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HESIS\Lab\Triaxial Static\Static Cores\Core 2\"/>
    </mc:Choice>
  </mc:AlternateContent>
  <bookViews>
    <workbookView xWindow="0" yWindow="0" windowWidth="28800" windowHeight="12300" firstSheet="4" activeTab="7"/>
  </bookViews>
  <sheets>
    <sheet name="Numbers and calcs " sheetId="3" r:id="rId1"/>
    <sheet name="Shear " sheetId="1" r:id="rId2"/>
    <sheet name="Shear graph" sheetId="4" r:id="rId3"/>
    <sheet name="P' Q' Plot" sheetId="15" r:id="rId4"/>
    <sheet name="Strain vs Pwp (Top vs Bottom)" sheetId="7" r:id="rId5"/>
    <sheet name="Strain vs PWP &amp; Shear" sheetId="10" r:id="rId6"/>
    <sheet name="Strain vs Pwp Base &amp; shear" sheetId="11" r:id="rId7"/>
    <sheet name="Strain vs Pwp top &amp; shear " sheetId="12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0" i="1" l="1"/>
  <c r="E13" i="3" l="1"/>
  <c r="E30" i="3" l="1"/>
  <c r="Z2" i="1" l="1"/>
  <c r="Y2" i="1"/>
  <c r="J1511" i="1"/>
  <c r="C21" i="3" l="1"/>
  <c r="H1498" i="1" l="1"/>
  <c r="J1498" i="1" s="1"/>
  <c r="M1498" i="1"/>
  <c r="S1498" i="1"/>
  <c r="T1498" i="1"/>
  <c r="H1499" i="1"/>
  <c r="J1499" i="1" s="1"/>
  <c r="M1499" i="1"/>
  <c r="S1499" i="1"/>
  <c r="T1499" i="1"/>
  <c r="H1500" i="1"/>
  <c r="J1500" i="1" s="1"/>
  <c r="M1500" i="1"/>
  <c r="S1500" i="1"/>
  <c r="T1500" i="1"/>
  <c r="H1501" i="1"/>
  <c r="J1501" i="1" s="1"/>
  <c r="M1501" i="1"/>
  <c r="S1501" i="1"/>
  <c r="T1501" i="1"/>
  <c r="H1502" i="1"/>
  <c r="J1502" i="1" s="1"/>
  <c r="M1502" i="1"/>
  <c r="S1502" i="1"/>
  <c r="T1502" i="1"/>
  <c r="H1503" i="1"/>
  <c r="J1503" i="1" s="1"/>
  <c r="M1503" i="1"/>
  <c r="S1503" i="1"/>
  <c r="T1503" i="1"/>
  <c r="H1504" i="1"/>
  <c r="J1504" i="1" s="1"/>
  <c r="M1504" i="1"/>
  <c r="S1504" i="1"/>
  <c r="T1504" i="1"/>
  <c r="H1505" i="1"/>
  <c r="J1505" i="1" s="1"/>
  <c r="M1505" i="1"/>
  <c r="S1505" i="1"/>
  <c r="T1505" i="1"/>
  <c r="H1506" i="1"/>
  <c r="J1506" i="1" s="1"/>
  <c r="M1506" i="1"/>
  <c r="S1506" i="1"/>
  <c r="T1506" i="1"/>
  <c r="H1507" i="1"/>
  <c r="J1507" i="1" s="1"/>
  <c r="M1507" i="1"/>
  <c r="S1507" i="1"/>
  <c r="T1507" i="1"/>
  <c r="H1508" i="1"/>
  <c r="J1508" i="1" s="1"/>
  <c r="M1508" i="1"/>
  <c r="S1508" i="1"/>
  <c r="T1508" i="1"/>
  <c r="H1509" i="1"/>
  <c r="J1509" i="1" s="1"/>
  <c r="M1509" i="1"/>
  <c r="S1509" i="1"/>
  <c r="T1509" i="1"/>
  <c r="H1510" i="1"/>
  <c r="J1510" i="1" s="1"/>
  <c r="M1510" i="1"/>
  <c r="S1510" i="1"/>
  <c r="T1510" i="1"/>
  <c r="H1511" i="1"/>
  <c r="M1511" i="1"/>
  <c r="S1511" i="1"/>
  <c r="T1511" i="1"/>
  <c r="S3" i="1" l="1"/>
  <c r="T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0" i="1"/>
  <c r="T300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S354" i="1"/>
  <c r="T354" i="1"/>
  <c r="S355" i="1"/>
  <c r="T355" i="1"/>
  <c r="S356" i="1"/>
  <c r="T356" i="1"/>
  <c r="S357" i="1"/>
  <c r="T357" i="1"/>
  <c r="S358" i="1"/>
  <c r="T358" i="1"/>
  <c r="S359" i="1"/>
  <c r="T359" i="1"/>
  <c r="S360" i="1"/>
  <c r="T360" i="1"/>
  <c r="S361" i="1"/>
  <c r="T361" i="1"/>
  <c r="S362" i="1"/>
  <c r="T362" i="1"/>
  <c r="S363" i="1"/>
  <c r="T363" i="1"/>
  <c r="S364" i="1"/>
  <c r="T364" i="1"/>
  <c r="S365" i="1"/>
  <c r="T365" i="1"/>
  <c r="S366" i="1"/>
  <c r="T366" i="1"/>
  <c r="S367" i="1"/>
  <c r="T367" i="1"/>
  <c r="S368" i="1"/>
  <c r="T368" i="1"/>
  <c r="S369" i="1"/>
  <c r="T369" i="1"/>
  <c r="S370" i="1"/>
  <c r="T370" i="1"/>
  <c r="S371" i="1"/>
  <c r="T371" i="1"/>
  <c r="S372" i="1"/>
  <c r="T372" i="1"/>
  <c r="S373" i="1"/>
  <c r="T373" i="1"/>
  <c r="S374" i="1"/>
  <c r="T374" i="1"/>
  <c r="S375" i="1"/>
  <c r="T375" i="1"/>
  <c r="S376" i="1"/>
  <c r="T376" i="1"/>
  <c r="S377" i="1"/>
  <c r="T377" i="1"/>
  <c r="S378" i="1"/>
  <c r="T378" i="1"/>
  <c r="S379" i="1"/>
  <c r="T379" i="1"/>
  <c r="S380" i="1"/>
  <c r="T380" i="1"/>
  <c r="S381" i="1"/>
  <c r="T381" i="1"/>
  <c r="S382" i="1"/>
  <c r="T382" i="1"/>
  <c r="S383" i="1"/>
  <c r="T383" i="1"/>
  <c r="S384" i="1"/>
  <c r="T384" i="1"/>
  <c r="S385" i="1"/>
  <c r="T385" i="1"/>
  <c r="S386" i="1"/>
  <c r="T386" i="1"/>
  <c r="S387" i="1"/>
  <c r="T387" i="1"/>
  <c r="S388" i="1"/>
  <c r="T388" i="1"/>
  <c r="S389" i="1"/>
  <c r="T389" i="1"/>
  <c r="S390" i="1"/>
  <c r="T390" i="1"/>
  <c r="S391" i="1"/>
  <c r="T391" i="1"/>
  <c r="S392" i="1"/>
  <c r="T392" i="1"/>
  <c r="S393" i="1"/>
  <c r="T393" i="1"/>
  <c r="S394" i="1"/>
  <c r="T394" i="1"/>
  <c r="S395" i="1"/>
  <c r="T395" i="1"/>
  <c r="S396" i="1"/>
  <c r="T396" i="1"/>
  <c r="S397" i="1"/>
  <c r="T397" i="1"/>
  <c r="S398" i="1"/>
  <c r="T398" i="1"/>
  <c r="S399" i="1"/>
  <c r="T399" i="1"/>
  <c r="S400" i="1"/>
  <c r="T400" i="1"/>
  <c r="S401" i="1"/>
  <c r="T401" i="1"/>
  <c r="S402" i="1"/>
  <c r="T402" i="1"/>
  <c r="S403" i="1"/>
  <c r="T403" i="1"/>
  <c r="S404" i="1"/>
  <c r="T404" i="1"/>
  <c r="S405" i="1"/>
  <c r="T405" i="1"/>
  <c r="S406" i="1"/>
  <c r="T406" i="1"/>
  <c r="S407" i="1"/>
  <c r="T407" i="1"/>
  <c r="S408" i="1"/>
  <c r="T408" i="1"/>
  <c r="S409" i="1"/>
  <c r="T409" i="1"/>
  <c r="S410" i="1"/>
  <c r="T410" i="1"/>
  <c r="S411" i="1"/>
  <c r="T411" i="1"/>
  <c r="S412" i="1"/>
  <c r="T412" i="1"/>
  <c r="S413" i="1"/>
  <c r="T413" i="1"/>
  <c r="S414" i="1"/>
  <c r="T414" i="1"/>
  <c r="S415" i="1"/>
  <c r="T415" i="1"/>
  <c r="S416" i="1"/>
  <c r="T416" i="1"/>
  <c r="S417" i="1"/>
  <c r="T417" i="1"/>
  <c r="S418" i="1"/>
  <c r="T418" i="1"/>
  <c r="S419" i="1"/>
  <c r="T419" i="1"/>
  <c r="S420" i="1"/>
  <c r="T420" i="1"/>
  <c r="S421" i="1"/>
  <c r="T421" i="1"/>
  <c r="S422" i="1"/>
  <c r="T422" i="1"/>
  <c r="S423" i="1"/>
  <c r="T423" i="1"/>
  <c r="S424" i="1"/>
  <c r="T424" i="1"/>
  <c r="S425" i="1"/>
  <c r="T425" i="1"/>
  <c r="S426" i="1"/>
  <c r="T426" i="1"/>
  <c r="S427" i="1"/>
  <c r="T427" i="1"/>
  <c r="S428" i="1"/>
  <c r="T428" i="1"/>
  <c r="S429" i="1"/>
  <c r="T429" i="1"/>
  <c r="S430" i="1"/>
  <c r="T430" i="1"/>
  <c r="S431" i="1"/>
  <c r="T431" i="1"/>
  <c r="S432" i="1"/>
  <c r="T432" i="1"/>
  <c r="S433" i="1"/>
  <c r="T433" i="1"/>
  <c r="S434" i="1"/>
  <c r="T434" i="1"/>
  <c r="S435" i="1"/>
  <c r="T435" i="1"/>
  <c r="S436" i="1"/>
  <c r="T436" i="1"/>
  <c r="S437" i="1"/>
  <c r="T437" i="1"/>
  <c r="S438" i="1"/>
  <c r="T438" i="1"/>
  <c r="S439" i="1"/>
  <c r="T439" i="1"/>
  <c r="S440" i="1"/>
  <c r="T440" i="1"/>
  <c r="S441" i="1"/>
  <c r="T441" i="1"/>
  <c r="S442" i="1"/>
  <c r="T442" i="1"/>
  <c r="S443" i="1"/>
  <c r="T443" i="1"/>
  <c r="S444" i="1"/>
  <c r="T444" i="1"/>
  <c r="S445" i="1"/>
  <c r="T445" i="1"/>
  <c r="S446" i="1"/>
  <c r="T446" i="1"/>
  <c r="S447" i="1"/>
  <c r="T447" i="1"/>
  <c r="S448" i="1"/>
  <c r="T448" i="1"/>
  <c r="S449" i="1"/>
  <c r="T449" i="1"/>
  <c r="S450" i="1"/>
  <c r="T450" i="1"/>
  <c r="S451" i="1"/>
  <c r="T451" i="1"/>
  <c r="S452" i="1"/>
  <c r="T452" i="1"/>
  <c r="S453" i="1"/>
  <c r="T453" i="1"/>
  <c r="S454" i="1"/>
  <c r="T454" i="1"/>
  <c r="S455" i="1"/>
  <c r="T455" i="1"/>
  <c r="S456" i="1"/>
  <c r="T456" i="1"/>
  <c r="S457" i="1"/>
  <c r="T457" i="1"/>
  <c r="S458" i="1"/>
  <c r="T458" i="1"/>
  <c r="S459" i="1"/>
  <c r="T459" i="1"/>
  <c r="S460" i="1"/>
  <c r="T460" i="1"/>
  <c r="S461" i="1"/>
  <c r="T461" i="1"/>
  <c r="S462" i="1"/>
  <c r="T462" i="1"/>
  <c r="S463" i="1"/>
  <c r="T463" i="1"/>
  <c r="S464" i="1"/>
  <c r="T464" i="1"/>
  <c r="S465" i="1"/>
  <c r="T465" i="1"/>
  <c r="S466" i="1"/>
  <c r="T466" i="1"/>
  <c r="S467" i="1"/>
  <c r="T467" i="1"/>
  <c r="S468" i="1"/>
  <c r="T468" i="1"/>
  <c r="S469" i="1"/>
  <c r="T469" i="1"/>
  <c r="S470" i="1"/>
  <c r="T470" i="1"/>
  <c r="S471" i="1"/>
  <c r="T471" i="1"/>
  <c r="S472" i="1"/>
  <c r="T472" i="1"/>
  <c r="S473" i="1"/>
  <c r="T473" i="1"/>
  <c r="S474" i="1"/>
  <c r="T474" i="1"/>
  <c r="S475" i="1"/>
  <c r="T475" i="1"/>
  <c r="S476" i="1"/>
  <c r="T476" i="1"/>
  <c r="S477" i="1"/>
  <c r="T477" i="1"/>
  <c r="S478" i="1"/>
  <c r="T478" i="1"/>
  <c r="S479" i="1"/>
  <c r="T479" i="1"/>
  <c r="S480" i="1"/>
  <c r="T480" i="1"/>
  <c r="S481" i="1"/>
  <c r="T481" i="1"/>
  <c r="S482" i="1"/>
  <c r="T482" i="1"/>
  <c r="S483" i="1"/>
  <c r="T483" i="1"/>
  <c r="S484" i="1"/>
  <c r="T484" i="1"/>
  <c r="S485" i="1"/>
  <c r="T485" i="1"/>
  <c r="S486" i="1"/>
  <c r="T486" i="1"/>
  <c r="S487" i="1"/>
  <c r="T487" i="1"/>
  <c r="S488" i="1"/>
  <c r="T488" i="1"/>
  <c r="S489" i="1"/>
  <c r="T489" i="1"/>
  <c r="S490" i="1"/>
  <c r="T490" i="1"/>
  <c r="S491" i="1"/>
  <c r="T491" i="1"/>
  <c r="S492" i="1"/>
  <c r="T492" i="1"/>
  <c r="S493" i="1"/>
  <c r="T493" i="1"/>
  <c r="S494" i="1"/>
  <c r="T494" i="1"/>
  <c r="S495" i="1"/>
  <c r="T495" i="1"/>
  <c r="S496" i="1"/>
  <c r="T496" i="1"/>
  <c r="S497" i="1"/>
  <c r="T497" i="1"/>
  <c r="S498" i="1"/>
  <c r="T498" i="1"/>
  <c r="S499" i="1"/>
  <c r="T499" i="1"/>
  <c r="S500" i="1"/>
  <c r="T500" i="1"/>
  <c r="S501" i="1"/>
  <c r="T501" i="1"/>
  <c r="S502" i="1"/>
  <c r="T502" i="1"/>
  <c r="S503" i="1"/>
  <c r="T503" i="1"/>
  <c r="S504" i="1"/>
  <c r="T504" i="1"/>
  <c r="S505" i="1"/>
  <c r="T505" i="1"/>
  <c r="S506" i="1"/>
  <c r="T506" i="1"/>
  <c r="S507" i="1"/>
  <c r="T507" i="1"/>
  <c r="S508" i="1"/>
  <c r="T508" i="1"/>
  <c r="S509" i="1"/>
  <c r="T509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S601" i="1"/>
  <c r="T601" i="1"/>
  <c r="S602" i="1"/>
  <c r="T602" i="1"/>
  <c r="S603" i="1"/>
  <c r="T603" i="1"/>
  <c r="S604" i="1"/>
  <c r="T604" i="1"/>
  <c r="S605" i="1"/>
  <c r="T605" i="1"/>
  <c r="S606" i="1"/>
  <c r="T606" i="1"/>
  <c r="S607" i="1"/>
  <c r="T607" i="1"/>
  <c r="S608" i="1"/>
  <c r="T608" i="1"/>
  <c r="S609" i="1"/>
  <c r="T609" i="1"/>
  <c r="S610" i="1"/>
  <c r="T610" i="1"/>
  <c r="S611" i="1"/>
  <c r="T611" i="1"/>
  <c r="S612" i="1"/>
  <c r="T612" i="1"/>
  <c r="S613" i="1"/>
  <c r="T613" i="1"/>
  <c r="S614" i="1"/>
  <c r="T614" i="1"/>
  <c r="S615" i="1"/>
  <c r="T615" i="1"/>
  <c r="S616" i="1"/>
  <c r="T616" i="1"/>
  <c r="S617" i="1"/>
  <c r="T617" i="1"/>
  <c r="S618" i="1"/>
  <c r="T618" i="1"/>
  <c r="S619" i="1"/>
  <c r="T619" i="1"/>
  <c r="S620" i="1"/>
  <c r="T620" i="1"/>
  <c r="S621" i="1"/>
  <c r="T621" i="1"/>
  <c r="S622" i="1"/>
  <c r="T622" i="1"/>
  <c r="S623" i="1"/>
  <c r="T623" i="1"/>
  <c r="S624" i="1"/>
  <c r="T624" i="1"/>
  <c r="S625" i="1"/>
  <c r="T625" i="1"/>
  <c r="S626" i="1"/>
  <c r="T626" i="1"/>
  <c r="S627" i="1"/>
  <c r="T627" i="1"/>
  <c r="S628" i="1"/>
  <c r="T628" i="1"/>
  <c r="S629" i="1"/>
  <c r="T629" i="1"/>
  <c r="S630" i="1"/>
  <c r="T630" i="1"/>
  <c r="S631" i="1"/>
  <c r="T631" i="1"/>
  <c r="S632" i="1"/>
  <c r="T632" i="1"/>
  <c r="S633" i="1"/>
  <c r="T633" i="1"/>
  <c r="S634" i="1"/>
  <c r="T634" i="1"/>
  <c r="S635" i="1"/>
  <c r="T635" i="1"/>
  <c r="S636" i="1"/>
  <c r="T636" i="1"/>
  <c r="S637" i="1"/>
  <c r="T637" i="1"/>
  <c r="S638" i="1"/>
  <c r="T638" i="1"/>
  <c r="S639" i="1"/>
  <c r="T639" i="1"/>
  <c r="S640" i="1"/>
  <c r="T640" i="1"/>
  <c r="S641" i="1"/>
  <c r="T641" i="1"/>
  <c r="S642" i="1"/>
  <c r="T642" i="1"/>
  <c r="S643" i="1"/>
  <c r="T643" i="1"/>
  <c r="S644" i="1"/>
  <c r="T644" i="1"/>
  <c r="S645" i="1"/>
  <c r="T645" i="1"/>
  <c r="S646" i="1"/>
  <c r="T646" i="1"/>
  <c r="S647" i="1"/>
  <c r="T647" i="1"/>
  <c r="S648" i="1"/>
  <c r="T648" i="1"/>
  <c r="S649" i="1"/>
  <c r="T649" i="1"/>
  <c r="S650" i="1"/>
  <c r="T650" i="1"/>
  <c r="S651" i="1"/>
  <c r="T651" i="1"/>
  <c r="S652" i="1"/>
  <c r="T652" i="1"/>
  <c r="S653" i="1"/>
  <c r="T653" i="1"/>
  <c r="S654" i="1"/>
  <c r="T654" i="1"/>
  <c r="S655" i="1"/>
  <c r="T655" i="1"/>
  <c r="S656" i="1"/>
  <c r="T656" i="1"/>
  <c r="S657" i="1"/>
  <c r="T657" i="1"/>
  <c r="S658" i="1"/>
  <c r="T658" i="1"/>
  <c r="S659" i="1"/>
  <c r="T659" i="1"/>
  <c r="S660" i="1"/>
  <c r="T660" i="1"/>
  <c r="S661" i="1"/>
  <c r="T661" i="1"/>
  <c r="S662" i="1"/>
  <c r="T662" i="1"/>
  <c r="S663" i="1"/>
  <c r="T663" i="1"/>
  <c r="S664" i="1"/>
  <c r="T664" i="1"/>
  <c r="S665" i="1"/>
  <c r="T665" i="1"/>
  <c r="S666" i="1"/>
  <c r="T666" i="1"/>
  <c r="S667" i="1"/>
  <c r="T667" i="1"/>
  <c r="S668" i="1"/>
  <c r="T668" i="1"/>
  <c r="S669" i="1"/>
  <c r="T669" i="1"/>
  <c r="S670" i="1"/>
  <c r="T670" i="1"/>
  <c r="S671" i="1"/>
  <c r="T671" i="1"/>
  <c r="S672" i="1"/>
  <c r="T672" i="1"/>
  <c r="S673" i="1"/>
  <c r="T673" i="1"/>
  <c r="S674" i="1"/>
  <c r="T674" i="1"/>
  <c r="S675" i="1"/>
  <c r="T675" i="1"/>
  <c r="S676" i="1"/>
  <c r="T676" i="1"/>
  <c r="S677" i="1"/>
  <c r="T677" i="1"/>
  <c r="S678" i="1"/>
  <c r="T678" i="1"/>
  <c r="S679" i="1"/>
  <c r="T679" i="1"/>
  <c r="S680" i="1"/>
  <c r="T680" i="1"/>
  <c r="S681" i="1"/>
  <c r="T681" i="1"/>
  <c r="S682" i="1"/>
  <c r="T682" i="1"/>
  <c r="S683" i="1"/>
  <c r="T683" i="1"/>
  <c r="S684" i="1"/>
  <c r="T684" i="1"/>
  <c r="S685" i="1"/>
  <c r="T685" i="1"/>
  <c r="S686" i="1"/>
  <c r="T686" i="1"/>
  <c r="S687" i="1"/>
  <c r="T687" i="1"/>
  <c r="S688" i="1"/>
  <c r="T688" i="1"/>
  <c r="S689" i="1"/>
  <c r="T689" i="1"/>
  <c r="S690" i="1"/>
  <c r="T690" i="1"/>
  <c r="S691" i="1"/>
  <c r="T691" i="1"/>
  <c r="S692" i="1"/>
  <c r="T692" i="1"/>
  <c r="S693" i="1"/>
  <c r="T693" i="1"/>
  <c r="S694" i="1"/>
  <c r="T694" i="1"/>
  <c r="S695" i="1"/>
  <c r="T695" i="1"/>
  <c r="S696" i="1"/>
  <c r="T696" i="1"/>
  <c r="S697" i="1"/>
  <c r="T697" i="1"/>
  <c r="S698" i="1"/>
  <c r="T698" i="1"/>
  <c r="S699" i="1"/>
  <c r="T699" i="1"/>
  <c r="S700" i="1"/>
  <c r="T700" i="1"/>
  <c r="S701" i="1"/>
  <c r="T701" i="1"/>
  <c r="S702" i="1"/>
  <c r="T702" i="1"/>
  <c r="S703" i="1"/>
  <c r="T703" i="1"/>
  <c r="S704" i="1"/>
  <c r="T704" i="1"/>
  <c r="S705" i="1"/>
  <c r="T705" i="1"/>
  <c r="S706" i="1"/>
  <c r="T706" i="1"/>
  <c r="S707" i="1"/>
  <c r="T707" i="1"/>
  <c r="S708" i="1"/>
  <c r="T708" i="1"/>
  <c r="S709" i="1"/>
  <c r="T709" i="1"/>
  <c r="S710" i="1"/>
  <c r="T710" i="1"/>
  <c r="S711" i="1"/>
  <c r="T711" i="1"/>
  <c r="S712" i="1"/>
  <c r="T712" i="1"/>
  <c r="S713" i="1"/>
  <c r="T713" i="1"/>
  <c r="S714" i="1"/>
  <c r="T714" i="1"/>
  <c r="S715" i="1"/>
  <c r="T715" i="1"/>
  <c r="S716" i="1"/>
  <c r="T716" i="1"/>
  <c r="S717" i="1"/>
  <c r="T717" i="1"/>
  <c r="S718" i="1"/>
  <c r="T718" i="1"/>
  <c r="S719" i="1"/>
  <c r="T719" i="1"/>
  <c r="S720" i="1"/>
  <c r="T720" i="1"/>
  <c r="S721" i="1"/>
  <c r="T721" i="1"/>
  <c r="S722" i="1"/>
  <c r="T722" i="1"/>
  <c r="S723" i="1"/>
  <c r="T723" i="1"/>
  <c r="S724" i="1"/>
  <c r="T724" i="1"/>
  <c r="S725" i="1"/>
  <c r="T725" i="1"/>
  <c r="S726" i="1"/>
  <c r="T726" i="1"/>
  <c r="S727" i="1"/>
  <c r="T727" i="1"/>
  <c r="S728" i="1"/>
  <c r="T728" i="1"/>
  <c r="S729" i="1"/>
  <c r="T729" i="1"/>
  <c r="S730" i="1"/>
  <c r="T730" i="1"/>
  <c r="S731" i="1"/>
  <c r="T731" i="1"/>
  <c r="S732" i="1"/>
  <c r="T732" i="1"/>
  <c r="S733" i="1"/>
  <c r="T733" i="1"/>
  <c r="S734" i="1"/>
  <c r="T734" i="1"/>
  <c r="S735" i="1"/>
  <c r="T735" i="1"/>
  <c r="S736" i="1"/>
  <c r="T736" i="1"/>
  <c r="S737" i="1"/>
  <c r="T737" i="1"/>
  <c r="S738" i="1"/>
  <c r="T738" i="1"/>
  <c r="S739" i="1"/>
  <c r="T739" i="1"/>
  <c r="S740" i="1"/>
  <c r="T740" i="1"/>
  <c r="S741" i="1"/>
  <c r="T741" i="1"/>
  <c r="S742" i="1"/>
  <c r="T742" i="1"/>
  <c r="S743" i="1"/>
  <c r="T743" i="1"/>
  <c r="S744" i="1"/>
  <c r="T744" i="1"/>
  <c r="S745" i="1"/>
  <c r="T745" i="1"/>
  <c r="S746" i="1"/>
  <c r="T746" i="1"/>
  <c r="S747" i="1"/>
  <c r="T747" i="1"/>
  <c r="S748" i="1"/>
  <c r="T748" i="1"/>
  <c r="S749" i="1"/>
  <c r="T749" i="1"/>
  <c r="S750" i="1"/>
  <c r="T750" i="1"/>
  <c r="S751" i="1"/>
  <c r="T751" i="1"/>
  <c r="S752" i="1"/>
  <c r="T752" i="1"/>
  <c r="S753" i="1"/>
  <c r="T753" i="1"/>
  <c r="S754" i="1"/>
  <c r="T754" i="1"/>
  <c r="S755" i="1"/>
  <c r="T755" i="1"/>
  <c r="S756" i="1"/>
  <c r="T756" i="1"/>
  <c r="S757" i="1"/>
  <c r="T757" i="1"/>
  <c r="S758" i="1"/>
  <c r="T758" i="1"/>
  <c r="S759" i="1"/>
  <c r="T759" i="1"/>
  <c r="S760" i="1"/>
  <c r="T760" i="1"/>
  <c r="S761" i="1"/>
  <c r="T761" i="1"/>
  <c r="S762" i="1"/>
  <c r="T762" i="1"/>
  <c r="S763" i="1"/>
  <c r="T763" i="1"/>
  <c r="S764" i="1"/>
  <c r="T764" i="1"/>
  <c r="S765" i="1"/>
  <c r="T765" i="1"/>
  <c r="S766" i="1"/>
  <c r="T766" i="1"/>
  <c r="S767" i="1"/>
  <c r="T767" i="1"/>
  <c r="S768" i="1"/>
  <c r="T768" i="1"/>
  <c r="S769" i="1"/>
  <c r="T769" i="1"/>
  <c r="S770" i="1"/>
  <c r="T770" i="1"/>
  <c r="S771" i="1"/>
  <c r="T771" i="1"/>
  <c r="S772" i="1"/>
  <c r="T772" i="1"/>
  <c r="S773" i="1"/>
  <c r="T773" i="1"/>
  <c r="S774" i="1"/>
  <c r="T774" i="1"/>
  <c r="S775" i="1"/>
  <c r="T775" i="1"/>
  <c r="S776" i="1"/>
  <c r="T776" i="1"/>
  <c r="S777" i="1"/>
  <c r="T777" i="1"/>
  <c r="S778" i="1"/>
  <c r="T778" i="1"/>
  <c r="S779" i="1"/>
  <c r="T779" i="1"/>
  <c r="S780" i="1"/>
  <c r="T780" i="1"/>
  <c r="S781" i="1"/>
  <c r="T781" i="1"/>
  <c r="S782" i="1"/>
  <c r="T782" i="1"/>
  <c r="S783" i="1"/>
  <c r="T783" i="1"/>
  <c r="S784" i="1"/>
  <c r="T784" i="1"/>
  <c r="S785" i="1"/>
  <c r="T785" i="1"/>
  <c r="S786" i="1"/>
  <c r="T786" i="1"/>
  <c r="S787" i="1"/>
  <c r="T787" i="1"/>
  <c r="S788" i="1"/>
  <c r="T788" i="1"/>
  <c r="S789" i="1"/>
  <c r="T789" i="1"/>
  <c r="S790" i="1"/>
  <c r="T790" i="1"/>
  <c r="S791" i="1"/>
  <c r="T791" i="1"/>
  <c r="S792" i="1"/>
  <c r="T792" i="1"/>
  <c r="S793" i="1"/>
  <c r="T793" i="1"/>
  <c r="S794" i="1"/>
  <c r="T794" i="1"/>
  <c r="S795" i="1"/>
  <c r="T795" i="1"/>
  <c r="S796" i="1"/>
  <c r="T796" i="1"/>
  <c r="S797" i="1"/>
  <c r="T797" i="1"/>
  <c r="S798" i="1"/>
  <c r="T798" i="1"/>
  <c r="S799" i="1"/>
  <c r="T799" i="1"/>
  <c r="S800" i="1"/>
  <c r="T800" i="1"/>
  <c r="S801" i="1"/>
  <c r="T801" i="1"/>
  <c r="S802" i="1"/>
  <c r="T802" i="1"/>
  <c r="S803" i="1"/>
  <c r="T803" i="1"/>
  <c r="S804" i="1"/>
  <c r="T804" i="1"/>
  <c r="S805" i="1"/>
  <c r="T805" i="1"/>
  <c r="S806" i="1"/>
  <c r="T806" i="1"/>
  <c r="S807" i="1"/>
  <c r="T807" i="1"/>
  <c r="S808" i="1"/>
  <c r="T808" i="1"/>
  <c r="S809" i="1"/>
  <c r="T809" i="1"/>
  <c r="S810" i="1"/>
  <c r="T810" i="1"/>
  <c r="S811" i="1"/>
  <c r="T811" i="1"/>
  <c r="S812" i="1"/>
  <c r="T812" i="1"/>
  <c r="S813" i="1"/>
  <c r="T813" i="1"/>
  <c r="S814" i="1"/>
  <c r="T814" i="1"/>
  <c r="S815" i="1"/>
  <c r="T815" i="1"/>
  <c r="S816" i="1"/>
  <c r="T816" i="1"/>
  <c r="S817" i="1"/>
  <c r="T817" i="1"/>
  <c r="S818" i="1"/>
  <c r="T818" i="1"/>
  <c r="S819" i="1"/>
  <c r="T819" i="1"/>
  <c r="S820" i="1"/>
  <c r="T820" i="1"/>
  <c r="S821" i="1"/>
  <c r="T821" i="1"/>
  <c r="S822" i="1"/>
  <c r="T822" i="1"/>
  <c r="S823" i="1"/>
  <c r="T823" i="1"/>
  <c r="S824" i="1"/>
  <c r="T824" i="1"/>
  <c r="S825" i="1"/>
  <c r="T825" i="1"/>
  <c r="S826" i="1"/>
  <c r="T826" i="1"/>
  <c r="S827" i="1"/>
  <c r="T827" i="1"/>
  <c r="S828" i="1"/>
  <c r="T828" i="1"/>
  <c r="S829" i="1"/>
  <c r="T829" i="1"/>
  <c r="S830" i="1"/>
  <c r="T830" i="1"/>
  <c r="S831" i="1"/>
  <c r="T831" i="1"/>
  <c r="S832" i="1"/>
  <c r="T832" i="1"/>
  <c r="S833" i="1"/>
  <c r="T833" i="1"/>
  <c r="S834" i="1"/>
  <c r="T834" i="1"/>
  <c r="S835" i="1"/>
  <c r="T835" i="1"/>
  <c r="S836" i="1"/>
  <c r="T836" i="1"/>
  <c r="S837" i="1"/>
  <c r="T837" i="1"/>
  <c r="S838" i="1"/>
  <c r="T838" i="1"/>
  <c r="S839" i="1"/>
  <c r="T839" i="1"/>
  <c r="S840" i="1"/>
  <c r="T840" i="1"/>
  <c r="S841" i="1"/>
  <c r="T841" i="1"/>
  <c r="S842" i="1"/>
  <c r="T842" i="1"/>
  <c r="S843" i="1"/>
  <c r="T843" i="1"/>
  <c r="S844" i="1"/>
  <c r="T844" i="1"/>
  <c r="S845" i="1"/>
  <c r="T845" i="1"/>
  <c r="S846" i="1"/>
  <c r="T846" i="1"/>
  <c r="S847" i="1"/>
  <c r="T847" i="1"/>
  <c r="S848" i="1"/>
  <c r="T848" i="1"/>
  <c r="S849" i="1"/>
  <c r="T849" i="1"/>
  <c r="S850" i="1"/>
  <c r="T850" i="1"/>
  <c r="S851" i="1"/>
  <c r="T851" i="1"/>
  <c r="S852" i="1"/>
  <c r="T852" i="1"/>
  <c r="S853" i="1"/>
  <c r="T853" i="1"/>
  <c r="S854" i="1"/>
  <c r="T854" i="1"/>
  <c r="S855" i="1"/>
  <c r="T855" i="1"/>
  <c r="S856" i="1"/>
  <c r="T856" i="1"/>
  <c r="S857" i="1"/>
  <c r="T857" i="1"/>
  <c r="S858" i="1"/>
  <c r="T858" i="1"/>
  <c r="S859" i="1"/>
  <c r="T859" i="1"/>
  <c r="S860" i="1"/>
  <c r="T860" i="1"/>
  <c r="S861" i="1"/>
  <c r="T861" i="1"/>
  <c r="S862" i="1"/>
  <c r="T862" i="1"/>
  <c r="S863" i="1"/>
  <c r="T863" i="1"/>
  <c r="S864" i="1"/>
  <c r="T864" i="1"/>
  <c r="S865" i="1"/>
  <c r="T865" i="1"/>
  <c r="S866" i="1"/>
  <c r="T866" i="1"/>
  <c r="S867" i="1"/>
  <c r="T867" i="1"/>
  <c r="S868" i="1"/>
  <c r="T868" i="1"/>
  <c r="S869" i="1"/>
  <c r="T869" i="1"/>
  <c r="S870" i="1"/>
  <c r="T870" i="1"/>
  <c r="S871" i="1"/>
  <c r="T871" i="1"/>
  <c r="S872" i="1"/>
  <c r="T872" i="1"/>
  <c r="S873" i="1"/>
  <c r="T873" i="1"/>
  <c r="S874" i="1"/>
  <c r="T874" i="1"/>
  <c r="S875" i="1"/>
  <c r="T875" i="1"/>
  <c r="S876" i="1"/>
  <c r="T876" i="1"/>
  <c r="S877" i="1"/>
  <c r="T877" i="1"/>
  <c r="S878" i="1"/>
  <c r="T878" i="1"/>
  <c r="S879" i="1"/>
  <c r="T879" i="1"/>
  <c r="S880" i="1"/>
  <c r="T880" i="1"/>
  <c r="S881" i="1"/>
  <c r="T881" i="1"/>
  <c r="S882" i="1"/>
  <c r="T882" i="1"/>
  <c r="S883" i="1"/>
  <c r="T883" i="1"/>
  <c r="S884" i="1"/>
  <c r="T884" i="1"/>
  <c r="S885" i="1"/>
  <c r="T885" i="1"/>
  <c r="S886" i="1"/>
  <c r="T886" i="1"/>
  <c r="S887" i="1"/>
  <c r="T887" i="1"/>
  <c r="S888" i="1"/>
  <c r="T888" i="1"/>
  <c r="S889" i="1"/>
  <c r="T889" i="1"/>
  <c r="S890" i="1"/>
  <c r="T890" i="1"/>
  <c r="S891" i="1"/>
  <c r="T891" i="1"/>
  <c r="S892" i="1"/>
  <c r="T892" i="1"/>
  <c r="S893" i="1"/>
  <c r="T893" i="1"/>
  <c r="S894" i="1"/>
  <c r="T894" i="1"/>
  <c r="S895" i="1"/>
  <c r="T895" i="1"/>
  <c r="S896" i="1"/>
  <c r="T896" i="1"/>
  <c r="S897" i="1"/>
  <c r="T897" i="1"/>
  <c r="S898" i="1"/>
  <c r="T898" i="1"/>
  <c r="S899" i="1"/>
  <c r="T899" i="1"/>
  <c r="S900" i="1"/>
  <c r="T900" i="1"/>
  <c r="S901" i="1"/>
  <c r="T901" i="1"/>
  <c r="S902" i="1"/>
  <c r="T902" i="1"/>
  <c r="S903" i="1"/>
  <c r="T903" i="1"/>
  <c r="S904" i="1"/>
  <c r="T904" i="1"/>
  <c r="S905" i="1"/>
  <c r="T905" i="1"/>
  <c r="S906" i="1"/>
  <c r="T906" i="1"/>
  <c r="S907" i="1"/>
  <c r="T907" i="1"/>
  <c r="S908" i="1"/>
  <c r="T908" i="1"/>
  <c r="S909" i="1"/>
  <c r="T909" i="1"/>
  <c r="S910" i="1"/>
  <c r="T910" i="1"/>
  <c r="S911" i="1"/>
  <c r="T911" i="1"/>
  <c r="S912" i="1"/>
  <c r="T912" i="1"/>
  <c r="S913" i="1"/>
  <c r="T913" i="1"/>
  <c r="S914" i="1"/>
  <c r="T914" i="1"/>
  <c r="S915" i="1"/>
  <c r="T915" i="1"/>
  <c r="S916" i="1"/>
  <c r="T916" i="1"/>
  <c r="S917" i="1"/>
  <c r="T917" i="1"/>
  <c r="S918" i="1"/>
  <c r="T918" i="1"/>
  <c r="S919" i="1"/>
  <c r="T919" i="1"/>
  <c r="S920" i="1"/>
  <c r="T920" i="1"/>
  <c r="S921" i="1"/>
  <c r="T921" i="1"/>
  <c r="S922" i="1"/>
  <c r="T922" i="1"/>
  <c r="S923" i="1"/>
  <c r="T923" i="1"/>
  <c r="S924" i="1"/>
  <c r="T924" i="1"/>
  <c r="S925" i="1"/>
  <c r="T925" i="1"/>
  <c r="S926" i="1"/>
  <c r="T926" i="1"/>
  <c r="S927" i="1"/>
  <c r="T927" i="1"/>
  <c r="S928" i="1"/>
  <c r="T928" i="1"/>
  <c r="S929" i="1"/>
  <c r="T929" i="1"/>
  <c r="S930" i="1"/>
  <c r="T930" i="1"/>
  <c r="S931" i="1"/>
  <c r="T931" i="1"/>
  <c r="S932" i="1"/>
  <c r="T932" i="1"/>
  <c r="S933" i="1"/>
  <c r="T933" i="1"/>
  <c r="S934" i="1"/>
  <c r="T934" i="1"/>
  <c r="S935" i="1"/>
  <c r="T935" i="1"/>
  <c r="S936" i="1"/>
  <c r="T936" i="1"/>
  <c r="S937" i="1"/>
  <c r="T937" i="1"/>
  <c r="S938" i="1"/>
  <c r="T938" i="1"/>
  <c r="S939" i="1"/>
  <c r="T939" i="1"/>
  <c r="S940" i="1"/>
  <c r="T940" i="1"/>
  <c r="S941" i="1"/>
  <c r="T941" i="1"/>
  <c r="S942" i="1"/>
  <c r="T942" i="1"/>
  <c r="S943" i="1"/>
  <c r="T943" i="1"/>
  <c r="S944" i="1"/>
  <c r="T944" i="1"/>
  <c r="S945" i="1"/>
  <c r="T945" i="1"/>
  <c r="S946" i="1"/>
  <c r="T946" i="1"/>
  <c r="S947" i="1"/>
  <c r="T947" i="1"/>
  <c r="S948" i="1"/>
  <c r="T948" i="1"/>
  <c r="S949" i="1"/>
  <c r="T949" i="1"/>
  <c r="S950" i="1"/>
  <c r="T950" i="1"/>
  <c r="S951" i="1"/>
  <c r="T951" i="1"/>
  <c r="S952" i="1"/>
  <c r="T952" i="1"/>
  <c r="S953" i="1"/>
  <c r="T953" i="1"/>
  <c r="S954" i="1"/>
  <c r="T954" i="1"/>
  <c r="S955" i="1"/>
  <c r="T955" i="1"/>
  <c r="S956" i="1"/>
  <c r="T956" i="1"/>
  <c r="S957" i="1"/>
  <c r="T957" i="1"/>
  <c r="S958" i="1"/>
  <c r="T958" i="1"/>
  <c r="S959" i="1"/>
  <c r="T959" i="1"/>
  <c r="S960" i="1"/>
  <c r="T960" i="1"/>
  <c r="S961" i="1"/>
  <c r="T961" i="1"/>
  <c r="S962" i="1"/>
  <c r="T962" i="1"/>
  <c r="S963" i="1"/>
  <c r="T963" i="1"/>
  <c r="S964" i="1"/>
  <c r="T964" i="1"/>
  <c r="S965" i="1"/>
  <c r="T965" i="1"/>
  <c r="S966" i="1"/>
  <c r="T966" i="1"/>
  <c r="S967" i="1"/>
  <c r="T967" i="1"/>
  <c r="S968" i="1"/>
  <c r="T968" i="1"/>
  <c r="S969" i="1"/>
  <c r="T969" i="1"/>
  <c r="S970" i="1"/>
  <c r="T970" i="1"/>
  <c r="S971" i="1"/>
  <c r="T971" i="1"/>
  <c r="S972" i="1"/>
  <c r="T972" i="1"/>
  <c r="S973" i="1"/>
  <c r="T973" i="1"/>
  <c r="S974" i="1"/>
  <c r="T974" i="1"/>
  <c r="S975" i="1"/>
  <c r="T975" i="1"/>
  <c r="S976" i="1"/>
  <c r="T976" i="1"/>
  <c r="S977" i="1"/>
  <c r="T977" i="1"/>
  <c r="S978" i="1"/>
  <c r="T978" i="1"/>
  <c r="S979" i="1"/>
  <c r="T979" i="1"/>
  <c r="S980" i="1"/>
  <c r="T980" i="1"/>
  <c r="S981" i="1"/>
  <c r="T981" i="1"/>
  <c r="S982" i="1"/>
  <c r="T982" i="1"/>
  <c r="S983" i="1"/>
  <c r="T983" i="1"/>
  <c r="S984" i="1"/>
  <c r="T984" i="1"/>
  <c r="S985" i="1"/>
  <c r="T985" i="1"/>
  <c r="S986" i="1"/>
  <c r="T986" i="1"/>
  <c r="S987" i="1"/>
  <c r="T987" i="1"/>
  <c r="S988" i="1"/>
  <c r="T988" i="1"/>
  <c r="S989" i="1"/>
  <c r="T989" i="1"/>
  <c r="S990" i="1"/>
  <c r="T990" i="1"/>
  <c r="S991" i="1"/>
  <c r="T991" i="1"/>
  <c r="S992" i="1"/>
  <c r="T992" i="1"/>
  <c r="S993" i="1"/>
  <c r="T993" i="1"/>
  <c r="S994" i="1"/>
  <c r="T994" i="1"/>
  <c r="S995" i="1"/>
  <c r="T995" i="1"/>
  <c r="S996" i="1"/>
  <c r="T996" i="1"/>
  <c r="S997" i="1"/>
  <c r="T997" i="1"/>
  <c r="S998" i="1"/>
  <c r="T998" i="1"/>
  <c r="S999" i="1"/>
  <c r="T999" i="1"/>
  <c r="S1000" i="1"/>
  <c r="T1000" i="1"/>
  <c r="S1001" i="1"/>
  <c r="T1001" i="1"/>
  <c r="S1002" i="1"/>
  <c r="T1002" i="1"/>
  <c r="S1003" i="1"/>
  <c r="T1003" i="1"/>
  <c r="S1004" i="1"/>
  <c r="T1004" i="1"/>
  <c r="S1005" i="1"/>
  <c r="T1005" i="1"/>
  <c r="S1006" i="1"/>
  <c r="T1006" i="1"/>
  <c r="S1007" i="1"/>
  <c r="T1007" i="1"/>
  <c r="S1008" i="1"/>
  <c r="T1008" i="1"/>
  <c r="S1009" i="1"/>
  <c r="T1009" i="1"/>
  <c r="S1010" i="1"/>
  <c r="T1010" i="1"/>
  <c r="S1011" i="1"/>
  <c r="T1011" i="1"/>
  <c r="S1012" i="1"/>
  <c r="T1012" i="1"/>
  <c r="S1013" i="1"/>
  <c r="T1013" i="1"/>
  <c r="S1014" i="1"/>
  <c r="T1014" i="1"/>
  <c r="S1015" i="1"/>
  <c r="T1015" i="1"/>
  <c r="S1016" i="1"/>
  <c r="T1016" i="1"/>
  <c r="S1017" i="1"/>
  <c r="T1017" i="1"/>
  <c r="S1018" i="1"/>
  <c r="T1018" i="1"/>
  <c r="S1019" i="1"/>
  <c r="T1019" i="1"/>
  <c r="S1020" i="1"/>
  <c r="T1020" i="1"/>
  <c r="S1021" i="1"/>
  <c r="T1021" i="1"/>
  <c r="S1022" i="1"/>
  <c r="T1022" i="1"/>
  <c r="S1023" i="1"/>
  <c r="T1023" i="1"/>
  <c r="S1024" i="1"/>
  <c r="T1024" i="1"/>
  <c r="S1025" i="1"/>
  <c r="T1025" i="1"/>
  <c r="S1026" i="1"/>
  <c r="T1026" i="1"/>
  <c r="S1027" i="1"/>
  <c r="T1027" i="1"/>
  <c r="S1028" i="1"/>
  <c r="T1028" i="1"/>
  <c r="S1029" i="1"/>
  <c r="T1029" i="1"/>
  <c r="S1030" i="1"/>
  <c r="T1030" i="1"/>
  <c r="S1031" i="1"/>
  <c r="T1031" i="1"/>
  <c r="S1032" i="1"/>
  <c r="T1032" i="1"/>
  <c r="S1033" i="1"/>
  <c r="T1033" i="1"/>
  <c r="S1034" i="1"/>
  <c r="T1034" i="1"/>
  <c r="S1035" i="1"/>
  <c r="T1035" i="1"/>
  <c r="S1036" i="1"/>
  <c r="T1036" i="1"/>
  <c r="S1037" i="1"/>
  <c r="T1037" i="1"/>
  <c r="S1038" i="1"/>
  <c r="T1038" i="1"/>
  <c r="S1039" i="1"/>
  <c r="T1039" i="1"/>
  <c r="S1040" i="1"/>
  <c r="T1040" i="1"/>
  <c r="S1041" i="1"/>
  <c r="T1041" i="1"/>
  <c r="S1042" i="1"/>
  <c r="T1042" i="1"/>
  <c r="S1043" i="1"/>
  <c r="T1043" i="1"/>
  <c r="S1044" i="1"/>
  <c r="T1044" i="1"/>
  <c r="S1045" i="1"/>
  <c r="T1045" i="1"/>
  <c r="S1046" i="1"/>
  <c r="T1046" i="1"/>
  <c r="S1047" i="1"/>
  <c r="T1047" i="1"/>
  <c r="S1048" i="1"/>
  <c r="T1048" i="1"/>
  <c r="S1049" i="1"/>
  <c r="T1049" i="1"/>
  <c r="S1050" i="1"/>
  <c r="T1050" i="1"/>
  <c r="S1051" i="1"/>
  <c r="T1051" i="1"/>
  <c r="S1052" i="1"/>
  <c r="T1052" i="1"/>
  <c r="S1053" i="1"/>
  <c r="T1053" i="1"/>
  <c r="S1054" i="1"/>
  <c r="T1054" i="1"/>
  <c r="S1055" i="1"/>
  <c r="T1055" i="1"/>
  <c r="S1056" i="1"/>
  <c r="T1056" i="1"/>
  <c r="S1057" i="1"/>
  <c r="T1057" i="1"/>
  <c r="S1058" i="1"/>
  <c r="T1058" i="1"/>
  <c r="S1059" i="1"/>
  <c r="T1059" i="1"/>
  <c r="S1060" i="1"/>
  <c r="T1060" i="1"/>
  <c r="S1061" i="1"/>
  <c r="T1061" i="1"/>
  <c r="S1062" i="1"/>
  <c r="T1062" i="1"/>
  <c r="S1063" i="1"/>
  <c r="T1063" i="1"/>
  <c r="S1064" i="1"/>
  <c r="T1064" i="1"/>
  <c r="S1065" i="1"/>
  <c r="T1065" i="1"/>
  <c r="S1066" i="1"/>
  <c r="T1066" i="1"/>
  <c r="S1067" i="1"/>
  <c r="T1067" i="1"/>
  <c r="S1068" i="1"/>
  <c r="T1068" i="1"/>
  <c r="S1069" i="1"/>
  <c r="T1069" i="1"/>
  <c r="S1070" i="1"/>
  <c r="T1070" i="1"/>
  <c r="S1071" i="1"/>
  <c r="T1071" i="1"/>
  <c r="S1072" i="1"/>
  <c r="T1072" i="1"/>
  <c r="S1073" i="1"/>
  <c r="T1073" i="1"/>
  <c r="S1074" i="1"/>
  <c r="T1074" i="1"/>
  <c r="S1075" i="1"/>
  <c r="T1075" i="1"/>
  <c r="S1076" i="1"/>
  <c r="T1076" i="1"/>
  <c r="S1077" i="1"/>
  <c r="T1077" i="1"/>
  <c r="S1078" i="1"/>
  <c r="T1078" i="1"/>
  <c r="S1079" i="1"/>
  <c r="T1079" i="1"/>
  <c r="S1080" i="1"/>
  <c r="T1080" i="1"/>
  <c r="S1081" i="1"/>
  <c r="T1081" i="1"/>
  <c r="S1082" i="1"/>
  <c r="T1082" i="1"/>
  <c r="S1083" i="1"/>
  <c r="T1083" i="1"/>
  <c r="S1084" i="1"/>
  <c r="T1084" i="1"/>
  <c r="S1085" i="1"/>
  <c r="T1085" i="1"/>
  <c r="S1086" i="1"/>
  <c r="T1086" i="1"/>
  <c r="S1087" i="1"/>
  <c r="T1087" i="1"/>
  <c r="S1088" i="1"/>
  <c r="T1088" i="1"/>
  <c r="S1089" i="1"/>
  <c r="T1089" i="1"/>
  <c r="S1090" i="1"/>
  <c r="T1090" i="1"/>
  <c r="S1091" i="1"/>
  <c r="T1091" i="1"/>
  <c r="S1092" i="1"/>
  <c r="T1092" i="1"/>
  <c r="S1093" i="1"/>
  <c r="T1093" i="1"/>
  <c r="S1094" i="1"/>
  <c r="T1094" i="1"/>
  <c r="S1095" i="1"/>
  <c r="T1095" i="1"/>
  <c r="S1096" i="1"/>
  <c r="T1096" i="1"/>
  <c r="S1097" i="1"/>
  <c r="T1097" i="1"/>
  <c r="S1098" i="1"/>
  <c r="T1098" i="1"/>
  <c r="S1099" i="1"/>
  <c r="T1099" i="1"/>
  <c r="S1100" i="1"/>
  <c r="T1100" i="1"/>
  <c r="S1101" i="1"/>
  <c r="T1101" i="1"/>
  <c r="S1102" i="1"/>
  <c r="T1102" i="1"/>
  <c r="S1103" i="1"/>
  <c r="T1103" i="1"/>
  <c r="S1104" i="1"/>
  <c r="T1104" i="1"/>
  <c r="S1105" i="1"/>
  <c r="T1105" i="1"/>
  <c r="S1106" i="1"/>
  <c r="T1106" i="1"/>
  <c r="S1107" i="1"/>
  <c r="T1107" i="1"/>
  <c r="S1108" i="1"/>
  <c r="T1108" i="1"/>
  <c r="S1109" i="1"/>
  <c r="T1109" i="1"/>
  <c r="S1110" i="1"/>
  <c r="T1110" i="1"/>
  <c r="S1111" i="1"/>
  <c r="T1111" i="1"/>
  <c r="S1112" i="1"/>
  <c r="T1112" i="1"/>
  <c r="S1113" i="1"/>
  <c r="T1113" i="1"/>
  <c r="S1114" i="1"/>
  <c r="T1114" i="1"/>
  <c r="S1115" i="1"/>
  <c r="T1115" i="1"/>
  <c r="S1116" i="1"/>
  <c r="T1116" i="1"/>
  <c r="S1117" i="1"/>
  <c r="T1117" i="1"/>
  <c r="S1118" i="1"/>
  <c r="T1118" i="1"/>
  <c r="S1119" i="1"/>
  <c r="T1119" i="1"/>
  <c r="S1120" i="1"/>
  <c r="T1120" i="1"/>
  <c r="S1121" i="1"/>
  <c r="T1121" i="1"/>
  <c r="S1122" i="1"/>
  <c r="T1122" i="1"/>
  <c r="S1123" i="1"/>
  <c r="T1123" i="1"/>
  <c r="S1124" i="1"/>
  <c r="T1124" i="1"/>
  <c r="S1125" i="1"/>
  <c r="T1125" i="1"/>
  <c r="S1126" i="1"/>
  <c r="T1126" i="1"/>
  <c r="S1127" i="1"/>
  <c r="T1127" i="1"/>
  <c r="S1128" i="1"/>
  <c r="T1128" i="1"/>
  <c r="S1129" i="1"/>
  <c r="T1129" i="1"/>
  <c r="S1130" i="1"/>
  <c r="T1130" i="1"/>
  <c r="S1131" i="1"/>
  <c r="T1131" i="1"/>
  <c r="S1132" i="1"/>
  <c r="T1132" i="1"/>
  <c r="S1133" i="1"/>
  <c r="T1133" i="1"/>
  <c r="S1134" i="1"/>
  <c r="T1134" i="1"/>
  <c r="S1135" i="1"/>
  <c r="T1135" i="1"/>
  <c r="S1136" i="1"/>
  <c r="T1136" i="1"/>
  <c r="S1137" i="1"/>
  <c r="T1137" i="1"/>
  <c r="S1138" i="1"/>
  <c r="T1138" i="1"/>
  <c r="S1139" i="1"/>
  <c r="T1139" i="1"/>
  <c r="S1140" i="1"/>
  <c r="T1140" i="1"/>
  <c r="S1141" i="1"/>
  <c r="T1141" i="1"/>
  <c r="S1142" i="1"/>
  <c r="T1142" i="1"/>
  <c r="S1143" i="1"/>
  <c r="T1143" i="1"/>
  <c r="S1144" i="1"/>
  <c r="T1144" i="1"/>
  <c r="S1145" i="1"/>
  <c r="T1145" i="1"/>
  <c r="S1146" i="1"/>
  <c r="T1146" i="1"/>
  <c r="S1147" i="1"/>
  <c r="T1147" i="1"/>
  <c r="S1148" i="1"/>
  <c r="T1148" i="1"/>
  <c r="S1149" i="1"/>
  <c r="T1149" i="1"/>
  <c r="S1150" i="1"/>
  <c r="T1150" i="1"/>
  <c r="S1151" i="1"/>
  <c r="T1151" i="1"/>
  <c r="S1152" i="1"/>
  <c r="T1152" i="1"/>
  <c r="S1153" i="1"/>
  <c r="T1153" i="1"/>
  <c r="S1154" i="1"/>
  <c r="T1154" i="1"/>
  <c r="S1155" i="1"/>
  <c r="T1155" i="1"/>
  <c r="S1156" i="1"/>
  <c r="T1156" i="1"/>
  <c r="S1157" i="1"/>
  <c r="T1157" i="1"/>
  <c r="S1158" i="1"/>
  <c r="T1158" i="1"/>
  <c r="S1159" i="1"/>
  <c r="T1159" i="1"/>
  <c r="S1160" i="1"/>
  <c r="T1160" i="1"/>
  <c r="S1161" i="1"/>
  <c r="T1161" i="1"/>
  <c r="S1162" i="1"/>
  <c r="T1162" i="1"/>
  <c r="S1163" i="1"/>
  <c r="T1163" i="1"/>
  <c r="S1164" i="1"/>
  <c r="T1164" i="1"/>
  <c r="S1165" i="1"/>
  <c r="T1165" i="1"/>
  <c r="S1166" i="1"/>
  <c r="T1166" i="1"/>
  <c r="S1167" i="1"/>
  <c r="T1167" i="1"/>
  <c r="S1168" i="1"/>
  <c r="T1168" i="1"/>
  <c r="S1169" i="1"/>
  <c r="T1169" i="1"/>
  <c r="S1170" i="1"/>
  <c r="T1170" i="1"/>
  <c r="S1171" i="1"/>
  <c r="T1171" i="1"/>
  <c r="S1172" i="1"/>
  <c r="T1172" i="1"/>
  <c r="S1173" i="1"/>
  <c r="T1173" i="1"/>
  <c r="S1174" i="1"/>
  <c r="T1174" i="1"/>
  <c r="S1175" i="1"/>
  <c r="T1175" i="1"/>
  <c r="S1176" i="1"/>
  <c r="T1176" i="1"/>
  <c r="S1177" i="1"/>
  <c r="T1177" i="1"/>
  <c r="S1178" i="1"/>
  <c r="T1178" i="1"/>
  <c r="S1179" i="1"/>
  <c r="T1179" i="1"/>
  <c r="S1180" i="1"/>
  <c r="T1180" i="1"/>
  <c r="S1181" i="1"/>
  <c r="T1181" i="1"/>
  <c r="S1182" i="1"/>
  <c r="T1182" i="1"/>
  <c r="S1183" i="1"/>
  <c r="T1183" i="1"/>
  <c r="S1184" i="1"/>
  <c r="T1184" i="1"/>
  <c r="S1185" i="1"/>
  <c r="T1185" i="1"/>
  <c r="S1186" i="1"/>
  <c r="T1186" i="1"/>
  <c r="S1187" i="1"/>
  <c r="T1187" i="1"/>
  <c r="S1188" i="1"/>
  <c r="T1188" i="1"/>
  <c r="S1189" i="1"/>
  <c r="T1189" i="1"/>
  <c r="S1190" i="1"/>
  <c r="T1190" i="1"/>
  <c r="S1191" i="1"/>
  <c r="T1191" i="1"/>
  <c r="S1192" i="1"/>
  <c r="T1192" i="1"/>
  <c r="S1193" i="1"/>
  <c r="T1193" i="1"/>
  <c r="S1194" i="1"/>
  <c r="T1194" i="1"/>
  <c r="S1195" i="1"/>
  <c r="T1195" i="1"/>
  <c r="S1196" i="1"/>
  <c r="T1196" i="1"/>
  <c r="S1197" i="1"/>
  <c r="T1197" i="1"/>
  <c r="S1198" i="1"/>
  <c r="T1198" i="1"/>
  <c r="S1199" i="1"/>
  <c r="T1199" i="1"/>
  <c r="S1200" i="1"/>
  <c r="T1200" i="1"/>
  <c r="S1201" i="1"/>
  <c r="T1201" i="1"/>
  <c r="S1202" i="1"/>
  <c r="T1202" i="1"/>
  <c r="S1203" i="1"/>
  <c r="T1203" i="1"/>
  <c r="S1204" i="1"/>
  <c r="T1204" i="1"/>
  <c r="S1205" i="1"/>
  <c r="T1205" i="1"/>
  <c r="S1206" i="1"/>
  <c r="T1206" i="1"/>
  <c r="S1207" i="1"/>
  <c r="T1207" i="1"/>
  <c r="S1208" i="1"/>
  <c r="T1208" i="1"/>
  <c r="S1209" i="1"/>
  <c r="T1209" i="1"/>
  <c r="S1210" i="1"/>
  <c r="T1210" i="1"/>
  <c r="S1211" i="1"/>
  <c r="T1211" i="1"/>
  <c r="S1212" i="1"/>
  <c r="T1212" i="1"/>
  <c r="S1213" i="1"/>
  <c r="T1213" i="1"/>
  <c r="S1214" i="1"/>
  <c r="T1214" i="1"/>
  <c r="S1215" i="1"/>
  <c r="T1215" i="1"/>
  <c r="S1216" i="1"/>
  <c r="T1216" i="1"/>
  <c r="S1217" i="1"/>
  <c r="T1217" i="1"/>
  <c r="S1218" i="1"/>
  <c r="T1218" i="1"/>
  <c r="S1219" i="1"/>
  <c r="T1219" i="1"/>
  <c r="S1220" i="1"/>
  <c r="T1220" i="1"/>
  <c r="S1221" i="1"/>
  <c r="T1221" i="1"/>
  <c r="S1222" i="1"/>
  <c r="T1222" i="1"/>
  <c r="S1223" i="1"/>
  <c r="T1223" i="1"/>
  <c r="S1224" i="1"/>
  <c r="T1224" i="1"/>
  <c r="S1225" i="1"/>
  <c r="T1225" i="1"/>
  <c r="S1226" i="1"/>
  <c r="T1226" i="1"/>
  <c r="S1227" i="1"/>
  <c r="T1227" i="1"/>
  <c r="S1228" i="1"/>
  <c r="T1228" i="1"/>
  <c r="S1229" i="1"/>
  <c r="T1229" i="1"/>
  <c r="S1230" i="1"/>
  <c r="T1230" i="1"/>
  <c r="S1231" i="1"/>
  <c r="T1231" i="1"/>
  <c r="S1232" i="1"/>
  <c r="T1232" i="1"/>
  <c r="S1233" i="1"/>
  <c r="T1233" i="1"/>
  <c r="S1234" i="1"/>
  <c r="T1234" i="1"/>
  <c r="S1235" i="1"/>
  <c r="T1235" i="1"/>
  <c r="S1236" i="1"/>
  <c r="T1236" i="1"/>
  <c r="S1237" i="1"/>
  <c r="T1237" i="1"/>
  <c r="S1238" i="1"/>
  <c r="T1238" i="1"/>
  <c r="S1239" i="1"/>
  <c r="T1239" i="1"/>
  <c r="S1240" i="1"/>
  <c r="T1240" i="1"/>
  <c r="S1241" i="1"/>
  <c r="T1241" i="1"/>
  <c r="S1242" i="1"/>
  <c r="T1242" i="1"/>
  <c r="S1243" i="1"/>
  <c r="T1243" i="1"/>
  <c r="S1244" i="1"/>
  <c r="T1244" i="1"/>
  <c r="S1245" i="1"/>
  <c r="T1245" i="1"/>
  <c r="S1246" i="1"/>
  <c r="T1246" i="1"/>
  <c r="S1247" i="1"/>
  <c r="T1247" i="1"/>
  <c r="S1248" i="1"/>
  <c r="T1248" i="1"/>
  <c r="S1249" i="1"/>
  <c r="T1249" i="1"/>
  <c r="S1250" i="1"/>
  <c r="T1250" i="1"/>
  <c r="S1251" i="1"/>
  <c r="T1251" i="1"/>
  <c r="S1252" i="1"/>
  <c r="T1252" i="1"/>
  <c r="S1253" i="1"/>
  <c r="T1253" i="1"/>
  <c r="S1254" i="1"/>
  <c r="T1254" i="1"/>
  <c r="S1255" i="1"/>
  <c r="T1255" i="1"/>
  <c r="S1256" i="1"/>
  <c r="T1256" i="1"/>
  <c r="S1257" i="1"/>
  <c r="T1257" i="1"/>
  <c r="S1258" i="1"/>
  <c r="T1258" i="1"/>
  <c r="S1259" i="1"/>
  <c r="T1259" i="1"/>
  <c r="S1260" i="1"/>
  <c r="T1260" i="1"/>
  <c r="S1261" i="1"/>
  <c r="T1261" i="1"/>
  <c r="S1262" i="1"/>
  <c r="T1262" i="1"/>
  <c r="S1263" i="1"/>
  <c r="T1263" i="1"/>
  <c r="S1264" i="1"/>
  <c r="T1264" i="1"/>
  <c r="S1265" i="1"/>
  <c r="T1265" i="1"/>
  <c r="S1266" i="1"/>
  <c r="T1266" i="1"/>
  <c r="S1267" i="1"/>
  <c r="T1267" i="1"/>
  <c r="S1268" i="1"/>
  <c r="T1268" i="1"/>
  <c r="S1269" i="1"/>
  <c r="T1269" i="1"/>
  <c r="S1270" i="1"/>
  <c r="T1270" i="1"/>
  <c r="S1271" i="1"/>
  <c r="T1271" i="1"/>
  <c r="S1272" i="1"/>
  <c r="T1272" i="1"/>
  <c r="S1273" i="1"/>
  <c r="T1273" i="1"/>
  <c r="S1274" i="1"/>
  <c r="T1274" i="1"/>
  <c r="S1275" i="1"/>
  <c r="T1275" i="1"/>
  <c r="S1276" i="1"/>
  <c r="T1276" i="1"/>
  <c r="S1277" i="1"/>
  <c r="T1277" i="1"/>
  <c r="S1278" i="1"/>
  <c r="T1278" i="1"/>
  <c r="S1279" i="1"/>
  <c r="T1279" i="1"/>
  <c r="S1280" i="1"/>
  <c r="T1280" i="1"/>
  <c r="S1281" i="1"/>
  <c r="T1281" i="1"/>
  <c r="S1282" i="1"/>
  <c r="T1282" i="1"/>
  <c r="S1283" i="1"/>
  <c r="T1283" i="1"/>
  <c r="S1284" i="1"/>
  <c r="T1284" i="1"/>
  <c r="S1285" i="1"/>
  <c r="T1285" i="1"/>
  <c r="S1286" i="1"/>
  <c r="T1286" i="1"/>
  <c r="S1287" i="1"/>
  <c r="T1287" i="1"/>
  <c r="S1288" i="1"/>
  <c r="T1288" i="1"/>
  <c r="S1289" i="1"/>
  <c r="T1289" i="1"/>
  <c r="S1290" i="1"/>
  <c r="T1290" i="1"/>
  <c r="S1291" i="1"/>
  <c r="T1291" i="1"/>
  <c r="S1292" i="1"/>
  <c r="T1292" i="1"/>
  <c r="S1293" i="1"/>
  <c r="T1293" i="1"/>
  <c r="S1294" i="1"/>
  <c r="T1294" i="1"/>
  <c r="S1295" i="1"/>
  <c r="T1295" i="1"/>
  <c r="S1296" i="1"/>
  <c r="T1296" i="1"/>
  <c r="S1297" i="1"/>
  <c r="T1297" i="1"/>
  <c r="S1298" i="1"/>
  <c r="T1298" i="1"/>
  <c r="S1299" i="1"/>
  <c r="T1299" i="1"/>
  <c r="S1300" i="1"/>
  <c r="T1300" i="1"/>
  <c r="S1301" i="1"/>
  <c r="T1301" i="1"/>
  <c r="S1302" i="1"/>
  <c r="T1302" i="1"/>
  <c r="S1303" i="1"/>
  <c r="T1303" i="1"/>
  <c r="S1304" i="1"/>
  <c r="T1304" i="1"/>
  <c r="S1305" i="1"/>
  <c r="T1305" i="1"/>
  <c r="S1306" i="1"/>
  <c r="T1306" i="1"/>
  <c r="S1307" i="1"/>
  <c r="T1307" i="1"/>
  <c r="S1308" i="1"/>
  <c r="T1308" i="1"/>
  <c r="S1309" i="1"/>
  <c r="T1309" i="1"/>
  <c r="S1310" i="1"/>
  <c r="T1310" i="1"/>
  <c r="S1311" i="1"/>
  <c r="T1311" i="1"/>
  <c r="S1312" i="1"/>
  <c r="T1312" i="1"/>
  <c r="S1313" i="1"/>
  <c r="T1313" i="1"/>
  <c r="S1314" i="1"/>
  <c r="T1314" i="1"/>
  <c r="S1315" i="1"/>
  <c r="T1315" i="1"/>
  <c r="S1316" i="1"/>
  <c r="T1316" i="1"/>
  <c r="S1317" i="1"/>
  <c r="T1317" i="1"/>
  <c r="S1318" i="1"/>
  <c r="T1318" i="1"/>
  <c r="S1319" i="1"/>
  <c r="T1319" i="1"/>
  <c r="S1320" i="1"/>
  <c r="T1320" i="1"/>
  <c r="S1321" i="1"/>
  <c r="T1321" i="1"/>
  <c r="S1322" i="1"/>
  <c r="T1322" i="1"/>
  <c r="S1323" i="1"/>
  <c r="T1323" i="1"/>
  <c r="S1324" i="1"/>
  <c r="T1324" i="1"/>
  <c r="S1325" i="1"/>
  <c r="T1325" i="1"/>
  <c r="S1326" i="1"/>
  <c r="T1326" i="1"/>
  <c r="S1327" i="1"/>
  <c r="T1327" i="1"/>
  <c r="S1328" i="1"/>
  <c r="T1328" i="1"/>
  <c r="S1329" i="1"/>
  <c r="T1329" i="1"/>
  <c r="S1330" i="1"/>
  <c r="T1330" i="1"/>
  <c r="S1331" i="1"/>
  <c r="T1331" i="1"/>
  <c r="S1332" i="1"/>
  <c r="T1332" i="1"/>
  <c r="S1333" i="1"/>
  <c r="T1333" i="1"/>
  <c r="S1334" i="1"/>
  <c r="T1334" i="1"/>
  <c r="S1335" i="1"/>
  <c r="T1335" i="1"/>
  <c r="S1336" i="1"/>
  <c r="T1336" i="1"/>
  <c r="S1337" i="1"/>
  <c r="T1337" i="1"/>
  <c r="S1338" i="1"/>
  <c r="T1338" i="1"/>
  <c r="S1339" i="1"/>
  <c r="T1339" i="1"/>
  <c r="S1340" i="1"/>
  <c r="T1340" i="1"/>
  <c r="S1341" i="1"/>
  <c r="T1341" i="1"/>
  <c r="S1342" i="1"/>
  <c r="T1342" i="1"/>
  <c r="S1343" i="1"/>
  <c r="T1343" i="1"/>
  <c r="S1344" i="1"/>
  <c r="T1344" i="1"/>
  <c r="S1345" i="1"/>
  <c r="T1345" i="1"/>
  <c r="S1346" i="1"/>
  <c r="T1346" i="1"/>
  <c r="S1347" i="1"/>
  <c r="T1347" i="1"/>
  <c r="S1348" i="1"/>
  <c r="T1348" i="1"/>
  <c r="S1349" i="1"/>
  <c r="T1349" i="1"/>
  <c r="S1350" i="1"/>
  <c r="T1350" i="1"/>
  <c r="S1351" i="1"/>
  <c r="T1351" i="1"/>
  <c r="S1352" i="1"/>
  <c r="T1352" i="1"/>
  <c r="S1353" i="1"/>
  <c r="T1353" i="1"/>
  <c r="S1354" i="1"/>
  <c r="T1354" i="1"/>
  <c r="S1355" i="1"/>
  <c r="T1355" i="1"/>
  <c r="S1356" i="1"/>
  <c r="T1356" i="1"/>
  <c r="S1357" i="1"/>
  <c r="T1357" i="1"/>
  <c r="S1358" i="1"/>
  <c r="T1358" i="1"/>
  <c r="S1359" i="1"/>
  <c r="T1359" i="1"/>
  <c r="S1360" i="1"/>
  <c r="T1360" i="1"/>
  <c r="S1361" i="1"/>
  <c r="T1361" i="1"/>
  <c r="S1362" i="1"/>
  <c r="T1362" i="1"/>
  <c r="S1363" i="1"/>
  <c r="T1363" i="1"/>
  <c r="S1364" i="1"/>
  <c r="T1364" i="1"/>
  <c r="S1365" i="1"/>
  <c r="T1365" i="1"/>
  <c r="S1366" i="1"/>
  <c r="T1366" i="1"/>
  <c r="S1367" i="1"/>
  <c r="T1367" i="1"/>
  <c r="S1368" i="1"/>
  <c r="T1368" i="1"/>
  <c r="S1369" i="1"/>
  <c r="T1369" i="1"/>
  <c r="S1370" i="1"/>
  <c r="T1370" i="1"/>
  <c r="S1371" i="1"/>
  <c r="T1371" i="1"/>
  <c r="S1372" i="1"/>
  <c r="T1372" i="1"/>
  <c r="S1373" i="1"/>
  <c r="T1373" i="1"/>
  <c r="S1374" i="1"/>
  <c r="T1374" i="1"/>
  <c r="S1375" i="1"/>
  <c r="T1375" i="1"/>
  <c r="S1376" i="1"/>
  <c r="T1376" i="1"/>
  <c r="S1377" i="1"/>
  <c r="T1377" i="1"/>
  <c r="S1378" i="1"/>
  <c r="T1378" i="1"/>
  <c r="S1379" i="1"/>
  <c r="T1379" i="1"/>
  <c r="S1380" i="1"/>
  <c r="T1380" i="1"/>
  <c r="S1381" i="1"/>
  <c r="T1381" i="1"/>
  <c r="S1382" i="1"/>
  <c r="T1382" i="1"/>
  <c r="S1383" i="1"/>
  <c r="T1383" i="1"/>
  <c r="S1384" i="1"/>
  <c r="T1384" i="1"/>
  <c r="S1385" i="1"/>
  <c r="T1385" i="1"/>
  <c r="S1386" i="1"/>
  <c r="T1386" i="1"/>
  <c r="S1387" i="1"/>
  <c r="T1387" i="1"/>
  <c r="S1388" i="1"/>
  <c r="T1388" i="1"/>
  <c r="S1389" i="1"/>
  <c r="T1389" i="1"/>
  <c r="S1390" i="1"/>
  <c r="T1390" i="1"/>
  <c r="S1391" i="1"/>
  <c r="T1391" i="1"/>
  <c r="S1392" i="1"/>
  <c r="T1392" i="1"/>
  <c r="S1393" i="1"/>
  <c r="T1393" i="1"/>
  <c r="S1394" i="1"/>
  <c r="T1394" i="1"/>
  <c r="S1395" i="1"/>
  <c r="T1395" i="1"/>
  <c r="S1396" i="1"/>
  <c r="T1396" i="1"/>
  <c r="S1397" i="1"/>
  <c r="T1397" i="1"/>
  <c r="S1398" i="1"/>
  <c r="T1398" i="1"/>
  <c r="S1399" i="1"/>
  <c r="T1399" i="1"/>
  <c r="S1400" i="1"/>
  <c r="T1400" i="1"/>
  <c r="S1401" i="1"/>
  <c r="T1401" i="1"/>
  <c r="S1402" i="1"/>
  <c r="T1402" i="1"/>
  <c r="S1403" i="1"/>
  <c r="T1403" i="1"/>
  <c r="S1404" i="1"/>
  <c r="T1404" i="1"/>
  <c r="S1405" i="1"/>
  <c r="T1405" i="1"/>
  <c r="S1406" i="1"/>
  <c r="T1406" i="1"/>
  <c r="S1407" i="1"/>
  <c r="T1407" i="1"/>
  <c r="S1408" i="1"/>
  <c r="T1408" i="1"/>
  <c r="S1409" i="1"/>
  <c r="T1409" i="1"/>
  <c r="S1410" i="1"/>
  <c r="T1410" i="1"/>
  <c r="S1411" i="1"/>
  <c r="T1411" i="1"/>
  <c r="S1412" i="1"/>
  <c r="T1412" i="1"/>
  <c r="S1413" i="1"/>
  <c r="T1413" i="1"/>
  <c r="S1414" i="1"/>
  <c r="T1414" i="1"/>
  <c r="S1415" i="1"/>
  <c r="T1415" i="1"/>
  <c r="S1416" i="1"/>
  <c r="T1416" i="1"/>
  <c r="S1417" i="1"/>
  <c r="T1417" i="1"/>
  <c r="S1418" i="1"/>
  <c r="T1418" i="1"/>
  <c r="S1419" i="1"/>
  <c r="T1419" i="1"/>
  <c r="S1420" i="1"/>
  <c r="T1420" i="1"/>
  <c r="S1421" i="1"/>
  <c r="T1421" i="1"/>
  <c r="S1422" i="1"/>
  <c r="T1422" i="1"/>
  <c r="S1423" i="1"/>
  <c r="T1423" i="1"/>
  <c r="S1424" i="1"/>
  <c r="T1424" i="1"/>
  <c r="S1425" i="1"/>
  <c r="T1425" i="1"/>
  <c r="S1426" i="1"/>
  <c r="T1426" i="1"/>
  <c r="S1427" i="1"/>
  <c r="T1427" i="1"/>
  <c r="S1428" i="1"/>
  <c r="T1428" i="1"/>
  <c r="S1429" i="1"/>
  <c r="T1429" i="1"/>
  <c r="S1430" i="1"/>
  <c r="T1430" i="1"/>
  <c r="S1431" i="1"/>
  <c r="T1431" i="1"/>
  <c r="S1432" i="1"/>
  <c r="T1432" i="1"/>
  <c r="S1433" i="1"/>
  <c r="T1433" i="1"/>
  <c r="S1434" i="1"/>
  <c r="T1434" i="1"/>
  <c r="S1435" i="1"/>
  <c r="T1435" i="1"/>
  <c r="S1436" i="1"/>
  <c r="T1436" i="1"/>
  <c r="S1437" i="1"/>
  <c r="T1437" i="1"/>
  <c r="S1438" i="1"/>
  <c r="T1438" i="1"/>
  <c r="S1439" i="1"/>
  <c r="T1439" i="1"/>
  <c r="S1440" i="1"/>
  <c r="T1440" i="1"/>
  <c r="S1441" i="1"/>
  <c r="T1441" i="1"/>
  <c r="S1442" i="1"/>
  <c r="T1442" i="1"/>
  <c r="S1443" i="1"/>
  <c r="T1443" i="1"/>
  <c r="S1444" i="1"/>
  <c r="T1444" i="1"/>
  <c r="S1445" i="1"/>
  <c r="T1445" i="1"/>
  <c r="S1446" i="1"/>
  <c r="T1446" i="1"/>
  <c r="S1447" i="1"/>
  <c r="T1447" i="1"/>
  <c r="S1448" i="1"/>
  <c r="T1448" i="1"/>
  <c r="S1449" i="1"/>
  <c r="T1449" i="1"/>
  <c r="S1450" i="1"/>
  <c r="T1450" i="1"/>
  <c r="S1451" i="1"/>
  <c r="T1451" i="1"/>
  <c r="S1452" i="1"/>
  <c r="T1452" i="1"/>
  <c r="S1453" i="1"/>
  <c r="T1453" i="1"/>
  <c r="S1454" i="1"/>
  <c r="T1454" i="1"/>
  <c r="S1455" i="1"/>
  <c r="T1455" i="1"/>
  <c r="S1456" i="1"/>
  <c r="T1456" i="1"/>
  <c r="S1457" i="1"/>
  <c r="T1457" i="1"/>
  <c r="S1458" i="1"/>
  <c r="T1458" i="1"/>
  <c r="S1459" i="1"/>
  <c r="T1459" i="1"/>
  <c r="S1460" i="1"/>
  <c r="T1460" i="1"/>
  <c r="S1461" i="1"/>
  <c r="T1461" i="1"/>
  <c r="S1462" i="1"/>
  <c r="T1462" i="1"/>
  <c r="S1463" i="1"/>
  <c r="T1463" i="1"/>
  <c r="S1464" i="1"/>
  <c r="T1464" i="1"/>
  <c r="S1465" i="1"/>
  <c r="T1465" i="1"/>
  <c r="S1466" i="1"/>
  <c r="T1466" i="1"/>
  <c r="S1467" i="1"/>
  <c r="T1467" i="1"/>
  <c r="S1468" i="1"/>
  <c r="T1468" i="1"/>
  <c r="S1469" i="1"/>
  <c r="T1469" i="1"/>
  <c r="S1470" i="1"/>
  <c r="T1470" i="1"/>
  <c r="S1471" i="1"/>
  <c r="T1471" i="1"/>
  <c r="S1472" i="1"/>
  <c r="T1472" i="1"/>
  <c r="S1473" i="1"/>
  <c r="T1473" i="1"/>
  <c r="S1474" i="1"/>
  <c r="T1474" i="1"/>
  <c r="S1475" i="1"/>
  <c r="T1475" i="1"/>
  <c r="S1476" i="1"/>
  <c r="T1476" i="1"/>
  <c r="S1477" i="1"/>
  <c r="T1477" i="1"/>
  <c r="S1478" i="1"/>
  <c r="T1478" i="1"/>
  <c r="S1479" i="1"/>
  <c r="T1479" i="1"/>
  <c r="S1480" i="1"/>
  <c r="T1480" i="1"/>
  <c r="S1481" i="1"/>
  <c r="T1481" i="1"/>
  <c r="S1482" i="1"/>
  <c r="T1482" i="1"/>
  <c r="S1483" i="1"/>
  <c r="T1483" i="1"/>
  <c r="S1484" i="1"/>
  <c r="T1484" i="1"/>
  <c r="S1485" i="1"/>
  <c r="T1485" i="1"/>
  <c r="S1486" i="1"/>
  <c r="T1486" i="1"/>
  <c r="S1487" i="1"/>
  <c r="T1487" i="1"/>
  <c r="S1488" i="1"/>
  <c r="T1488" i="1"/>
  <c r="S1489" i="1"/>
  <c r="T1489" i="1"/>
  <c r="S1490" i="1"/>
  <c r="T1490" i="1"/>
  <c r="S1491" i="1"/>
  <c r="T1491" i="1"/>
  <c r="S1492" i="1"/>
  <c r="T1492" i="1"/>
  <c r="S1493" i="1"/>
  <c r="T1493" i="1"/>
  <c r="S1494" i="1"/>
  <c r="T1494" i="1"/>
  <c r="S1495" i="1"/>
  <c r="T1495" i="1"/>
  <c r="S1496" i="1"/>
  <c r="T1496" i="1"/>
  <c r="S1497" i="1"/>
  <c r="T1497" i="1"/>
  <c r="T2" i="1"/>
  <c r="S2" i="1"/>
  <c r="H452" i="1"/>
  <c r="J452" i="1" s="1"/>
  <c r="M452" i="1"/>
  <c r="H453" i="1"/>
  <c r="J453" i="1" s="1"/>
  <c r="M453" i="1"/>
  <c r="H454" i="1"/>
  <c r="J454" i="1" s="1"/>
  <c r="M454" i="1"/>
  <c r="H455" i="1"/>
  <c r="J455" i="1" s="1"/>
  <c r="M455" i="1"/>
  <c r="H456" i="1"/>
  <c r="J456" i="1" s="1"/>
  <c r="M456" i="1"/>
  <c r="H457" i="1"/>
  <c r="J457" i="1" s="1"/>
  <c r="M457" i="1"/>
  <c r="H458" i="1"/>
  <c r="J458" i="1" s="1"/>
  <c r="M458" i="1"/>
  <c r="H459" i="1"/>
  <c r="J459" i="1" s="1"/>
  <c r="M459" i="1"/>
  <c r="H460" i="1"/>
  <c r="J460" i="1" s="1"/>
  <c r="M460" i="1"/>
  <c r="H461" i="1"/>
  <c r="J461" i="1" s="1"/>
  <c r="M461" i="1"/>
  <c r="H462" i="1"/>
  <c r="J462" i="1" s="1"/>
  <c r="M462" i="1"/>
  <c r="H463" i="1"/>
  <c r="J463" i="1" s="1"/>
  <c r="M463" i="1"/>
  <c r="H464" i="1"/>
  <c r="J464" i="1" s="1"/>
  <c r="M464" i="1"/>
  <c r="H465" i="1"/>
  <c r="J465" i="1" s="1"/>
  <c r="M465" i="1"/>
  <c r="H466" i="1"/>
  <c r="J466" i="1" s="1"/>
  <c r="M466" i="1"/>
  <c r="H467" i="1"/>
  <c r="J467" i="1" s="1"/>
  <c r="M467" i="1"/>
  <c r="H468" i="1"/>
  <c r="J468" i="1" s="1"/>
  <c r="M468" i="1"/>
  <c r="H469" i="1"/>
  <c r="J469" i="1" s="1"/>
  <c r="M469" i="1"/>
  <c r="H470" i="1"/>
  <c r="J470" i="1" s="1"/>
  <c r="M470" i="1"/>
  <c r="H471" i="1"/>
  <c r="J471" i="1" s="1"/>
  <c r="M471" i="1"/>
  <c r="H472" i="1"/>
  <c r="J472" i="1" s="1"/>
  <c r="M472" i="1"/>
  <c r="H473" i="1"/>
  <c r="J473" i="1" s="1"/>
  <c r="M473" i="1"/>
  <c r="H474" i="1"/>
  <c r="J474" i="1" s="1"/>
  <c r="M474" i="1"/>
  <c r="H475" i="1"/>
  <c r="J475" i="1" s="1"/>
  <c r="M475" i="1"/>
  <c r="H476" i="1"/>
  <c r="J476" i="1" s="1"/>
  <c r="M476" i="1"/>
  <c r="H477" i="1"/>
  <c r="J477" i="1" s="1"/>
  <c r="M477" i="1"/>
  <c r="H478" i="1"/>
  <c r="J478" i="1" s="1"/>
  <c r="M478" i="1"/>
  <c r="H479" i="1"/>
  <c r="J479" i="1" s="1"/>
  <c r="M479" i="1"/>
  <c r="H480" i="1"/>
  <c r="J480" i="1" s="1"/>
  <c r="M480" i="1"/>
  <c r="H481" i="1"/>
  <c r="J481" i="1" s="1"/>
  <c r="M481" i="1"/>
  <c r="H482" i="1"/>
  <c r="J482" i="1" s="1"/>
  <c r="M482" i="1"/>
  <c r="H483" i="1"/>
  <c r="J483" i="1" s="1"/>
  <c r="M483" i="1"/>
  <c r="H484" i="1"/>
  <c r="J484" i="1" s="1"/>
  <c r="M484" i="1"/>
  <c r="H485" i="1"/>
  <c r="J485" i="1" s="1"/>
  <c r="M485" i="1"/>
  <c r="H486" i="1"/>
  <c r="J486" i="1" s="1"/>
  <c r="M486" i="1"/>
  <c r="H487" i="1"/>
  <c r="J487" i="1" s="1"/>
  <c r="M487" i="1"/>
  <c r="H488" i="1"/>
  <c r="J488" i="1" s="1"/>
  <c r="M488" i="1"/>
  <c r="H489" i="1"/>
  <c r="J489" i="1" s="1"/>
  <c r="M489" i="1"/>
  <c r="H490" i="1"/>
  <c r="J490" i="1" s="1"/>
  <c r="M490" i="1"/>
  <c r="H491" i="1"/>
  <c r="J491" i="1" s="1"/>
  <c r="M491" i="1"/>
  <c r="H492" i="1"/>
  <c r="J492" i="1" s="1"/>
  <c r="M492" i="1"/>
  <c r="H493" i="1"/>
  <c r="J493" i="1" s="1"/>
  <c r="M493" i="1"/>
  <c r="H494" i="1"/>
  <c r="J494" i="1" s="1"/>
  <c r="M494" i="1"/>
  <c r="H495" i="1"/>
  <c r="J495" i="1" s="1"/>
  <c r="M495" i="1"/>
  <c r="H496" i="1"/>
  <c r="J496" i="1" s="1"/>
  <c r="M496" i="1"/>
  <c r="H497" i="1"/>
  <c r="J497" i="1" s="1"/>
  <c r="M497" i="1"/>
  <c r="H498" i="1"/>
  <c r="J498" i="1" s="1"/>
  <c r="M498" i="1"/>
  <c r="H499" i="1"/>
  <c r="J499" i="1" s="1"/>
  <c r="M499" i="1"/>
  <c r="H500" i="1"/>
  <c r="J500" i="1" s="1"/>
  <c r="M500" i="1"/>
  <c r="H501" i="1"/>
  <c r="J501" i="1" s="1"/>
  <c r="M501" i="1"/>
  <c r="H502" i="1"/>
  <c r="J502" i="1" s="1"/>
  <c r="M502" i="1"/>
  <c r="H503" i="1"/>
  <c r="J503" i="1" s="1"/>
  <c r="M503" i="1"/>
  <c r="H504" i="1"/>
  <c r="J504" i="1" s="1"/>
  <c r="M504" i="1"/>
  <c r="H505" i="1"/>
  <c r="J505" i="1" s="1"/>
  <c r="M505" i="1"/>
  <c r="H506" i="1"/>
  <c r="J506" i="1" s="1"/>
  <c r="M506" i="1"/>
  <c r="H507" i="1"/>
  <c r="J507" i="1" s="1"/>
  <c r="M507" i="1"/>
  <c r="H508" i="1"/>
  <c r="J508" i="1" s="1"/>
  <c r="M508" i="1"/>
  <c r="H509" i="1"/>
  <c r="J509" i="1" s="1"/>
  <c r="M509" i="1"/>
  <c r="H510" i="1"/>
  <c r="J510" i="1" s="1"/>
  <c r="M510" i="1"/>
  <c r="H511" i="1"/>
  <c r="J511" i="1" s="1"/>
  <c r="M511" i="1"/>
  <c r="H512" i="1"/>
  <c r="J512" i="1" s="1"/>
  <c r="M512" i="1"/>
  <c r="H513" i="1"/>
  <c r="J513" i="1" s="1"/>
  <c r="M513" i="1"/>
  <c r="H514" i="1"/>
  <c r="J514" i="1" s="1"/>
  <c r="M514" i="1"/>
  <c r="H515" i="1"/>
  <c r="J515" i="1" s="1"/>
  <c r="M515" i="1"/>
  <c r="H516" i="1"/>
  <c r="J516" i="1" s="1"/>
  <c r="M516" i="1"/>
  <c r="H517" i="1"/>
  <c r="J517" i="1" s="1"/>
  <c r="M517" i="1"/>
  <c r="H518" i="1"/>
  <c r="J518" i="1" s="1"/>
  <c r="M518" i="1"/>
  <c r="H519" i="1"/>
  <c r="J519" i="1" s="1"/>
  <c r="M519" i="1"/>
  <c r="H520" i="1"/>
  <c r="J520" i="1" s="1"/>
  <c r="M520" i="1"/>
  <c r="H521" i="1"/>
  <c r="J521" i="1" s="1"/>
  <c r="M521" i="1"/>
  <c r="H522" i="1"/>
  <c r="J522" i="1" s="1"/>
  <c r="M522" i="1"/>
  <c r="H523" i="1"/>
  <c r="J523" i="1" s="1"/>
  <c r="M523" i="1"/>
  <c r="H524" i="1"/>
  <c r="J524" i="1" s="1"/>
  <c r="M524" i="1"/>
  <c r="H525" i="1"/>
  <c r="J525" i="1" s="1"/>
  <c r="M525" i="1"/>
  <c r="H526" i="1"/>
  <c r="J526" i="1" s="1"/>
  <c r="M526" i="1"/>
  <c r="H527" i="1"/>
  <c r="J527" i="1" s="1"/>
  <c r="M527" i="1"/>
  <c r="H528" i="1"/>
  <c r="J528" i="1" s="1"/>
  <c r="M528" i="1"/>
  <c r="H529" i="1"/>
  <c r="J529" i="1" s="1"/>
  <c r="M529" i="1"/>
  <c r="H530" i="1"/>
  <c r="J530" i="1" s="1"/>
  <c r="M530" i="1"/>
  <c r="H531" i="1"/>
  <c r="J531" i="1" s="1"/>
  <c r="M531" i="1"/>
  <c r="H532" i="1"/>
  <c r="J532" i="1" s="1"/>
  <c r="M532" i="1"/>
  <c r="H533" i="1"/>
  <c r="J533" i="1" s="1"/>
  <c r="M533" i="1"/>
  <c r="H534" i="1"/>
  <c r="J534" i="1" s="1"/>
  <c r="M534" i="1"/>
  <c r="H535" i="1"/>
  <c r="J535" i="1" s="1"/>
  <c r="M535" i="1"/>
  <c r="H536" i="1"/>
  <c r="J536" i="1" s="1"/>
  <c r="M536" i="1"/>
  <c r="H537" i="1"/>
  <c r="J537" i="1" s="1"/>
  <c r="M537" i="1"/>
  <c r="H538" i="1"/>
  <c r="J538" i="1" s="1"/>
  <c r="M538" i="1"/>
  <c r="H539" i="1"/>
  <c r="J539" i="1" s="1"/>
  <c r="M539" i="1"/>
  <c r="H540" i="1"/>
  <c r="J540" i="1" s="1"/>
  <c r="M540" i="1"/>
  <c r="H541" i="1"/>
  <c r="J541" i="1" s="1"/>
  <c r="M541" i="1"/>
  <c r="H542" i="1"/>
  <c r="J542" i="1" s="1"/>
  <c r="M542" i="1"/>
  <c r="H543" i="1"/>
  <c r="J543" i="1" s="1"/>
  <c r="M543" i="1"/>
  <c r="H544" i="1"/>
  <c r="J544" i="1" s="1"/>
  <c r="M544" i="1"/>
  <c r="H545" i="1"/>
  <c r="J545" i="1" s="1"/>
  <c r="M545" i="1"/>
  <c r="H546" i="1"/>
  <c r="J546" i="1" s="1"/>
  <c r="M546" i="1"/>
  <c r="H547" i="1"/>
  <c r="J547" i="1" s="1"/>
  <c r="M547" i="1"/>
  <c r="H548" i="1"/>
  <c r="J548" i="1" s="1"/>
  <c r="M548" i="1"/>
  <c r="H549" i="1"/>
  <c r="J549" i="1" s="1"/>
  <c r="M549" i="1"/>
  <c r="H550" i="1"/>
  <c r="J550" i="1" s="1"/>
  <c r="M550" i="1"/>
  <c r="H551" i="1"/>
  <c r="J551" i="1" s="1"/>
  <c r="M551" i="1"/>
  <c r="H552" i="1"/>
  <c r="J552" i="1" s="1"/>
  <c r="M552" i="1"/>
  <c r="H553" i="1"/>
  <c r="J553" i="1" s="1"/>
  <c r="M553" i="1"/>
  <c r="H554" i="1"/>
  <c r="J554" i="1" s="1"/>
  <c r="M554" i="1"/>
  <c r="H555" i="1"/>
  <c r="J555" i="1" s="1"/>
  <c r="M555" i="1"/>
  <c r="H556" i="1"/>
  <c r="J556" i="1" s="1"/>
  <c r="M556" i="1"/>
  <c r="H557" i="1"/>
  <c r="J557" i="1" s="1"/>
  <c r="M557" i="1"/>
  <c r="H558" i="1"/>
  <c r="J558" i="1" s="1"/>
  <c r="M558" i="1"/>
  <c r="H559" i="1"/>
  <c r="J559" i="1" s="1"/>
  <c r="M559" i="1"/>
  <c r="H560" i="1"/>
  <c r="J560" i="1" s="1"/>
  <c r="M560" i="1"/>
  <c r="H561" i="1"/>
  <c r="J561" i="1" s="1"/>
  <c r="M561" i="1"/>
  <c r="H562" i="1"/>
  <c r="J562" i="1" s="1"/>
  <c r="M562" i="1"/>
  <c r="H563" i="1"/>
  <c r="J563" i="1" s="1"/>
  <c r="M563" i="1"/>
  <c r="H564" i="1"/>
  <c r="J564" i="1" s="1"/>
  <c r="M564" i="1"/>
  <c r="H565" i="1"/>
  <c r="J565" i="1" s="1"/>
  <c r="M565" i="1"/>
  <c r="H566" i="1"/>
  <c r="J566" i="1" s="1"/>
  <c r="M566" i="1"/>
  <c r="H567" i="1"/>
  <c r="J567" i="1" s="1"/>
  <c r="M567" i="1"/>
  <c r="H568" i="1"/>
  <c r="J568" i="1" s="1"/>
  <c r="M568" i="1"/>
  <c r="H569" i="1"/>
  <c r="J569" i="1" s="1"/>
  <c r="M569" i="1"/>
  <c r="H570" i="1"/>
  <c r="J570" i="1" s="1"/>
  <c r="M570" i="1"/>
  <c r="H571" i="1"/>
  <c r="J571" i="1" s="1"/>
  <c r="M571" i="1"/>
  <c r="H572" i="1"/>
  <c r="J572" i="1" s="1"/>
  <c r="M572" i="1"/>
  <c r="H573" i="1"/>
  <c r="J573" i="1" s="1"/>
  <c r="M573" i="1"/>
  <c r="H574" i="1"/>
  <c r="J574" i="1" s="1"/>
  <c r="M574" i="1"/>
  <c r="H575" i="1"/>
  <c r="J575" i="1" s="1"/>
  <c r="M575" i="1"/>
  <c r="H576" i="1"/>
  <c r="J576" i="1" s="1"/>
  <c r="M576" i="1"/>
  <c r="H577" i="1"/>
  <c r="J577" i="1" s="1"/>
  <c r="M577" i="1"/>
  <c r="H578" i="1"/>
  <c r="J578" i="1" s="1"/>
  <c r="M578" i="1"/>
  <c r="H579" i="1"/>
  <c r="J579" i="1" s="1"/>
  <c r="M579" i="1"/>
  <c r="H580" i="1"/>
  <c r="J580" i="1" s="1"/>
  <c r="M580" i="1"/>
  <c r="H581" i="1"/>
  <c r="J581" i="1" s="1"/>
  <c r="M581" i="1"/>
  <c r="H582" i="1"/>
  <c r="J582" i="1" s="1"/>
  <c r="M582" i="1"/>
  <c r="H583" i="1"/>
  <c r="J583" i="1" s="1"/>
  <c r="M583" i="1"/>
  <c r="H584" i="1"/>
  <c r="J584" i="1" s="1"/>
  <c r="M584" i="1"/>
  <c r="H585" i="1"/>
  <c r="J585" i="1" s="1"/>
  <c r="M585" i="1"/>
  <c r="H586" i="1"/>
  <c r="J586" i="1" s="1"/>
  <c r="M586" i="1"/>
  <c r="H587" i="1"/>
  <c r="J587" i="1" s="1"/>
  <c r="M587" i="1"/>
  <c r="H588" i="1"/>
  <c r="J588" i="1" s="1"/>
  <c r="M588" i="1"/>
  <c r="H589" i="1"/>
  <c r="J589" i="1" s="1"/>
  <c r="M589" i="1"/>
  <c r="H590" i="1"/>
  <c r="J590" i="1" s="1"/>
  <c r="M590" i="1"/>
  <c r="H591" i="1"/>
  <c r="J591" i="1" s="1"/>
  <c r="M591" i="1"/>
  <c r="H592" i="1"/>
  <c r="J592" i="1" s="1"/>
  <c r="M592" i="1"/>
  <c r="H593" i="1"/>
  <c r="J593" i="1" s="1"/>
  <c r="M593" i="1"/>
  <c r="H594" i="1"/>
  <c r="J594" i="1" s="1"/>
  <c r="M594" i="1"/>
  <c r="H595" i="1"/>
  <c r="J595" i="1" s="1"/>
  <c r="M595" i="1"/>
  <c r="H596" i="1"/>
  <c r="J596" i="1" s="1"/>
  <c r="M596" i="1"/>
  <c r="H597" i="1"/>
  <c r="J597" i="1" s="1"/>
  <c r="M597" i="1"/>
  <c r="H598" i="1"/>
  <c r="J598" i="1" s="1"/>
  <c r="M598" i="1"/>
  <c r="H599" i="1"/>
  <c r="J599" i="1" s="1"/>
  <c r="M599" i="1"/>
  <c r="H600" i="1"/>
  <c r="J600" i="1" s="1"/>
  <c r="M600" i="1"/>
  <c r="H601" i="1"/>
  <c r="J601" i="1" s="1"/>
  <c r="M601" i="1"/>
  <c r="H602" i="1"/>
  <c r="J602" i="1" s="1"/>
  <c r="M602" i="1"/>
  <c r="H603" i="1"/>
  <c r="J603" i="1" s="1"/>
  <c r="M603" i="1"/>
  <c r="H604" i="1"/>
  <c r="J604" i="1" s="1"/>
  <c r="M604" i="1"/>
  <c r="H605" i="1"/>
  <c r="J605" i="1" s="1"/>
  <c r="M605" i="1"/>
  <c r="H606" i="1"/>
  <c r="J606" i="1" s="1"/>
  <c r="M606" i="1"/>
  <c r="H607" i="1"/>
  <c r="J607" i="1" s="1"/>
  <c r="M607" i="1"/>
  <c r="H608" i="1"/>
  <c r="J608" i="1" s="1"/>
  <c r="M608" i="1"/>
  <c r="H609" i="1"/>
  <c r="J609" i="1" s="1"/>
  <c r="M609" i="1"/>
  <c r="H610" i="1"/>
  <c r="J610" i="1" s="1"/>
  <c r="M610" i="1"/>
  <c r="H611" i="1"/>
  <c r="J611" i="1" s="1"/>
  <c r="M611" i="1"/>
  <c r="H612" i="1"/>
  <c r="J612" i="1" s="1"/>
  <c r="M612" i="1"/>
  <c r="H613" i="1"/>
  <c r="J613" i="1" s="1"/>
  <c r="M613" i="1"/>
  <c r="H614" i="1"/>
  <c r="J614" i="1" s="1"/>
  <c r="M614" i="1"/>
  <c r="H615" i="1"/>
  <c r="J615" i="1" s="1"/>
  <c r="M615" i="1"/>
  <c r="H616" i="1"/>
  <c r="J616" i="1" s="1"/>
  <c r="M616" i="1"/>
  <c r="H617" i="1"/>
  <c r="J617" i="1" s="1"/>
  <c r="M617" i="1"/>
  <c r="H618" i="1"/>
  <c r="J618" i="1" s="1"/>
  <c r="M618" i="1"/>
  <c r="H619" i="1"/>
  <c r="J619" i="1" s="1"/>
  <c r="M619" i="1"/>
  <c r="H620" i="1"/>
  <c r="J620" i="1" s="1"/>
  <c r="M620" i="1"/>
  <c r="H621" i="1"/>
  <c r="J621" i="1" s="1"/>
  <c r="M621" i="1"/>
  <c r="H622" i="1"/>
  <c r="J622" i="1" s="1"/>
  <c r="M622" i="1"/>
  <c r="H623" i="1"/>
  <c r="J623" i="1" s="1"/>
  <c r="M623" i="1"/>
  <c r="H624" i="1"/>
  <c r="J624" i="1" s="1"/>
  <c r="M624" i="1"/>
  <c r="H625" i="1"/>
  <c r="J625" i="1" s="1"/>
  <c r="M625" i="1"/>
  <c r="H626" i="1"/>
  <c r="J626" i="1" s="1"/>
  <c r="M626" i="1"/>
  <c r="H627" i="1"/>
  <c r="J627" i="1" s="1"/>
  <c r="M627" i="1"/>
  <c r="H628" i="1"/>
  <c r="J628" i="1" s="1"/>
  <c r="M628" i="1"/>
  <c r="H629" i="1"/>
  <c r="J629" i="1" s="1"/>
  <c r="M629" i="1"/>
  <c r="H630" i="1"/>
  <c r="J630" i="1" s="1"/>
  <c r="M630" i="1"/>
  <c r="H631" i="1"/>
  <c r="J631" i="1" s="1"/>
  <c r="M631" i="1"/>
  <c r="H632" i="1"/>
  <c r="J632" i="1" s="1"/>
  <c r="M632" i="1"/>
  <c r="H633" i="1"/>
  <c r="J633" i="1" s="1"/>
  <c r="M633" i="1"/>
  <c r="H634" i="1"/>
  <c r="J634" i="1" s="1"/>
  <c r="M634" i="1"/>
  <c r="H635" i="1"/>
  <c r="J635" i="1" s="1"/>
  <c r="M635" i="1"/>
  <c r="H636" i="1"/>
  <c r="J636" i="1" s="1"/>
  <c r="M636" i="1"/>
  <c r="H637" i="1"/>
  <c r="J637" i="1" s="1"/>
  <c r="M637" i="1"/>
  <c r="H638" i="1"/>
  <c r="J638" i="1" s="1"/>
  <c r="M638" i="1"/>
  <c r="H639" i="1"/>
  <c r="J639" i="1" s="1"/>
  <c r="M639" i="1"/>
  <c r="H640" i="1"/>
  <c r="J640" i="1" s="1"/>
  <c r="M640" i="1"/>
  <c r="H641" i="1"/>
  <c r="J641" i="1" s="1"/>
  <c r="M641" i="1"/>
  <c r="H642" i="1"/>
  <c r="J642" i="1" s="1"/>
  <c r="M642" i="1"/>
  <c r="H643" i="1"/>
  <c r="J643" i="1" s="1"/>
  <c r="M643" i="1"/>
  <c r="H644" i="1"/>
  <c r="J644" i="1" s="1"/>
  <c r="M644" i="1"/>
  <c r="H645" i="1"/>
  <c r="J645" i="1" s="1"/>
  <c r="M645" i="1"/>
  <c r="H646" i="1"/>
  <c r="J646" i="1" s="1"/>
  <c r="M646" i="1"/>
  <c r="H647" i="1"/>
  <c r="J647" i="1" s="1"/>
  <c r="M647" i="1"/>
  <c r="H648" i="1"/>
  <c r="J648" i="1" s="1"/>
  <c r="M648" i="1"/>
  <c r="H649" i="1"/>
  <c r="J649" i="1" s="1"/>
  <c r="M649" i="1"/>
  <c r="H650" i="1"/>
  <c r="J650" i="1" s="1"/>
  <c r="M650" i="1"/>
  <c r="H651" i="1"/>
  <c r="J651" i="1" s="1"/>
  <c r="M651" i="1"/>
  <c r="H652" i="1"/>
  <c r="J652" i="1" s="1"/>
  <c r="M652" i="1"/>
  <c r="H653" i="1"/>
  <c r="J653" i="1" s="1"/>
  <c r="M653" i="1"/>
  <c r="H654" i="1"/>
  <c r="J654" i="1" s="1"/>
  <c r="M654" i="1"/>
  <c r="H655" i="1"/>
  <c r="J655" i="1" s="1"/>
  <c r="M655" i="1"/>
  <c r="H656" i="1"/>
  <c r="J656" i="1" s="1"/>
  <c r="M656" i="1"/>
  <c r="H657" i="1"/>
  <c r="J657" i="1" s="1"/>
  <c r="M657" i="1"/>
  <c r="H658" i="1"/>
  <c r="J658" i="1" s="1"/>
  <c r="M658" i="1"/>
  <c r="H659" i="1"/>
  <c r="J659" i="1" s="1"/>
  <c r="M659" i="1"/>
  <c r="H660" i="1"/>
  <c r="J660" i="1" s="1"/>
  <c r="M660" i="1"/>
  <c r="H661" i="1"/>
  <c r="J661" i="1" s="1"/>
  <c r="M661" i="1"/>
  <c r="H662" i="1"/>
  <c r="J662" i="1" s="1"/>
  <c r="M662" i="1"/>
  <c r="H663" i="1"/>
  <c r="J663" i="1" s="1"/>
  <c r="M663" i="1"/>
  <c r="H664" i="1"/>
  <c r="J664" i="1" s="1"/>
  <c r="M664" i="1"/>
  <c r="H665" i="1"/>
  <c r="J665" i="1" s="1"/>
  <c r="M665" i="1"/>
  <c r="H666" i="1"/>
  <c r="J666" i="1" s="1"/>
  <c r="M666" i="1"/>
  <c r="H667" i="1"/>
  <c r="J667" i="1" s="1"/>
  <c r="M667" i="1"/>
  <c r="H668" i="1"/>
  <c r="J668" i="1" s="1"/>
  <c r="M668" i="1"/>
  <c r="H669" i="1"/>
  <c r="J669" i="1" s="1"/>
  <c r="M669" i="1"/>
  <c r="H670" i="1"/>
  <c r="J670" i="1" s="1"/>
  <c r="M670" i="1"/>
  <c r="H671" i="1"/>
  <c r="J671" i="1" s="1"/>
  <c r="M671" i="1"/>
  <c r="H672" i="1"/>
  <c r="J672" i="1" s="1"/>
  <c r="M672" i="1"/>
  <c r="H673" i="1"/>
  <c r="J673" i="1" s="1"/>
  <c r="M673" i="1"/>
  <c r="H674" i="1"/>
  <c r="J674" i="1" s="1"/>
  <c r="M674" i="1"/>
  <c r="H675" i="1"/>
  <c r="J675" i="1" s="1"/>
  <c r="M675" i="1"/>
  <c r="H676" i="1"/>
  <c r="J676" i="1" s="1"/>
  <c r="M676" i="1"/>
  <c r="H677" i="1"/>
  <c r="J677" i="1" s="1"/>
  <c r="M677" i="1"/>
  <c r="H678" i="1"/>
  <c r="J678" i="1" s="1"/>
  <c r="M678" i="1"/>
  <c r="H679" i="1"/>
  <c r="J679" i="1" s="1"/>
  <c r="M679" i="1"/>
  <c r="H680" i="1"/>
  <c r="J680" i="1" s="1"/>
  <c r="M680" i="1"/>
  <c r="H681" i="1"/>
  <c r="J681" i="1" s="1"/>
  <c r="M681" i="1"/>
  <c r="H682" i="1"/>
  <c r="J682" i="1" s="1"/>
  <c r="M682" i="1"/>
  <c r="H683" i="1"/>
  <c r="J683" i="1" s="1"/>
  <c r="M683" i="1"/>
  <c r="H684" i="1"/>
  <c r="J684" i="1" s="1"/>
  <c r="M684" i="1"/>
  <c r="H685" i="1"/>
  <c r="J685" i="1" s="1"/>
  <c r="M685" i="1"/>
  <c r="H686" i="1"/>
  <c r="J686" i="1" s="1"/>
  <c r="M686" i="1"/>
  <c r="H687" i="1"/>
  <c r="J687" i="1" s="1"/>
  <c r="M687" i="1"/>
  <c r="H688" i="1"/>
  <c r="J688" i="1" s="1"/>
  <c r="M688" i="1"/>
  <c r="H689" i="1"/>
  <c r="J689" i="1" s="1"/>
  <c r="M689" i="1"/>
  <c r="H690" i="1"/>
  <c r="J690" i="1" s="1"/>
  <c r="M690" i="1"/>
  <c r="H691" i="1"/>
  <c r="J691" i="1" s="1"/>
  <c r="M691" i="1"/>
  <c r="H692" i="1"/>
  <c r="J692" i="1" s="1"/>
  <c r="M692" i="1"/>
  <c r="H693" i="1"/>
  <c r="J693" i="1" s="1"/>
  <c r="M693" i="1"/>
  <c r="H694" i="1"/>
  <c r="J694" i="1" s="1"/>
  <c r="M694" i="1"/>
  <c r="H695" i="1"/>
  <c r="J695" i="1" s="1"/>
  <c r="M695" i="1"/>
  <c r="H696" i="1"/>
  <c r="J696" i="1" s="1"/>
  <c r="M696" i="1"/>
  <c r="H697" i="1"/>
  <c r="J697" i="1" s="1"/>
  <c r="M697" i="1"/>
  <c r="H698" i="1"/>
  <c r="J698" i="1" s="1"/>
  <c r="M698" i="1"/>
  <c r="H699" i="1"/>
  <c r="J699" i="1" s="1"/>
  <c r="M699" i="1"/>
  <c r="H700" i="1"/>
  <c r="J700" i="1" s="1"/>
  <c r="M700" i="1"/>
  <c r="H701" i="1"/>
  <c r="J701" i="1" s="1"/>
  <c r="M701" i="1"/>
  <c r="H702" i="1"/>
  <c r="J702" i="1" s="1"/>
  <c r="M702" i="1"/>
  <c r="H703" i="1"/>
  <c r="J703" i="1" s="1"/>
  <c r="M703" i="1"/>
  <c r="H704" i="1"/>
  <c r="J704" i="1" s="1"/>
  <c r="M704" i="1"/>
  <c r="H705" i="1"/>
  <c r="J705" i="1" s="1"/>
  <c r="M705" i="1"/>
  <c r="H706" i="1"/>
  <c r="J706" i="1" s="1"/>
  <c r="M706" i="1"/>
  <c r="H707" i="1"/>
  <c r="J707" i="1" s="1"/>
  <c r="M707" i="1"/>
  <c r="H708" i="1"/>
  <c r="J708" i="1" s="1"/>
  <c r="M708" i="1"/>
  <c r="H709" i="1"/>
  <c r="J709" i="1" s="1"/>
  <c r="M709" i="1"/>
  <c r="H710" i="1"/>
  <c r="J710" i="1" s="1"/>
  <c r="M710" i="1"/>
  <c r="H711" i="1"/>
  <c r="J711" i="1" s="1"/>
  <c r="M711" i="1"/>
  <c r="H712" i="1"/>
  <c r="J712" i="1" s="1"/>
  <c r="M712" i="1"/>
  <c r="H713" i="1"/>
  <c r="J713" i="1" s="1"/>
  <c r="M713" i="1"/>
  <c r="H714" i="1"/>
  <c r="J714" i="1" s="1"/>
  <c r="M714" i="1"/>
  <c r="H715" i="1"/>
  <c r="J715" i="1" s="1"/>
  <c r="M715" i="1"/>
  <c r="H716" i="1"/>
  <c r="J716" i="1" s="1"/>
  <c r="M716" i="1"/>
  <c r="H717" i="1"/>
  <c r="J717" i="1" s="1"/>
  <c r="M717" i="1"/>
  <c r="H718" i="1"/>
  <c r="J718" i="1" s="1"/>
  <c r="M718" i="1"/>
  <c r="H719" i="1"/>
  <c r="J719" i="1" s="1"/>
  <c r="M719" i="1"/>
  <c r="H720" i="1"/>
  <c r="J720" i="1" s="1"/>
  <c r="M720" i="1"/>
  <c r="H721" i="1"/>
  <c r="J721" i="1" s="1"/>
  <c r="M721" i="1"/>
  <c r="H722" i="1"/>
  <c r="J722" i="1" s="1"/>
  <c r="M722" i="1"/>
  <c r="H723" i="1"/>
  <c r="J723" i="1" s="1"/>
  <c r="M723" i="1"/>
  <c r="H724" i="1"/>
  <c r="J724" i="1" s="1"/>
  <c r="M724" i="1"/>
  <c r="H725" i="1"/>
  <c r="J725" i="1" s="1"/>
  <c r="M725" i="1"/>
  <c r="H726" i="1"/>
  <c r="J726" i="1" s="1"/>
  <c r="M726" i="1"/>
  <c r="H727" i="1"/>
  <c r="J727" i="1" s="1"/>
  <c r="M727" i="1"/>
  <c r="H728" i="1"/>
  <c r="J728" i="1" s="1"/>
  <c r="M728" i="1"/>
  <c r="H729" i="1"/>
  <c r="J729" i="1" s="1"/>
  <c r="M729" i="1"/>
  <c r="H730" i="1"/>
  <c r="J730" i="1" s="1"/>
  <c r="M730" i="1"/>
  <c r="H731" i="1"/>
  <c r="J731" i="1" s="1"/>
  <c r="M731" i="1"/>
  <c r="H732" i="1"/>
  <c r="J732" i="1" s="1"/>
  <c r="M732" i="1"/>
  <c r="H733" i="1"/>
  <c r="J733" i="1" s="1"/>
  <c r="M733" i="1"/>
  <c r="H734" i="1"/>
  <c r="J734" i="1" s="1"/>
  <c r="M734" i="1"/>
  <c r="H735" i="1"/>
  <c r="J735" i="1" s="1"/>
  <c r="M735" i="1"/>
  <c r="H736" i="1"/>
  <c r="J736" i="1" s="1"/>
  <c r="M736" i="1"/>
  <c r="H737" i="1"/>
  <c r="J737" i="1" s="1"/>
  <c r="M737" i="1"/>
  <c r="H738" i="1"/>
  <c r="J738" i="1" s="1"/>
  <c r="M738" i="1"/>
  <c r="H739" i="1"/>
  <c r="J739" i="1" s="1"/>
  <c r="M739" i="1"/>
  <c r="H740" i="1"/>
  <c r="J740" i="1" s="1"/>
  <c r="M740" i="1"/>
  <c r="H741" i="1"/>
  <c r="J741" i="1" s="1"/>
  <c r="M741" i="1"/>
  <c r="H742" i="1"/>
  <c r="J742" i="1" s="1"/>
  <c r="M742" i="1"/>
  <c r="H743" i="1"/>
  <c r="J743" i="1" s="1"/>
  <c r="M743" i="1"/>
  <c r="H744" i="1"/>
  <c r="J744" i="1" s="1"/>
  <c r="M744" i="1"/>
  <c r="H745" i="1"/>
  <c r="J745" i="1" s="1"/>
  <c r="M745" i="1"/>
  <c r="H746" i="1"/>
  <c r="J746" i="1" s="1"/>
  <c r="M746" i="1"/>
  <c r="H747" i="1"/>
  <c r="J747" i="1" s="1"/>
  <c r="M747" i="1"/>
  <c r="H748" i="1"/>
  <c r="J748" i="1" s="1"/>
  <c r="M748" i="1"/>
  <c r="H749" i="1"/>
  <c r="J749" i="1" s="1"/>
  <c r="M749" i="1"/>
  <c r="H750" i="1"/>
  <c r="J750" i="1" s="1"/>
  <c r="M750" i="1"/>
  <c r="H751" i="1"/>
  <c r="J751" i="1" s="1"/>
  <c r="M751" i="1"/>
  <c r="H752" i="1"/>
  <c r="J752" i="1" s="1"/>
  <c r="M752" i="1"/>
  <c r="H753" i="1"/>
  <c r="J753" i="1" s="1"/>
  <c r="M753" i="1"/>
  <c r="H754" i="1"/>
  <c r="J754" i="1" s="1"/>
  <c r="M754" i="1"/>
  <c r="H755" i="1"/>
  <c r="J755" i="1" s="1"/>
  <c r="M755" i="1"/>
  <c r="H756" i="1"/>
  <c r="J756" i="1" s="1"/>
  <c r="M756" i="1"/>
  <c r="H757" i="1"/>
  <c r="J757" i="1" s="1"/>
  <c r="M757" i="1"/>
  <c r="H758" i="1"/>
  <c r="J758" i="1" s="1"/>
  <c r="M758" i="1"/>
  <c r="H759" i="1"/>
  <c r="J759" i="1" s="1"/>
  <c r="M759" i="1"/>
  <c r="H760" i="1"/>
  <c r="J760" i="1" s="1"/>
  <c r="M760" i="1"/>
  <c r="H761" i="1"/>
  <c r="J761" i="1" s="1"/>
  <c r="M761" i="1"/>
  <c r="H762" i="1"/>
  <c r="J762" i="1" s="1"/>
  <c r="M762" i="1"/>
  <c r="H763" i="1"/>
  <c r="J763" i="1" s="1"/>
  <c r="M763" i="1"/>
  <c r="H764" i="1"/>
  <c r="J764" i="1" s="1"/>
  <c r="M764" i="1"/>
  <c r="H765" i="1"/>
  <c r="J765" i="1" s="1"/>
  <c r="M765" i="1"/>
  <c r="H766" i="1"/>
  <c r="J766" i="1" s="1"/>
  <c r="M766" i="1"/>
  <c r="H767" i="1"/>
  <c r="J767" i="1" s="1"/>
  <c r="M767" i="1"/>
  <c r="H768" i="1"/>
  <c r="J768" i="1" s="1"/>
  <c r="M768" i="1"/>
  <c r="H769" i="1"/>
  <c r="J769" i="1" s="1"/>
  <c r="M769" i="1"/>
  <c r="H770" i="1"/>
  <c r="J770" i="1" s="1"/>
  <c r="M770" i="1"/>
  <c r="H771" i="1"/>
  <c r="J771" i="1" s="1"/>
  <c r="M771" i="1"/>
  <c r="H772" i="1"/>
  <c r="J772" i="1" s="1"/>
  <c r="M772" i="1"/>
  <c r="H773" i="1"/>
  <c r="J773" i="1" s="1"/>
  <c r="M773" i="1"/>
  <c r="H774" i="1"/>
  <c r="J774" i="1" s="1"/>
  <c r="M774" i="1"/>
  <c r="H775" i="1"/>
  <c r="J775" i="1" s="1"/>
  <c r="M775" i="1"/>
  <c r="H776" i="1"/>
  <c r="J776" i="1" s="1"/>
  <c r="M776" i="1"/>
  <c r="H777" i="1"/>
  <c r="J777" i="1" s="1"/>
  <c r="M777" i="1"/>
  <c r="H778" i="1"/>
  <c r="J778" i="1" s="1"/>
  <c r="M778" i="1"/>
  <c r="H779" i="1"/>
  <c r="J779" i="1" s="1"/>
  <c r="M779" i="1"/>
  <c r="H780" i="1"/>
  <c r="J780" i="1" s="1"/>
  <c r="M780" i="1"/>
  <c r="H781" i="1"/>
  <c r="J781" i="1" s="1"/>
  <c r="M781" i="1"/>
  <c r="H782" i="1"/>
  <c r="J782" i="1" s="1"/>
  <c r="M782" i="1"/>
  <c r="H783" i="1"/>
  <c r="J783" i="1" s="1"/>
  <c r="M783" i="1"/>
  <c r="H784" i="1"/>
  <c r="J784" i="1" s="1"/>
  <c r="M784" i="1"/>
  <c r="H785" i="1"/>
  <c r="J785" i="1" s="1"/>
  <c r="M785" i="1"/>
  <c r="H786" i="1"/>
  <c r="J786" i="1" s="1"/>
  <c r="M786" i="1"/>
  <c r="H787" i="1"/>
  <c r="J787" i="1" s="1"/>
  <c r="M787" i="1"/>
  <c r="H788" i="1"/>
  <c r="J788" i="1" s="1"/>
  <c r="M788" i="1"/>
  <c r="H789" i="1"/>
  <c r="J789" i="1" s="1"/>
  <c r="M789" i="1"/>
  <c r="H790" i="1"/>
  <c r="J790" i="1" s="1"/>
  <c r="M790" i="1"/>
  <c r="H791" i="1"/>
  <c r="J791" i="1" s="1"/>
  <c r="M791" i="1"/>
  <c r="H792" i="1"/>
  <c r="J792" i="1" s="1"/>
  <c r="M792" i="1"/>
  <c r="H793" i="1"/>
  <c r="J793" i="1" s="1"/>
  <c r="M793" i="1"/>
  <c r="H794" i="1"/>
  <c r="J794" i="1" s="1"/>
  <c r="M794" i="1"/>
  <c r="H795" i="1"/>
  <c r="J795" i="1" s="1"/>
  <c r="M795" i="1"/>
  <c r="H796" i="1"/>
  <c r="J796" i="1" s="1"/>
  <c r="M796" i="1"/>
  <c r="H797" i="1"/>
  <c r="J797" i="1" s="1"/>
  <c r="M797" i="1"/>
  <c r="H798" i="1"/>
  <c r="J798" i="1" s="1"/>
  <c r="M798" i="1"/>
  <c r="H799" i="1"/>
  <c r="J799" i="1" s="1"/>
  <c r="M799" i="1"/>
  <c r="H800" i="1"/>
  <c r="J800" i="1" s="1"/>
  <c r="M800" i="1"/>
  <c r="H801" i="1"/>
  <c r="J801" i="1" s="1"/>
  <c r="M801" i="1"/>
  <c r="H802" i="1"/>
  <c r="J802" i="1" s="1"/>
  <c r="M802" i="1"/>
  <c r="H803" i="1"/>
  <c r="J803" i="1" s="1"/>
  <c r="M803" i="1"/>
  <c r="H804" i="1"/>
  <c r="J804" i="1" s="1"/>
  <c r="M804" i="1"/>
  <c r="H805" i="1"/>
  <c r="J805" i="1" s="1"/>
  <c r="M805" i="1"/>
  <c r="H806" i="1"/>
  <c r="J806" i="1" s="1"/>
  <c r="M806" i="1"/>
  <c r="H807" i="1"/>
  <c r="J807" i="1" s="1"/>
  <c r="M807" i="1"/>
  <c r="H808" i="1"/>
  <c r="J808" i="1" s="1"/>
  <c r="M808" i="1"/>
  <c r="H809" i="1"/>
  <c r="J809" i="1" s="1"/>
  <c r="M809" i="1"/>
  <c r="H810" i="1"/>
  <c r="J810" i="1" s="1"/>
  <c r="M810" i="1"/>
  <c r="H811" i="1"/>
  <c r="J811" i="1" s="1"/>
  <c r="M811" i="1"/>
  <c r="H812" i="1"/>
  <c r="J812" i="1" s="1"/>
  <c r="M812" i="1"/>
  <c r="H813" i="1"/>
  <c r="J813" i="1" s="1"/>
  <c r="M813" i="1"/>
  <c r="H814" i="1"/>
  <c r="J814" i="1" s="1"/>
  <c r="M814" i="1"/>
  <c r="H815" i="1"/>
  <c r="J815" i="1" s="1"/>
  <c r="M815" i="1"/>
  <c r="H816" i="1"/>
  <c r="J816" i="1" s="1"/>
  <c r="M816" i="1"/>
  <c r="H817" i="1"/>
  <c r="J817" i="1" s="1"/>
  <c r="M817" i="1"/>
  <c r="H818" i="1"/>
  <c r="J818" i="1" s="1"/>
  <c r="M818" i="1"/>
  <c r="H819" i="1"/>
  <c r="J819" i="1" s="1"/>
  <c r="M819" i="1"/>
  <c r="H820" i="1"/>
  <c r="J820" i="1" s="1"/>
  <c r="M820" i="1"/>
  <c r="H821" i="1"/>
  <c r="J821" i="1" s="1"/>
  <c r="M821" i="1"/>
  <c r="H822" i="1"/>
  <c r="J822" i="1" s="1"/>
  <c r="M822" i="1"/>
  <c r="H823" i="1"/>
  <c r="J823" i="1" s="1"/>
  <c r="M823" i="1"/>
  <c r="H824" i="1"/>
  <c r="J824" i="1" s="1"/>
  <c r="M824" i="1"/>
  <c r="H825" i="1"/>
  <c r="J825" i="1" s="1"/>
  <c r="M825" i="1"/>
  <c r="H826" i="1"/>
  <c r="J826" i="1" s="1"/>
  <c r="M826" i="1"/>
  <c r="H827" i="1"/>
  <c r="J827" i="1" s="1"/>
  <c r="M827" i="1"/>
  <c r="H828" i="1"/>
  <c r="J828" i="1" s="1"/>
  <c r="M828" i="1"/>
  <c r="H829" i="1"/>
  <c r="J829" i="1" s="1"/>
  <c r="M829" i="1"/>
  <c r="H830" i="1"/>
  <c r="J830" i="1" s="1"/>
  <c r="M830" i="1"/>
  <c r="H831" i="1"/>
  <c r="J831" i="1" s="1"/>
  <c r="M831" i="1"/>
  <c r="H832" i="1"/>
  <c r="J832" i="1" s="1"/>
  <c r="M832" i="1"/>
  <c r="H833" i="1"/>
  <c r="J833" i="1" s="1"/>
  <c r="M833" i="1"/>
  <c r="H834" i="1"/>
  <c r="J834" i="1" s="1"/>
  <c r="M834" i="1"/>
  <c r="H835" i="1"/>
  <c r="J835" i="1" s="1"/>
  <c r="M835" i="1"/>
  <c r="H836" i="1"/>
  <c r="J836" i="1" s="1"/>
  <c r="M836" i="1"/>
  <c r="H837" i="1"/>
  <c r="J837" i="1" s="1"/>
  <c r="M837" i="1"/>
  <c r="H838" i="1"/>
  <c r="J838" i="1" s="1"/>
  <c r="M838" i="1"/>
  <c r="H839" i="1"/>
  <c r="J839" i="1" s="1"/>
  <c r="M839" i="1"/>
  <c r="H840" i="1"/>
  <c r="J840" i="1" s="1"/>
  <c r="M840" i="1"/>
  <c r="H841" i="1"/>
  <c r="J841" i="1" s="1"/>
  <c r="M841" i="1"/>
  <c r="H842" i="1"/>
  <c r="J842" i="1" s="1"/>
  <c r="M842" i="1"/>
  <c r="H843" i="1"/>
  <c r="J843" i="1" s="1"/>
  <c r="M843" i="1"/>
  <c r="H844" i="1"/>
  <c r="J844" i="1" s="1"/>
  <c r="M844" i="1"/>
  <c r="H845" i="1"/>
  <c r="J845" i="1" s="1"/>
  <c r="M845" i="1"/>
  <c r="H846" i="1"/>
  <c r="J846" i="1" s="1"/>
  <c r="M846" i="1"/>
  <c r="H847" i="1"/>
  <c r="J847" i="1" s="1"/>
  <c r="M847" i="1"/>
  <c r="H848" i="1"/>
  <c r="J848" i="1" s="1"/>
  <c r="M848" i="1"/>
  <c r="H849" i="1"/>
  <c r="J849" i="1" s="1"/>
  <c r="M849" i="1"/>
  <c r="H850" i="1"/>
  <c r="J850" i="1" s="1"/>
  <c r="M850" i="1"/>
  <c r="H851" i="1"/>
  <c r="J851" i="1" s="1"/>
  <c r="M851" i="1"/>
  <c r="H852" i="1"/>
  <c r="J852" i="1" s="1"/>
  <c r="M852" i="1"/>
  <c r="H853" i="1"/>
  <c r="J853" i="1" s="1"/>
  <c r="M853" i="1"/>
  <c r="H854" i="1"/>
  <c r="J854" i="1" s="1"/>
  <c r="M854" i="1"/>
  <c r="H855" i="1"/>
  <c r="J855" i="1" s="1"/>
  <c r="M855" i="1"/>
  <c r="H856" i="1"/>
  <c r="J856" i="1" s="1"/>
  <c r="M856" i="1"/>
  <c r="H857" i="1"/>
  <c r="J857" i="1" s="1"/>
  <c r="M857" i="1"/>
  <c r="H858" i="1"/>
  <c r="J858" i="1" s="1"/>
  <c r="M858" i="1"/>
  <c r="H859" i="1"/>
  <c r="J859" i="1" s="1"/>
  <c r="M859" i="1"/>
  <c r="H860" i="1"/>
  <c r="J860" i="1" s="1"/>
  <c r="M860" i="1"/>
  <c r="H861" i="1"/>
  <c r="J861" i="1" s="1"/>
  <c r="M861" i="1"/>
  <c r="H862" i="1"/>
  <c r="J862" i="1" s="1"/>
  <c r="M862" i="1"/>
  <c r="H863" i="1"/>
  <c r="J863" i="1" s="1"/>
  <c r="M863" i="1"/>
  <c r="H864" i="1"/>
  <c r="J864" i="1" s="1"/>
  <c r="M864" i="1"/>
  <c r="H865" i="1"/>
  <c r="J865" i="1" s="1"/>
  <c r="M865" i="1"/>
  <c r="H866" i="1"/>
  <c r="J866" i="1" s="1"/>
  <c r="M866" i="1"/>
  <c r="H867" i="1"/>
  <c r="J867" i="1" s="1"/>
  <c r="M867" i="1"/>
  <c r="H868" i="1"/>
  <c r="J868" i="1" s="1"/>
  <c r="M868" i="1"/>
  <c r="H869" i="1"/>
  <c r="J869" i="1" s="1"/>
  <c r="M869" i="1"/>
  <c r="H870" i="1"/>
  <c r="J870" i="1" s="1"/>
  <c r="M870" i="1"/>
  <c r="H871" i="1"/>
  <c r="J871" i="1" s="1"/>
  <c r="M871" i="1"/>
  <c r="H872" i="1"/>
  <c r="J872" i="1" s="1"/>
  <c r="M872" i="1"/>
  <c r="H873" i="1"/>
  <c r="J873" i="1" s="1"/>
  <c r="M873" i="1"/>
  <c r="H874" i="1"/>
  <c r="J874" i="1" s="1"/>
  <c r="M874" i="1"/>
  <c r="H875" i="1"/>
  <c r="J875" i="1" s="1"/>
  <c r="M875" i="1"/>
  <c r="H876" i="1"/>
  <c r="J876" i="1" s="1"/>
  <c r="M876" i="1"/>
  <c r="H877" i="1"/>
  <c r="J877" i="1" s="1"/>
  <c r="M877" i="1"/>
  <c r="H878" i="1"/>
  <c r="J878" i="1" s="1"/>
  <c r="M878" i="1"/>
  <c r="H879" i="1"/>
  <c r="J879" i="1" s="1"/>
  <c r="M879" i="1"/>
  <c r="H880" i="1"/>
  <c r="J880" i="1" s="1"/>
  <c r="M880" i="1"/>
  <c r="H881" i="1"/>
  <c r="J881" i="1" s="1"/>
  <c r="M881" i="1"/>
  <c r="H882" i="1"/>
  <c r="J882" i="1" s="1"/>
  <c r="M882" i="1"/>
  <c r="H883" i="1"/>
  <c r="J883" i="1" s="1"/>
  <c r="M883" i="1"/>
  <c r="H884" i="1"/>
  <c r="J884" i="1" s="1"/>
  <c r="M884" i="1"/>
  <c r="H885" i="1"/>
  <c r="J885" i="1" s="1"/>
  <c r="M885" i="1"/>
  <c r="H886" i="1"/>
  <c r="J886" i="1" s="1"/>
  <c r="M886" i="1"/>
  <c r="H887" i="1"/>
  <c r="J887" i="1" s="1"/>
  <c r="M887" i="1"/>
  <c r="H888" i="1"/>
  <c r="J888" i="1" s="1"/>
  <c r="M888" i="1"/>
  <c r="H889" i="1"/>
  <c r="J889" i="1" s="1"/>
  <c r="M889" i="1"/>
  <c r="H890" i="1"/>
  <c r="J890" i="1" s="1"/>
  <c r="M890" i="1"/>
  <c r="H891" i="1"/>
  <c r="J891" i="1" s="1"/>
  <c r="M891" i="1"/>
  <c r="H892" i="1"/>
  <c r="J892" i="1" s="1"/>
  <c r="M892" i="1"/>
  <c r="H893" i="1"/>
  <c r="J893" i="1" s="1"/>
  <c r="M893" i="1"/>
  <c r="H894" i="1"/>
  <c r="J894" i="1" s="1"/>
  <c r="M894" i="1"/>
  <c r="H895" i="1"/>
  <c r="J895" i="1" s="1"/>
  <c r="M895" i="1"/>
  <c r="H896" i="1"/>
  <c r="J896" i="1" s="1"/>
  <c r="M896" i="1"/>
  <c r="H897" i="1"/>
  <c r="J897" i="1" s="1"/>
  <c r="M897" i="1"/>
  <c r="H898" i="1"/>
  <c r="J898" i="1" s="1"/>
  <c r="M898" i="1"/>
  <c r="H899" i="1"/>
  <c r="J899" i="1" s="1"/>
  <c r="M899" i="1"/>
  <c r="H900" i="1"/>
  <c r="J900" i="1" s="1"/>
  <c r="M900" i="1"/>
  <c r="H901" i="1"/>
  <c r="J901" i="1" s="1"/>
  <c r="M901" i="1"/>
  <c r="H902" i="1"/>
  <c r="J902" i="1" s="1"/>
  <c r="M902" i="1"/>
  <c r="H903" i="1"/>
  <c r="J903" i="1" s="1"/>
  <c r="M903" i="1"/>
  <c r="H904" i="1"/>
  <c r="J904" i="1" s="1"/>
  <c r="M904" i="1"/>
  <c r="H905" i="1"/>
  <c r="J905" i="1" s="1"/>
  <c r="M905" i="1"/>
  <c r="H906" i="1"/>
  <c r="J906" i="1" s="1"/>
  <c r="M906" i="1"/>
  <c r="H907" i="1"/>
  <c r="J907" i="1" s="1"/>
  <c r="M907" i="1"/>
  <c r="H908" i="1"/>
  <c r="J908" i="1" s="1"/>
  <c r="M908" i="1"/>
  <c r="H909" i="1"/>
  <c r="J909" i="1" s="1"/>
  <c r="M909" i="1"/>
  <c r="H910" i="1"/>
  <c r="J910" i="1" s="1"/>
  <c r="M910" i="1"/>
  <c r="H911" i="1"/>
  <c r="J911" i="1" s="1"/>
  <c r="M911" i="1"/>
  <c r="H912" i="1"/>
  <c r="J912" i="1" s="1"/>
  <c r="M912" i="1"/>
  <c r="H913" i="1"/>
  <c r="J913" i="1" s="1"/>
  <c r="M913" i="1"/>
  <c r="H914" i="1"/>
  <c r="J914" i="1" s="1"/>
  <c r="M914" i="1"/>
  <c r="H915" i="1"/>
  <c r="J915" i="1" s="1"/>
  <c r="M915" i="1"/>
  <c r="H916" i="1"/>
  <c r="J916" i="1" s="1"/>
  <c r="M916" i="1"/>
  <c r="H917" i="1"/>
  <c r="J917" i="1" s="1"/>
  <c r="M917" i="1"/>
  <c r="H918" i="1"/>
  <c r="J918" i="1" s="1"/>
  <c r="M918" i="1"/>
  <c r="H919" i="1"/>
  <c r="J919" i="1" s="1"/>
  <c r="M919" i="1"/>
  <c r="H920" i="1"/>
  <c r="J920" i="1" s="1"/>
  <c r="M920" i="1"/>
  <c r="H921" i="1"/>
  <c r="J921" i="1" s="1"/>
  <c r="M921" i="1"/>
  <c r="H922" i="1"/>
  <c r="J922" i="1" s="1"/>
  <c r="M922" i="1"/>
  <c r="H923" i="1"/>
  <c r="J923" i="1" s="1"/>
  <c r="M923" i="1"/>
  <c r="H924" i="1"/>
  <c r="J924" i="1" s="1"/>
  <c r="M924" i="1"/>
  <c r="H925" i="1"/>
  <c r="J925" i="1" s="1"/>
  <c r="M925" i="1"/>
  <c r="H926" i="1"/>
  <c r="J926" i="1" s="1"/>
  <c r="M926" i="1"/>
  <c r="H927" i="1"/>
  <c r="J927" i="1" s="1"/>
  <c r="M927" i="1"/>
  <c r="H928" i="1"/>
  <c r="J928" i="1" s="1"/>
  <c r="M928" i="1"/>
  <c r="H929" i="1"/>
  <c r="J929" i="1" s="1"/>
  <c r="M929" i="1"/>
  <c r="H930" i="1"/>
  <c r="J930" i="1" s="1"/>
  <c r="M930" i="1"/>
  <c r="H931" i="1"/>
  <c r="J931" i="1" s="1"/>
  <c r="M931" i="1"/>
  <c r="H932" i="1"/>
  <c r="J932" i="1" s="1"/>
  <c r="M932" i="1"/>
  <c r="H933" i="1"/>
  <c r="J933" i="1" s="1"/>
  <c r="M933" i="1"/>
  <c r="H934" i="1"/>
  <c r="J934" i="1" s="1"/>
  <c r="M934" i="1"/>
  <c r="H935" i="1"/>
  <c r="J935" i="1" s="1"/>
  <c r="M935" i="1"/>
  <c r="H936" i="1"/>
  <c r="J936" i="1" s="1"/>
  <c r="M936" i="1"/>
  <c r="H937" i="1"/>
  <c r="J937" i="1" s="1"/>
  <c r="M937" i="1"/>
  <c r="H938" i="1"/>
  <c r="J938" i="1" s="1"/>
  <c r="M938" i="1"/>
  <c r="H939" i="1"/>
  <c r="J939" i="1" s="1"/>
  <c r="M939" i="1"/>
  <c r="H940" i="1"/>
  <c r="J940" i="1" s="1"/>
  <c r="M940" i="1"/>
  <c r="H941" i="1"/>
  <c r="J941" i="1" s="1"/>
  <c r="M941" i="1"/>
  <c r="H942" i="1"/>
  <c r="J942" i="1" s="1"/>
  <c r="M942" i="1"/>
  <c r="H943" i="1"/>
  <c r="J943" i="1" s="1"/>
  <c r="M943" i="1"/>
  <c r="H944" i="1"/>
  <c r="J944" i="1" s="1"/>
  <c r="M944" i="1"/>
  <c r="H945" i="1"/>
  <c r="J945" i="1" s="1"/>
  <c r="M945" i="1"/>
  <c r="H946" i="1"/>
  <c r="J946" i="1" s="1"/>
  <c r="M946" i="1"/>
  <c r="H947" i="1"/>
  <c r="J947" i="1" s="1"/>
  <c r="M947" i="1"/>
  <c r="H948" i="1"/>
  <c r="J948" i="1" s="1"/>
  <c r="M948" i="1"/>
  <c r="H949" i="1"/>
  <c r="J949" i="1" s="1"/>
  <c r="M949" i="1"/>
  <c r="H950" i="1"/>
  <c r="J950" i="1" s="1"/>
  <c r="M950" i="1"/>
  <c r="H951" i="1"/>
  <c r="J951" i="1" s="1"/>
  <c r="M951" i="1"/>
  <c r="H952" i="1"/>
  <c r="J952" i="1" s="1"/>
  <c r="M952" i="1"/>
  <c r="H953" i="1"/>
  <c r="J953" i="1" s="1"/>
  <c r="M953" i="1"/>
  <c r="H954" i="1"/>
  <c r="J954" i="1" s="1"/>
  <c r="M954" i="1"/>
  <c r="H955" i="1"/>
  <c r="J955" i="1" s="1"/>
  <c r="M955" i="1"/>
  <c r="H956" i="1"/>
  <c r="J956" i="1" s="1"/>
  <c r="M956" i="1"/>
  <c r="H957" i="1"/>
  <c r="J957" i="1" s="1"/>
  <c r="M957" i="1"/>
  <c r="H958" i="1"/>
  <c r="J958" i="1" s="1"/>
  <c r="M958" i="1"/>
  <c r="H959" i="1"/>
  <c r="J959" i="1" s="1"/>
  <c r="M959" i="1"/>
  <c r="H960" i="1"/>
  <c r="J960" i="1" s="1"/>
  <c r="M960" i="1"/>
  <c r="H961" i="1"/>
  <c r="J961" i="1" s="1"/>
  <c r="M961" i="1"/>
  <c r="H962" i="1"/>
  <c r="J962" i="1" s="1"/>
  <c r="M962" i="1"/>
  <c r="H963" i="1"/>
  <c r="J963" i="1" s="1"/>
  <c r="M963" i="1"/>
  <c r="H964" i="1"/>
  <c r="J964" i="1" s="1"/>
  <c r="M964" i="1"/>
  <c r="H965" i="1"/>
  <c r="J965" i="1" s="1"/>
  <c r="M965" i="1"/>
  <c r="H966" i="1"/>
  <c r="J966" i="1" s="1"/>
  <c r="M966" i="1"/>
  <c r="H967" i="1"/>
  <c r="J967" i="1" s="1"/>
  <c r="M967" i="1"/>
  <c r="H968" i="1"/>
  <c r="J968" i="1" s="1"/>
  <c r="M968" i="1"/>
  <c r="H969" i="1"/>
  <c r="J969" i="1" s="1"/>
  <c r="M969" i="1"/>
  <c r="H970" i="1"/>
  <c r="J970" i="1" s="1"/>
  <c r="M970" i="1"/>
  <c r="H971" i="1"/>
  <c r="J971" i="1" s="1"/>
  <c r="M971" i="1"/>
  <c r="H972" i="1"/>
  <c r="J972" i="1" s="1"/>
  <c r="M972" i="1"/>
  <c r="H973" i="1"/>
  <c r="J973" i="1" s="1"/>
  <c r="M973" i="1"/>
  <c r="H974" i="1"/>
  <c r="J974" i="1" s="1"/>
  <c r="M974" i="1"/>
  <c r="H975" i="1"/>
  <c r="J975" i="1" s="1"/>
  <c r="M975" i="1"/>
  <c r="H976" i="1"/>
  <c r="J976" i="1" s="1"/>
  <c r="M976" i="1"/>
  <c r="H977" i="1"/>
  <c r="J977" i="1" s="1"/>
  <c r="M977" i="1"/>
  <c r="H978" i="1"/>
  <c r="J978" i="1" s="1"/>
  <c r="M978" i="1"/>
  <c r="H979" i="1"/>
  <c r="J979" i="1" s="1"/>
  <c r="M979" i="1"/>
  <c r="H980" i="1"/>
  <c r="J980" i="1" s="1"/>
  <c r="M980" i="1"/>
  <c r="H981" i="1"/>
  <c r="J981" i="1" s="1"/>
  <c r="M981" i="1"/>
  <c r="H982" i="1"/>
  <c r="J982" i="1" s="1"/>
  <c r="M982" i="1"/>
  <c r="H983" i="1"/>
  <c r="J983" i="1" s="1"/>
  <c r="M983" i="1"/>
  <c r="H984" i="1"/>
  <c r="J984" i="1" s="1"/>
  <c r="M984" i="1"/>
  <c r="H985" i="1"/>
  <c r="J985" i="1" s="1"/>
  <c r="M985" i="1"/>
  <c r="H986" i="1"/>
  <c r="J986" i="1" s="1"/>
  <c r="M986" i="1"/>
  <c r="H987" i="1"/>
  <c r="J987" i="1" s="1"/>
  <c r="M987" i="1"/>
  <c r="H988" i="1"/>
  <c r="J988" i="1" s="1"/>
  <c r="M988" i="1"/>
  <c r="H989" i="1"/>
  <c r="J989" i="1" s="1"/>
  <c r="M989" i="1"/>
  <c r="H990" i="1"/>
  <c r="J990" i="1" s="1"/>
  <c r="M990" i="1"/>
  <c r="H991" i="1"/>
  <c r="J991" i="1" s="1"/>
  <c r="M991" i="1"/>
  <c r="H992" i="1"/>
  <c r="J992" i="1" s="1"/>
  <c r="M992" i="1"/>
  <c r="H993" i="1"/>
  <c r="J993" i="1" s="1"/>
  <c r="M993" i="1"/>
  <c r="H994" i="1"/>
  <c r="J994" i="1" s="1"/>
  <c r="M994" i="1"/>
  <c r="H995" i="1"/>
  <c r="J995" i="1" s="1"/>
  <c r="M995" i="1"/>
  <c r="H996" i="1"/>
  <c r="J996" i="1" s="1"/>
  <c r="M996" i="1"/>
  <c r="H997" i="1"/>
  <c r="J997" i="1" s="1"/>
  <c r="M997" i="1"/>
  <c r="H998" i="1"/>
  <c r="J998" i="1" s="1"/>
  <c r="M998" i="1"/>
  <c r="H999" i="1"/>
  <c r="J999" i="1" s="1"/>
  <c r="M999" i="1"/>
  <c r="H1000" i="1"/>
  <c r="J1000" i="1" s="1"/>
  <c r="M1000" i="1"/>
  <c r="H1001" i="1"/>
  <c r="J1001" i="1" s="1"/>
  <c r="M1001" i="1"/>
  <c r="H1002" i="1"/>
  <c r="J1002" i="1" s="1"/>
  <c r="M1002" i="1"/>
  <c r="H1003" i="1"/>
  <c r="J1003" i="1" s="1"/>
  <c r="M1003" i="1"/>
  <c r="H1004" i="1"/>
  <c r="J1004" i="1" s="1"/>
  <c r="M1004" i="1"/>
  <c r="H1005" i="1"/>
  <c r="J1005" i="1" s="1"/>
  <c r="M1005" i="1"/>
  <c r="H1006" i="1"/>
  <c r="J1006" i="1" s="1"/>
  <c r="M1006" i="1"/>
  <c r="H1007" i="1"/>
  <c r="J1007" i="1" s="1"/>
  <c r="M1007" i="1"/>
  <c r="H1008" i="1"/>
  <c r="J1008" i="1" s="1"/>
  <c r="M1008" i="1"/>
  <c r="H1009" i="1"/>
  <c r="J1009" i="1" s="1"/>
  <c r="M1009" i="1"/>
  <c r="H1010" i="1"/>
  <c r="J1010" i="1" s="1"/>
  <c r="M1010" i="1"/>
  <c r="H1011" i="1"/>
  <c r="J1011" i="1" s="1"/>
  <c r="M1011" i="1"/>
  <c r="H1012" i="1"/>
  <c r="J1012" i="1" s="1"/>
  <c r="M1012" i="1"/>
  <c r="H1013" i="1"/>
  <c r="J1013" i="1" s="1"/>
  <c r="M1013" i="1"/>
  <c r="H1014" i="1"/>
  <c r="J1014" i="1" s="1"/>
  <c r="M1014" i="1"/>
  <c r="H1015" i="1"/>
  <c r="J1015" i="1" s="1"/>
  <c r="M1015" i="1"/>
  <c r="H1016" i="1"/>
  <c r="J1016" i="1" s="1"/>
  <c r="M1016" i="1"/>
  <c r="H1017" i="1"/>
  <c r="J1017" i="1" s="1"/>
  <c r="M1017" i="1"/>
  <c r="H1018" i="1"/>
  <c r="J1018" i="1" s="1"/>
  <c r="M1018" i="1"/>
  <c r="H1019" i="1"/>
  <c r="J1019" i="1" s="1"/>
  <c r="M1019" i="1"/>
  <c r="H1020" i="1"/>
  <c r="J1020" i="1" s="1"/>
  <c r="M1020" i="1"/>
  <c r="H1021" i="1"/>
  <c r="J1021" i="1" s="1"/>
  <c r="M1021" i="1"/>
  <c r="H1022" i="1"/>
  <c r="J1022" i="1" s="1"/>
  <c r="M1022" i="1"/>
  <c r="H1023" i="1"/>
  <c r="J1023" i="1" s="1"/>
  <c r="M1023" i="1"/>
  <c r="H1024" i="1"/>
  <c r="J1024" i="1" s="1"/>
  <c r="M1024" i="1"/>
  <c r="H1025" i="1"/>
  <c r="J1025" i="1" s="1"/>
  <c r="M1025" i="1"/>
  <c r="H1026" i="1"/>
  <c r="J1026" i="1" s="1"/>
  <c r="M1026" i="1"/>
  <c r="H1027" i="1"/>
  <c r="J1027" i="1" s="1"/>
  <c r="M1027" i="1"/>
  <c r="H1028" i="1"/>
  <c r="J1028" i="1" s="1"/>
  <c r="M1028" i="1"/>
  <c r="H1029" i="1"/>
  <c r="J1029" i="1" s="1"/>
  <c r="M1029" i="1"/>
  <c r="H1030" i="1"/>
  <c r="J1030" i="1" s="1"/>
  <c r="M1030" i="1"/>
  <c r="H1031" i="1"/>
  <c r="J1031" i="1" s="1"/>
  <c r="M1031" i="1"/>
  <c r="H1032" i="1"/>
  <c r="J1032" i="1" s="1"/>
  <c r="M1032" i="1"/>
  <c r="H1033" i="1"/>
  <c r="J1033" i="1" s="1"/>
  <c r="M1033" i="1"/>
  <c r="H1034" i="1"/>
  <c r="J1034" i="1" s="1"/>
  <c r="M1034" i="1"/>
  <c r="H1035" i="1"/>
  <c r="J1035" i="1" s="1"/>
  <c r="M1035" i="1"/>
  <c r="H1036" i="1"/>
  <c r="J1036" i="1" s="1"/>
  <c r="M1036" i="1"/>
  <c r="H1037" i="1"/>
  <c r="J1037" i="1" s="1"/>
  <c r="M1037" i="1"/>
  <c r="H1038" i="1"/>
  <c r="J1038" i="1" s="1"/>
  <c r="M1038" i="1"/>
  <c r="H1039" i="1"/>
  <c r="J1039" i="1" s="1"/>
  <c r="M1039" i="1"/>
  <c r="H1040" i="1"/>
  <c r="J1040" i="1" s="1"/>
  <c r="M1040" i="1"/>
  <c r="H1041" i="1"/>
  <c r="J1041" i="1" s="1"/>
  <c r="M1041" i="1"/>
  <c r="H1042" i="1"/>
  <c r="J1042" i="1" s="1"/>
  <c r="M1042" i="1"/>
  <c r="H1043" i="1"/>
  <c r="J1043" i="1" s="1"/>
  <c r="M1043" i="1"/>
  <c r="H1044" i="1"/>
  <c r="J1044" i="1" s="1"/>
  <c r="M1044" i="1"/>
  <c r="H1045" i="1"/>
  <c r="J1045" i="1" s="1"/>
  <c r="M1045" i="1"/>
  <c r="H1046" i="1"/>
  <c r="J1046" i="1" s="1"/>
  <c r="M1046" i="1"/>
  <c r="H1047" i="1"/>
  <c r="J1047" i="1" s="1"/>
  <c r="M1047" i="1"/>
  <c r="H1048" i="1"/>
  <c r="J1048" i="1" s="1"/>
  <c r="M1048" i="1"/>
  <c r="H1049" i="1"/>
  <c r="J1049" i="1" s="1"/>
  <c r="M1049" i="1"/>
  <c r="H1050" i="1"/>
  <c r="J1050" i="1" s="1"/>
  <c r="M1050" i="1"/>
  <c r="H1051" i="1"/>
  <c r="J1051" i="1" s="1"/>
  <c r="M1051" i="1"/>
  <c r="H1052" i="1"/>
  <c r="J1052" i="1" s="1"/>
  <c r="M1052" i="1"/>
  <c r="H1053" i="1"/>
  <c r="J1053" i="1" s="1"/>
  <c r="M1053" i="1"/>
  <c r="H1054" i="1"/>
  <c r="J1054" i="1" s="1"/>
  <c r="M1054" i="1"/>
  <c r="H1055" i="1"/>
  <c r="J1055" i="1" s="1"/>
  <c r="M1055" i="1"/>
  <c r="H1056" i="1"/>
  <c r="J1056" i="1" s="1"/>
  <c r="M1056" i="1"/>
  <c r="H1057" i="1"/>
  <c r="J1057" i="1" s="1"/>
  <c r="M1057" i="1"/>
  <c r="H1058" i="1"/>
  <c r="J1058" i="1" s="1"/>
  <c r="M1058" i="1"/>
  <c r="H1059" i="1"/>
  <c r="J1059" i="1" s="1"/>
  <c r="M1059" i="1"/>
  <c r="H1060" i="1"/>
  <c r="J1060" i="1" s="1"/>
  <c r="M1060" i="1"/>
  <c r="H1061" i="1"/>
  <c r="J1061" i="1" s="1"/>
  <c r="M1061" i="1"/>
  <c r="H1062" i="1"/>
  <c r="J1062" i="1" s="1"/>
  <c r="M1062" i="1"/>
  <c r="H1063" i="1"/>
  <c r="J1063" i="1" s="1"/>
  <c r="M1063" i="1"/>
  <c r="H1064" i="1"/>
  <c r="J1064" i="1" s="1"/>
  <c r="M1064" i="1"/>
  <c r="H1065" i="1"/>
  <c r="J1065" i="1" s="1"/>
  <c r="M1065" i="1"/>
  <c r="H1066" i="1"/>
  <c r="J1066" i="1" s="1"/>
  <c r="M1066" i="1"/>
  <c r="H1067" i="1"/>
  <c r="J1067" i="1" s="1"/>
  <c r="M1067" i="1"/>
  <c r="H1068" i="1"/>
  <c r="J1068" i="1" s="1"/>
  <c r="M1068" i="1"/>
  <c r="H1069" i="1"/>
  <c r="J1069" i="1" s="1"/>
  <c r="M1069" i="1"/>
  <c r="H1070" i="1"/>
  <c r="J1070" i="1" s="1"/>
  <c r="M1070" i="1"/>
  <c r="H1071" i="1"/>
  <c r="J1071" i="1" s="1"/>
  <c r="M1071" i="1"/>
  <c r="H1072" i="1"/>
  <c r="J1072" i="1" s="1"/>
  <c r="M1072" i="1"/>
  <c r="H1073" i="1"/>
  <c r="J1073" i="1" s="1"/>
  <c r="M1073" i="1"/>
  <c r="H1074" i="1"/>
  <c r="J1074" i="1" s="1"/>
  <c r="M1074" i="1"/>
  <c r="H1075" i="1"/>
  <c r="J1075" i="1" s="1"/>
  <c r="M1075" i="1"/>
  <c r="H1076" i="1"/>
  <c r="J1076" i="1" s="1"/>
  <c r="M1076" i="1"/>
  <c r="H1077" i="1"/>
  <c r="J1077" i="1" s="1"/>
  <c r="M1077" i="1"/>
  <c r="H1078" i="1"/>
  <c r="J1078" i="1" s="1"/>
  <c r="M1078" i="1"/>
  <c r="H1079" i="1"/>
  <c r="J1079" i="1" s="1"/>
  <c r="M1079" i="1"/>
  <c r="H1080" i="1"/>
  <c r="J1080" i="1" s="1"/>
  <c r="M1080" i="1"/>
  <c r="H1081" i="1"/>
  <c r="J1081" i="1" s="1"/>
  <c r="M1081" i="1"/>
  <c r="H1082" i="1"/>
  <c r="J1082" i="1" s="1"/>
  <c r="M1082" i="1"/>
  <c r="H1083" i="1"/>
  <c r="J1083" i="1" s="1"/>
  <c r="M1083" i="1"/>
  <c r="H1084" i="1"/>
  <c r="J1084" i="1" s="1"/>
  <c r="M1084" i="1"/>
  <c r="H1085" i="1"/>
  <c r="J1085" i="1" s="1"/>
  <c r="M1085" i="1"/>
  <c r="H1086" i="1"/>
  <c r="J1086" i="1" s="1"/>
  <c r="M1086" i="1"/>
  <c r="H1087" i="1"/>
  <c r="J1087" i="1" s="1"/>
  <c r="M1087" i="1"/>
  <c r="H1088" i="1"/>
  <c r="J1088" i="1" s="1"/>
  <c r="M1088" i="1"/>
  <c r="H1089" i="1"/>
  <c r="J1089" i="1" s="1"/>
  <c r="M1089" i="1"/>
  <c r="H1090" i="1"/>
  <c r="J1090" i="1" s="1"/>
  <c r="M1090" i="1"/>
  <c r="H1091" i="1"/>
  <c r="J1091" i="1" s="1"/>
  <c r="M1091" i="1"/>
  <c r="H1092" i="1"/>
  <c r="J1092" i="1" s="1"/>
  <c r="M1092" i="1"/>
  <c r="H1093" i="1"/>
  <c r="J1093" i="1" s="1"/>
  <c r="M1093" i="1"/>
  <c r="H1094" i="1"/>
  <c r="J1094" i="1" s="1"/>
  <c r="M1094" i="1"/>
  <c r="H1095" i="1"/>
  <c r="J1095" i="1" s="1"/>
  <c r="M1095" i="1"/>
  <c r="H1096" i="1"/>
  <c r="J1096" i="1" s="1"/>
  <c r="M1096" i="1"/>
  <c r="H1097" i="1"/>
  <c r="J1097" i="1" s="1"/>
  <c r="M1097" i="1"/>
  <c r="H1098" i="1"/>
  <c r="J1098" i="1" s="1"/>
  <c r="M1098" i="1"/>
  <c r="H1099" i="1"/>
  <c r="J1099" i="1" s="1"/>
  <c r="M1099" i="1"/>
  <c r="H1100" i="1"/>
  <c r="J1100" i="1" s="1"/>
  <c r="M1100" i="1"/>
  <c r="H1101" i="1"/>
  <c r="J1101" i="1" s="1"/>
  <c r="M1101" i="1"/>
  <c r="H1102" i="1"/>
  <c r="J1102" i="1" s="1"/>
  <c r="M1102" i="1"/>
  <c r="H1103" i="1"/>
  <c r="J1103" i="1" s="1"/>
  <c r="M1103" i="1"/>
  <c r="H1104" i="1"/>
  <c r="J1104" i="1" s="1"/>
  <c r="M1104" i="1"/>
  <c r="H1105" i="1"/>
  <c r="J1105" i="1" s="1"/>
  <c r="M1105" i="1"/>
  <c r="H1106" i="1"/>
  <c r="J1106" i="1" s="1"/>
  <c r="M1106" i="1"/>
  <c r="H1107" i="1"/>
  <c r="J1107" i="1" s="1"/>
  <c r="M1107" i="1"/>
  <c r="H1108" i="1"/>
  <c r="J1108" i="1" s="1"/>
  <c r="M1108" i="1"/>
  <c r="H1109" i="1"/>
  <c r="J1109" i="1" s="1"/>
  <c r="M1109" i="1"/>
  <c r="H1110" i="1"/>
  <c r="J1110" i="1" s="1"/>
  <c r="M1110" i="1"/>
  <c r="H1111" i="1"/>
  <c r="J1111" i="1" s="1"/>
  <c r="M1111" i="1"/>
  <c r="H1112" i="1"/>
  <c r="J1112" i="1" s="1"/>
  <c r="M1112" i="1"/>
  <c r="H1113" i="1"/>
  <c r="J1113" i="1" s="1"/>
  <c r="M1113" i="1"/>
  <c r="H1114" i="1"/>
  <c r="J1114" i="1" s="1"/>
  <c r="M1114" i="1"/>
  <c r="H1115" i="1"/>
  <c r="J1115" i="1" s="1"/>
  <c r="M1115" i="1"/>
  <c r="H1116" i="1"/>
  <c r="J1116" i="1" s="1"/>
  <c r="M1116" i="1"/>
  <c r="H1117" i="1"/>
  <c r="J1117" i="1" s="1"/>
  <c r="M1117" i="1"/>
  <c r="H1118" i="1"/>
  <c r="J1118" i="1" s="1"/>
  <c r="M1118" i="1"/>
  <c r="H1119" i="1"/>
  <c r="J1119" i="1" s="1"/>
  <c r="M1119" i="1"/>
  <c r="H1120" i="1"/>
  <c r="J1120" i="1" s="1"/>
  <c r="M1120" i="1"/>
  <c r="H1121" i="1"/>
  <c r="J1121" i="1" s="1"/>
  <c r="M1121" i="1"/>
  <c r="H1122" i="1"/>
  <c r="J1122" i="1" s="1"/>
  <c r="M1122" i="1"/>
  <c r="H1123" i="1"/>
  <c r="J1123" i="1" s="1"/>
  <c r="M1123" i="1"/>
  <c r="H1124" i="1"/>
  <c r="J1124" i="1" s="1"/>
  <c r="M1124" i="1"/>
  <c r="H1125" i="1"/>
  <c r="J1125" i="1" s="1"/>
  <c r="M1125" i="1"/>
  <c r="H1126" i="1"/>
  <c r="J1126" i="1" s="1"/>
  <c r="M1126" i="1"/>
  <c r="H1127" i="1"/>
  <c r="J1127" i="1" s="1"/>
  <c r="M1127" i="1"/>
  <c r="H1128" i="1"/>
  <c r="J1128" i="1" s="1"/>
  <c r="M1128" i="1"/>
  <c r="H1129" i="1"/>
  <c r="J1129" i="1" s="1"/>
  <c r="M1129" i="1"/>
  <c r="H1130" i="1"/>
  <c r="J1130" i="1" s="1"/>
  <c r="M1130" i="1"/>
  <c r="H1131" i="1"/>
  <c r="J1131" i="1" s="1"/>
  <c r="M1131" i="1"/>
  <c r="H1132" i="1"/>
  <c r="J1132" i="1" s="1"/>
  <c r="M1132" i="1"/>
  <c r="H1133" i="1"/>
  <c r="J1133" i="1" s="1"/>
  <c r="M1133" i="1"/>
  <c r="H1134" i="1"/>
  <c r="J1134" i="1" s="1"/>
  <c r="M1134" i="1"/>
  <c r="H1135" i="1"/>
  <c r="J1135" i="1" s="1"/>
  <c r="M1135" i="1"/>
  <c r="H1136" i="1"/>
  <c r="J1136" i="1" s="1"/>
  <c r="M1136" i="1"/>
  <c r="H1137" i="1"/>
  <c r="J1137" i="1" s="1"/>
  <c r="M1137" i="1"/>
  <c r="H1138" i="1"/>
  <c r="J1138" i="1" s="1"/>
  <c r="M1138" i="1"/>
  <c r="H1139" i="1"/>
  <c r="J1139" i="1" s="1"/>
  <c r="M1139" i="1"/>
  <c r="H1140" i="1"/>
  <c r="J1140" i="1" s="1"/>
  <c r="M1140" i="1"/>
  <c r="H1141" i="1"/>
  <c r="J1141" i="1" s="1"/>
  <c r="M1141" i="1"/>
  <c r="H1142" i="1"/>
  <c r="J1142" i="1" s="1"/>
  <c r="M1142" i="1"/>
  <c r="H1143" i="1"/>
  <c r="J1143" i="1" s="1"/>
  <c r="M1143" i="1"/>
  <c r="H1144" i="1"/>
  <c r="J1144" i="1" s="1"/>
  <c r="M1144" i="1"/>
  <c r="H1145" i="1"/>
  <c r="J1145" i="1" s="1"/>
  <c r="M1145" i="1"/>
  <c r="H1146" i="1"/>
  <c r="J1146" i="1" s="1"/>
  <c r="M1146" i="1"/>
  <c r="H1147" i="1"/>
  <c r="J1147" i="1" s="1"/>
  <c r="M1147" i="1"/>
  <c r="H1148" i="1"/>
  <c r="J1148" i="1" s="1"/>
  <c r="M1148" i="1"/>
  <c r="H1149" i="1"/>
  <c r="J1149" i="1" s="1"/>
  <c r="M1149" i="1"/>
  <c r="H1150" i="1"/>
  <c r="J1150" i="1" s="1"/>
  <c r="M1150" i="1"/>
  <c r="H1151" i="1"/>
  <c r="J1151" i="1" s="1"/>
  <c r="M1151" i="1"/>
  <c r="H1152" i="1"/>
  <c r="J1152" i="1" s="1"/>
  <c r="M1152" i="1"/>
  <c r="H1153" i="1"/>
  <c r="J1153" i="1" s="1"/>
  <c r="M1153" i="1"/>
  <c r="H1154" i="1"/>
  <c r="J1154" i="1" s="1"/>
  <c r="M1154" i="1"/>
  <c r="H1155" i="1"/>
  <c r="J1155" i="1" s="1"/>
  <c r="M1155" i="1"/>
  <c r="H1156" i="1"/>
  <c r="J1156" i="1" s="1"/>
  <c r="M1156" i="1"/>
  <c r="H1157" i="1"/>
  <c r="J1157" i="1" s="1"/>
  <c r="M1157" i="1"/>
  <c r="H1158" i="1"/>
  <c r="J1158" i="1" s="1"/>
  <c r="M1158" i="1"/>
  <c r="H1159" i="1"/>
  <c r="J1159" i="1" s="1"/>
  <c r="M1159" i="1"/>
  <c r="H1160" i="1"/>
  <c r="J1160" i="1" s="1"/>
  <c r="M1160" i="1"/>
  <c r="H1161" i="1"/>
  <c r="J1161" i="1" s="1"/>
  <c r="M1161" i="1"/>
  <c r="H1162" i="1"/>
  <c r="J1162" i="1" s="1"/>
  <c r="M1162" i="1"/>
  <c r="H1163" i="1"/>
  <c r="J1163" i="1" s="1"/>
  <c r="M1163" i="1"/>
  <c r="H1164" i="1"/>
  <c r="J1164" i="1" s="1"/>
  <c r="M1164" i="1"/>
  <c r="H1165" i="1"/>
  <c r="J1165" i="1" s="1"/>
  <c r="M1165" i="1"/>
  <c r="H1166" i="1"/>
  <c r="J1166" i="1" s="1"/>
  <c r="M1166" i="1"/>
  <c r="H1167" i="1"/>
  <c r="J1167" i="1" s="1"/>
  <c r="M1167" i="1"/>
  <c r="H1168" i="1"/>
  <c r="J1168" i="1" s="1"/>
  <c r="M1168" i="1"/>
  <c r="H1169" i="1"/>
  <c r="J1169" i="1" s="1"/>
  <c r="M1169" i="1"/>
  <c r="H1170" i="1"/>
  <c r="J1170" i="1" s="1"/>
  <c r="M1170" i="1"/>
  <c r="H1171" i="1"/>
  <c r="J1171" i="1" s="1"/>
  <c r="M1171" i="1"/>
  <c r="H1172" i="1"/>
  <c r="J1172" i="1" s="1"/>
  <c r="M1172" i="1"/>
  <c r="H1173" i="1"/>
  <c r="J1173" i="1" s="1"/>
  <c r="M1173" i="1"/>
  <c r="H1174" i="1"/>
  <c r="J1174" i="1" s="1"/>
  <c r="M1174" i="1"/>
  <c r="H1175" i="1"/>
  <c r="J1175" i="1" s="1"/>
  <c r="M1175" i="1"/>
  <c r="H1176" i="1"/>
  <c r="J1176" i="1" s="1"/>
  <c r="M1176" i="1"/>
  <c r="H1177" i="1"/>
  <c r="J1177" i="1" s="1"/>
  <c r="M1177" i="1"/>
  <c r="H1178" i="1"/>
  <c r="J1178" i="1" s="1"/>
  <c r="M1178" i="1"/>
  <c r="H1179" i="1"/>
  <c r="J1179" i="1" s="1"/>
  <c r="M1179" i="1"/>
  <c r="H1180" i="1"/>
  <c r="J1180" i="1" s="1"/>
  <c r="M1180" i="1"/>
  <c r="H1181" i="1"/>
  <c r="J1181" i="1" s="1"/>
  <c r="M1181" i="1"/>
  <c r="H1182" i="1"/>
  <c r="J1182" i="1" s="1"/>
  <c r="M1182" i="1"/>
  <c r="H1183" i="1"/>
  <c r="J1183" i="1" s="1"/>
  <c r="M1183" i="1"/>
  <c r="H1184" i="1"/>
  <c r="J1184" i="1" s="1"/>
  <c r="M1184" i="1"/>
  <c r="H1185" i="1"/>
  <c r="J1185" i="1" s="1"/>
  <c r="M1185" i="1"/>
  <c r="H1186" i="1"/>
  <c r="J1186" i="1" s="1"/>
  <c r="M1186" i="1"/>
  <c r="H1187" i="1"/>
  <c r="J1187" i="1" s="1"/>
  <c r="M1187" i="1"/>
  <c r="H1188" i="1"/>
  <c r="J1188" i="1" s="1"/>
  <c r="M1188" i="1"/>
  <c r="H1189" i="1"/>
  <c r="J1189" i="1" s="1"/>
  <c r="M1189" i="1"/>
  <c r="H1190" i="1"/>
  <c r="J1190" i="1" s="1"/>
  <c r="M1190" i="1"/>
  <c r="H1191" i="1"/>
  <c r="J1191" i="1" s="1"/>
  <c r="M1191" i="1"/>
  <c r="H1192" i="1"/>
  <c r="J1192" i="1" s="1"/>
  <c r="M1192" i="1"/>
  <c r="H1193" i="1"/>
  <c r="J1193" i="1" s="1"/>
  <c r="M1193" i="1"/>
  <c r="H1194" i="1"/>
  <c r="J1194" i="1" s="1"/>
  <c r="M1194" i="1"/>
  <c r="H1195" i="1"/>
  <c r="J1195" i="1" s="1"/>
  <c r="M1195" i="1"/>
  <c r="H1196" i="1"/>
  <c r="J1196" i="1" s="1"/>
  <c r="M1196" i="1"/>
  <c r="H1197" i="1"/>
  <c r="J1197" i="1" s="1"/>
  <c r="M1197" i="1"/>
  <c r="H1198" i="1"/>
  <c r="J1198" i="1" s="1"/>
  <c r="M1198" i="1"/>
  <c r="H1199" i="1"/>
  <c r="J1199" i="1" s="1"/>
  <c r="M1199" i="1"/>
  <c r="H1200" i="1"/>
  <c r="J1200" i="1" s="1"/>
  <c r="M1200" i="1"/>
  <c r="H1201" i="1"/>
  <c r="J1201" i="1" s="1"/>
  <c r="M1201" i="1"/>
  <c r="H1202" i="1"/>
  <c r="J1202" i="1" s="1"/>
  <c r="M1202" i="1"/>
  <c r="H1203" i="1"/>
  <c r="J1203" i="1" s="1"/>
  <c r="M1203" i="1"/>
  <c r="H1204" i="1"/>
  <c r="J1204" i="1" s="1"/>
  <c r="M1204" i="1"/>
  <c r="H1205" i="1"/>
  <c r="J1205" i="1" s="1"/>
  <c r="M1205" i="1"/>
  <c r="H1206" i="1"/>
  <c r="J1206" i="1" s="1"/>
  <c r="M1206" i="1"/>
  <c r="H1207" i="1"/>
  <c r="J1207" i="1" s="1"/>
  <c r="M1207" i="1"/>
  <c r="H1208" i="1"/>
  <c r="J1208" i="1" s="1"/>
  <c r="M1208" i="1"/>
  <c r="H1209" i="1"/>
  <c r="J1209" i="1" s="1"/>
  <c r="M1209" i="1"/>
  <c r="H1210" i="1"/>
  <c r="J1210" i="1" s="1"/>
  <c r="M1210" i="1"/>
  <c r="H1211" i="1"/>
  <c r="J1211" i="1" s="1"/>
  <c r="M1211" i="1"/>
  <c r="H1212" i="1"/>
  <c r="J1212" i="1" s="1"/>
  <c r="M1212" i="1"/>
  <c r="H1213" i="1"/>
  <c r="J1213" i="1" s="1"/>
  <c r="M1213" i="1"/>
  <c r="H1214" i="1"/>
  <c r="J1214" i="1" s="1"/>
  <c r="M1214" i="1"/>
  <c r="H1215" i="1"/>
  <c r="J1215" i="1" s="1"/>
  <c r="M1215" i="1"/>
  <c r="H1216" i="1"/>
  <c r="J1216" i="1" s="1"/>
  <c r="M1216" i="1"/>
  <c r="H1217" i="1"/>
  <c r="J1217" i="1" s="1"/>
  <c r="M1217" i="1"/>
  <c r="H1218" i="1"/>
  <c r="J1218" i="1" s="1"/>
  <c r="M1218" i="1"/>
  <c r="H1219" i="1"/>
  <c r="J1219" i="1" s="1"/>
  <c r="M1219" i="1"/>
  <c r="H1220" i="1"/>
  <c r="J1220" i="1" s="1"/>
  <c r="M1220" i="1"/>
  <c r="H1221" i="1"/>
  <c r="J1221" i="1" s="1"/>
  <c r="M1221" i="1"/>
  <c r="H1222" i="1"/>
  <c r="J1222" i="1" s="1"/>
  <c r="M1222" i="1"/>
  <c r="H1223" i="1"/>
  <c r="J1223" i="1" s="1"/>
  <c r="M1223" i="1"/>
  <c r="H1224" i="1"/>
  <c r="J1224" i="1" s="1"/>
  <c r="M1224" i="1"/>
  <c r="H1225" i="1"/>
  <c r="J1225" i="1" s="1"/>
  <c r="M1225" i="1"/>
  <c r="H1226" i="1"/>
  <c r="J1226" i="1" s="1"/>
  <c r="M1226" i="1"/>
  <c r="H1227" i="1"/>
  <c r="J1227" i="1" s="1"/>
  <c r="M1227" i="1"/>
  <c r="H1228" i="1"/>
  <c r="J1228" i="1" s="1"/>
  <c r="M1228" i="1"/>
  <c r="H1229" i="1"/>
  <c r="J1229" i="1" s="1"/>
  <c r="M1229" i="1"/>
  <c r="H1230" i="1"/>
  <c r="J1230" i="1" s="1"/>
  <c r="M1230" i="1"/>
  <c r="H1231" i="1"/>
  <c r="J1231" i="1" s="1"/>
  <c r="M1231" i="1"/>
  <c r="H1232" i="1"/>
  <c r="J1232" i="1" s="1"/>
  <c r="M1232" i="1"/>
  <c r="H1233" i="1"/>
  <c r="J1233" i="1" s="1"/>
  <c r="M1233" i="1"/>
  <c r="H1234" i="1"/>
  <c r="J1234" i="1" s="1"/>
  <c r="M1234" i="1"/>
  <c r="H1235" i="1"/>
  <c r="J1235" i="1" s="1"/>
  <c r="M1235" i="1"/>
  <c r="H1236" i="1"/>
  <c r="J1236" i="1" s="1"/>
  <c r="M1236" i="1"/>
  <c r="H1237" i="1"/>
  <c r="J1237" i="1" s="1"/>
  <c r="M1237" i="1"/>
  <c r="H1238" i="1"/>
  <c r="J1238" i="1" s="1"/>
  <c r="M1238" i="1"/>
  <c r="H1239" i="1"/>
  <c r="J1239" i="1" s="1"/>
  <c r="M1239" i="1"/>
  <c r="H1240" i="1"/>
  <c r="J1240" i="1" s="1"/>
  <c r="M1240" i="1"/>
  <c r="H1241" i="1"/>
  <c r="J1241" i="1" s="1"/>
  <c r="M1241" i="1"/>
  <c r="H1242" i="1"/>
  <c r="J1242" i="1" s="1"/>
  <c r="M1242" i="1"/>
  <c r="H1243" i="1"/>
  <c r="J1243" i="1" s="1"/>
  <c r="M1243" i="1"/>
  <c r="H1244" i="1"/>
  <c r="J1244" i="1" s="1"/>
  <c r="M1244" i="1"/>
  <c r="H1245" i="1"/>
  <c r="J1245" i="1" s="1"/>
  <c r="M1245" i="1"/>
  <c r="H1246" i="1"/>
  <c r="J1246" i="1" s="1"/>
  <c r="M1246" i="1"/>
  <c r="H1247" i="1"/>
  <c r="J1247" i="1" s="1"/>
  <c r="M1247" i="1"/>
  <c r="H1248" i="1"/>
  <c r="J1248" i="1" s="1"/>
  <c r="M1248" i="1"/>
  <c r="H1249" i="1"/>
  <c r="J1249" i="1" s="1"/>
  <c r="M1249" i="1"/>
  <c r="H1250" i="1"/>
  <c r="J1250" i="1" s="1"/>
  <c r="M1250" i="1"/>
  <c r="H1251" i="1"/>
  <c r="J1251" i="1" s="1"/>
  <c r="M1251" i="1"/>
  <c r="H1252" i="1"/>
  <c r="J1252" i="1" s="1"/>
  <c r="M1252" i="1"/>
  <c r="H1253" i="1"/>
  <c r="J1253" i="1" s="1"/>
  <c r="M1253" i="1"/>
  <c r="H1254" i="1"/>
  <c r="J1254" i="1" s="1"/>
  <c r="M1254" i="1"/>
  <c r="H1255" i="1"/>
  <c r="J1255" i="1" s="1"/>
  <c r="M1255" i="1"/>
  <c r="H1256" i="1"/>
  <c r="J1256" i="1" s="1"/>
  <c r="M1256" i="1"/>
  <c r="H1257" i="1"/>
  <c r="J1257" i="1" s="1"/>
  <c r="M1257" i="1"/>
  <c r="H1258" i="1"/>
  <c r="J1258" i="1" s="1"/>
  <c r="M1258" i="1"/>
  <c r="H1259" i="1"/>
  <c r="J1259" i="1" s="1"/>
  <c r="M1259" i="1"/>
  <c r="H1260" i="1"/>
  <c r="J1260" i="1" s="1"/>
  <c r="M1260" i="1"/>
  <c r="H1261" i="1"/>
  <c r="J1261" i="1" s="1"/>
  <c r="M1261" i="1"/>
  <c r="H1262" i="1"/>
  <c r="J1262" i="1" s="1"/>
  <c r="M1262" i="1"/>
  <c r="H1263" i="1"/>
  <c r="J1263" i="1" s="1"/>
  <c r="M1263" i="1"/>
  <c r="H1264" i="1"/>
  <c r="J1264" i="1" s="1"/>
  <c r="M1264" i="1"/>
  <c r="H1265" i="1"/>
  <c r="J1265" i="1" s="1"/>
  <c r="M1265" i="1"/>
  <c r="H1266" i="1"/>
  <c r="J1266" i="1" s="1"/>
  <c r="M1266" i="1"/>
  <c r="H1267" i="1"/>
  <c r="J1267" i="1" s="1"/>
  <c r="M1267" i="1"/>
  <c r="H1268" i="1"/>
  <c r="J1268" i="1" s="1"/>
  <c r="M1268" i="1"/>
  <c r="H1269" i="1"/>
  <c r="J1269" i="1" s="1"/>
  <c r="M1269" i="1"/>
  <c r="H1270" i="1"/>
  <c r="J1270" i="1" s="1"/>
  <c r="M1270" i="1"/>
  <c r="H1271" i="1"/>
  <c r="J1271" i="1" s="1"/>
  <c r="M1271" i="1"/>
  <c r="H1272" i="1"/>
  <c r="J1272" i="1" s="1"/>
  <c r="M1272" i="1"/>
  <c r="H1273" i="1"/>
  <c r="J1273" i="1" s="1"/>
  <c r="M1273" i="1"/>
  <c r="H1274" i="1"/>
  <c r="J1274" i="1" s="1"/>
  <c r="M1274" i="1"/>
  <c r="H1275" i="1"/>
  <c r="J1275" i="1" s="1"/>
  <c r="M1275" i="1"/>
  <c r="H1276" i="1"/>
  <c r="J1276" i="1" s="1"/>
  <c r="M1276" i="1"/>
  <c r="H1277" i="1"/>
  <c r="J1277" i="1" s="1"/>
  <c r="M1277" i="1"/>
  <c r="H1278" i="1"/>
  <c r="J1278" i="1" s="1"/>
  <c r="M1278" i="1"/>
  <c r="H1279" i="1"/>
  <c r="J1279" i="1" s="1"/>
  <c r="M1279" i="1"/>
  <c r="H1280" i="1"/>
  <c r="J1280" i="1" s="1"/>
  <c r="M1280" i="1"/>
  <c r="H1281" i="1"/>
  <c r="J1281" i="1" s="1"/>
  <c r="M1281" i="1"/>
  <c r="H1282" i="1"/>
  <c r="J1282" i="1" s="1"/>
  <c r="M1282" i="1"/>
  <c r="H1283" i="1"/>
  <c r="J1283" i="1" s="1"/>
  <c r="M1283" i="1"/>
  <c r="H1284" i="1"/>
  <c r="J1284" i="1" s="1"/>
  <c r="M1284" i="1"/>
  <c r="H1285" i="1"/>
  <c r="J1285" i="1" s="1"/>
  <c r="M1285" i="1"/>
  <c r="H1286" i="1"/>
  <c r="J1286" i="1" s="1"/>
  <c r="M1286" i="1"/>
  <c r="H1287" i="1"/>
  <c r="J1287" i="1" s="1"/>
  <c r="M1287" i="1"/>
  <c r="H1288" i="1"/>
  <c r="J1288" i="1" s="1"/>
  <c r="M1288" i="1"/>
  <c r="H1289" i="1"/>
  <c r="J1289" i="1" s="1"/>
  <c r="M1289" i="1"/>
  <c r="H1290" i="1"/>
  <c r="J1290" i="1" s="1"/>
  <c r="M1290" i="1"/>
  <c r="H1291" i="1"/>
  <c r="J1291" i="1" s="1"/>
  <c r="M1291" i="1"/>
  <c r="H1292" i="1"/>
  <c r="J1292" i="1" s="1"/>
  <c r="M1292" i="1"/>
  <c r="H1293" i="1"/>
  <c r="J1293" i="1" s="1"/>
  <c r="M1293" i="1"/>
  <c r="H1294" i="1"/>
  <c r="J1294" i="1" s="1"/>
  <c r="M1294" i="1"/>
  <c r="H1295" i="1"/>
  <c r="J1295" i="1" s="1"/>
  <c r="M1295" i="1"/>
  <c r="H1296" i="1"/>
  <c r="J1296" i="1" s="1"/>
  <c r="M1296" i="1"/>
  <c r="H1297" i="1"/>
  <c r="J1297" i="1" s="1"/>
  <c r="M1297" i="1"/>
  <c r="H1298" i="1"/>
  <c r="J1298" i="1" s="1"/>
  <c r="M1298" i="1"/>
  <c r="H1299" i="1"/>
  <c r="J1299" i="1" s="1"/>
  <c r="M1299" i="1"/>
  <c r="H1300" i="1"/>
  <c r="J1300" i="1" s="1"/>
  <c r="M1300" i="1"/>
  <c r="H1301" i="1"/>
  <c r="J1301" i="1" s="1"/>
  <c r="M1301" i="1"/>
  <c r="H1302" i="1"/>
  <c r="J1302" i="1" s="1"/>
  <c r="M1302" i="1"/>
  <c r="H1303" i="1"/>
  <c r="J1303" i="1" s="1"/>
  <c r="M1303" i="1"/>
  <c r="H1304" i="1"/>
  <c r="J1304" i="1" s="1"/>
  <c r="M1304" i="1"/>
  <c r="H1305" i="1"/>
  <c r="J1305" i="1" s="1"/>
  <c r="M1305" i="1"/>
  <c r="H1306" i="1"/>
  <c r="J1306" i="1" s="1"/>
  <c r="M1306" i="1"/>
  <c r="H1307" i="1"/>
  <c r="J1307" i="1" s="1"/>
  <c r="M1307" i="1"/>
  <c r="H1308" i="1"/>
  <c r="J1308" i="1" s="1"/>
  <c r="M1308" i="1"/>
  <c r="H1309" i="1"/>
  <c r="J1309" i="1" s="1"/>
  <c r="M1309" i="1"/>
  <c r="H1310" i="1"/>
  <c r="J1310" i="1" s="1"/>
  <c r="M1310" i="1"/>
  <c r="H1311" i="1"/>
  <c r="J1311" i="1" s="1"/>
  <c r="M1311" i="1"/>
  <c r="H1312" i="1"/>
  <c r="J1312" i="1" s="1"/>
  <c r="M1312" i="1"/>
  <c r="H1313" i="1"/>
  <c r="J1313" i="1" s="1"/>
  <c r="M1313" i="1"/>
  <c r="H1314" i="1"/>
  <c r="J1314" i="1" s="1"/>
  <c r="M1314" i="1"/>
  <c r="H1315" i="1"/>
  <c r="J1315" i="1" s="1"/>
  <c r="M1315" i="1"/>
  <c r="H1316" i="1"/>
  <c r="J1316" i="1" s="1"/>
  <c r="M1316" i="1"/>
  <c r="H1317" i="1"/>
  <c r="J1317" i="1" s="1"/>
  <c r="M1317" i="1"/>
  <c r="H1318" i="1"/>
  <c r="J1318" i="1" s="1"/>
  <c r="M1318" i="1"/>
  <c r="H1319" i="1"/>
  <c r="J1319" i="1" s="1"/>
  <c r="M1319" i="1"/>
  <c r="H1320" i="1"/>
  <c r="J1320" i="1" s="1"/>
  <c r="M1320" i="1"/>
  <c r="H1321" i="1"/>
  <c r="J1321" i="1" s="1"/>
  <c r="M1321" i="1"/>
  <c r="H1322" i="1"/>
  <c r="J1322" i="1" s="1"/>
  <c r="M1322" i="1"/>
  <c r="H1323" i="1"/>
  <c r="J1323" i="1" s="1"/>
  <c r="M1323" i="1"/>
  <c r="H1324" i="1"/>
  <c r="J1324" i="1" s="1"/>
  <c r="M1324" i="1"/>
  <c r="H1325" i="1"/>
  <c r="J1325" i="1" s="1"/>
  <c r="M1325" i="1"/>
  <c r="H1326" i="1"/>
  <c r="J1326" i="1" s="1"/>
  <c r="M1326" i="1"/>
  <c r="H1327" i="1"/>
  <c r="J1327" i="1" s="1"/>
  <c r="M1327" i="1"/>
  <c r="H1328" i="1"/>
  <c r="J1328" i="1" s="1"/>
  <c r="M1328" i="1"/>
  <c r="H1329" i="1"/>
  <c r="J1329" i="1" s="1"/>
  <c r="M1329" i="1"/>
  <c r="H1330" i="1"/>
  <c r="J1330" i="1" s="1"/>
  <c r="M1330" i="1"/>
  <c r="H1331" i="1"/>
  <c r="J1331" i="1" s="1"/>
  <c r="M1331" i="1"/>
  <c r="H1332" i="1"/>
  <c r="J1332" i="1" s="1"/>
  <c r="M1332" i="1"/>
  <c r="H1333" i="1"/>
  <c r="J1333" i="1" s="1"/>
  <c r="M1333" i="1"/>
  <c r="H1334" i="1"/>
  <c r="J1334" i="1" s="1"/>
  <c r="M1334" i="1"/>
  <c r="H1335" i="1"/>
  <c r="J1335" i="1" s="1"/>
  <c r="M1335" i="1"/>
  <c r="H1336" i="1"/>
  <c r="J1336" i="1" s="1"/>
  <c r="M1336" i="1"/>
  <c r="H1337" i="1"/>
  <c r="J1337" i="1" s="1"/>
  <c r="M1337" i="1"/>
  <c r="H1338" i="1"/>
  <c r="J1338" i="1" s="1"/>
  <c r="M1338" i="1"/>
  <c r="H1339" i="1"/>
  <c r="J1339" i="1" s="1"/>
  <c r="M1339" i="1"/>
  <c r="H1340" i="1"/>
  <c r="J1340" i="1" s="1"/>
  <c r="M1340" i="1"/>
  <c r="H1341" i="1"/>
  <c r="J1341" i="1" s="1"/>
  <c r="M1341" i="1"/>
  <c r="H1342" i="1"/>
  <c r="J1342" i="1" s="1"/>
  <c r="M1342" i="1"/>
  <c r="H1343" i="1"/>
  <c r="J1343" i="1" s="1"/>
  <c r="M1343" i="1"/>
  <c r="H1344" i="1"/>
  <c r="J1344" i="1" s="1"/>
  <c r="M1344" i="1"/>
  <c r="H1345" i="1"/>
  <c r="J1345" i="1" s="1"/>
  <c r="M1345" i="1"/>
  <c r="H1346" i="1"/>
  <c r="J1346" i="1" s="1"/>
  <c r="M1346" i="1"/>
  <c r="H1347" i="1"/>
  <c r="J1347" i="1" s="1"/>
  <c r="M1347" i="1"/>
  <c r="H1348" i="1"/>
  <c r="J1348" i="1" s="1"/>
  <c r="M1348" i="1"/>
  <c r="H1349" i="1"/>
  <c r="J1349" i="1" s="1"/>
  <c r="M1349" i="1"/>
  <c r="H1350" i="1"/>
  <c r="J1350" i="1" s="1"/>
  <c r="M1350" i="1"/>
  <c r="H1351" i="1"/>
  <c r="J1351" i="1" s="1"/>
  <c r="M1351" i="1"/>
  <c r="H1352" i="1"/>
  <c r="J1352" i="1" s="1"/>
  <c r="M1352" i="1"/>
  <c r="H1353" i="1"/>
  <c r="J1353" i="1" s="1"/>
  <c r="M1353" i="1"/>
  <c r="H1354" i="1"/>
  <c r="J1354" i="1" s="1"/>
  <c r="M1354" i="1"/>
  <c r="H1355" i="1"/>
  <c r="J1355" i="1" s="1"/>
  <c r="M1355" i="1"/>
  <c r="H1356" i="1"/>
  <c r="J1356" i="1" s="1"/>
  <c r="M1356" i="1"/>
  <c r="H1357" i="1"/>
  <c r="J1357" i="1" s="1"/>
  <c r="M1357" i="1"/>
  <c r="H1358" i="1"/>
  <c r="J1358" i="1" s="1"/>
  <c r="M1358" i="1"/>
  <c r="H1359" i="1"/>
  <c r="J1359" i="1" s="1"/>
  <c r="M1359" i="1"/>
  <c r="H1360" i="1"/>
  <c r="J1360" i="1" s="1"/>
  <c r="M1360" i="1"/>
  <c r="H1361" i="1"/>
  <c r="J1361" i="1" s="1"/>
  <c r="M1361" i="1"/>
  <c r="H1362" i="1"/>
  <c r="J1362" i="1" s="1"/>
  <c r="M1362" i="1"/>
  <c r="H1363" i="1"/>
  <c r="J1363" i="1" s="1"/>
  <c r="M1363" i="1"/>
  <c r="H1364" i="1"/>
  <c r="J1364" i="1" s="1"/>
  <c r="M1364" i="1"/>
  <c r="H1365" i="1"/>
  <c r="J1365" i="1" s="1"/>
  <c r="M1365" i="1"/>
  <c r="H1366" i="1"/>
  <c r="J1366" i="1" s="1"/>
  <c r="M1366" i="1"/>
  <c r="H1367" i="1"/>
  <c r="J1367" i="1" s="1"/>
  <c r="M1367" i="1"/>
  <c r="H1368" i="1"/>
  <c r="J1368" i="1" s="1"/>
  <c r="M1368" i="1"/>
  <c r="H1369" i="1"/>
  <c r="J1369" i="1" s="1"/>
  <c r="M1369" i="1"/>
  <c r="H1370" i="1"/>
  <c r="J1370" i="1" s="1"/>
  <c r="M1370" i="1"/>
  <c r="H1371" i="1"/>
  <c r="J1371" i="1" s="1"/>
  <c r="M1371" i="1"/>
  <c r="H1372" i="1"/>
  <c r="J1372" i="1" s="1"/>
  <c r="M1372" i="1"/>
  <c r="H1373" i="1"/>
  <c r="J1373" i="1" s="1"/>
  <c r="M1373" i="1"/>
  <c r="H1374" i="1"/>
  <c r="J1374" i="1" s="1"/>
  <c r="M1374" i="1"/>
  <c r="H1375" i="1"/>
  <c r="J1375" i="1" s="1"/>
  <c r="M1375" i="1"/>
  <c r="H1376" i="1"/>
  <c r="J1376" i="1" s="1"/>
  <c r="M1376" i="1"/>
  <c r="H1377" i="1"/>
  <c r="J1377" i="1" s="1"/>
  <c r="M1377" i="1"/>
  <c r="H1378" i="1"/>
  <c r="J1378" i="1" s="1"/>
  <c r="M1378" i="1"/>
  <c r="H1379" i="1"/>
  <c r="J1379" i="1" s="1"/>
  <c r="M1379" i="1"/>
  <c r="H1380" i="1"/>
  <c r="J1380" i="1" s="1"/>
  <c r="M1380" i="1"/>
  <c r="H1381" i="1"/>
  <c r="J1381" i="1" s="1"/>
  <c r="M1381" i="1"/>
  <c r="H1382" i="1"/>
  <c r="J1382" i="1" s="1"/>
  <c r="M1382" i="1"/>
  <c r="H1383" i="1"/>
  <c r="J1383" i="1" s="1"/>
  <c r="M1383" i="1"/>
  <c r="H1384" i="1"/>
  <c r="J1384" i="1" s="1"/>
  <c r="M1384" i="1"/>
  <c r="H1385" i="1"/>
  <c r="J1385" i="1" s="1"/>
  <c r="M1385" i="1"/>
  <c r="H1386" i="1"/>
  <c r="J1386" i="1" s="1"/>
  <c r="M1386" i="1"/>
  <c r="H1387" i="1"/>
  <c r="J1387" i="1" s="1"/>
  <c r="M1387" i="1"/>
  <c r="H1388" i="1"/>
  <c r="J1388" i="1" s="1"/>
  <c r="M1388" i="1"/>
  <c r="H1389" i="1"/>
  <c r="J1389" i="1" s="1"/>
  <c r="M1389" i="1"/>
  <c r="H1390" i="1"/>
  <c r="J1390" i="1" s="1"/>
  <c r="M1390" i="1"/>
  <c r="H1391" i="1"/>
  <c r="J1391" i="1" s="1"/>
  <c r="M1391" i="1"/>
  <c r="H1392" i="1"/>
  <c r="J1392" i="1" s="1"/>
  <c r="M1392" i="1"/>
  <c r="H1393" i="1"/>
  <c r="J1393" i="1" s="1"/>
  <c r="M1393" i="1"/>
  <c r="H1394" i="1"/>
  <c r="J1394" i="1" s="1"/>
  <c r="M1394" i="1"/>
  <c r="H1395" i="1"/>
  <c r="J1395" i="1" s="1"/>
  <c r="M1395" i="1"/>
  <c r="H1396" i="1"/>
  <c r="J1396" i="1" s="1"/>
  <c r="M1396" i="1"/>
  <c r="H1397" i="1"/>
  <c r="J1397" i="1" s="1"/>
  <c r="M1397" i="1"/>
  <c r="H1398" i="1"/>
  <c r="J1398" i="1" s="1"/>
  <c r="M1398" i="1"/>
  <c r="H1399" i="1"/>
  <c r="J1399" i="1" s="1"/>
  <c r="M1399" i="1"/>
  <c r="H1400" i="1"/>
  <c r="J1400" i="1" s="1"/>
  <c r="M1400" i="1"/>
  <c r="H1401" i="1"/>
  <c r="J1401" i="1" s="1"/>
  <c r="M1401" i="1"/>
  <c r="H1402" i="1"/>
  <c r="J1402" i="1" s="1"/>
  <c r="M1402" i="1"/>
  <c r="H1403" i="1"/>
  <c r="J1403" i="1" s="1"/>
  <c r="M1403" i="1"/>
  <c r="H1404" i="1"/>
  <c r="J1404" i="1" s="1"/>
  <c r="M1404" i="1"/>
  <c r="H1405" i="1"/>
  <c r="J1405" i="1" s="1"/>
  <c r="M1405" i="1"/>
  <c r="H1406" i="1"/>
  <c r="J1406" i="1" s="1"/>
  <c r="M1406" i="1"/>
  <c r="H1407" i="1"/>
  <c r="J1407" i="1" s="1"/>
  <c r="M1407" i="1"/>
  <c r="H1408" i="1"/>
  <c r="J1408" i="1" s="1"/>
  <c r="M1408" i="1"/>
  <c r="H1409" i="1"/>
  <c r="J1409" i="1" s="1"/>
  <c r="M1409" i="1"/>
  <c r="H1410" i="1"/>
  <c r="J1410" i="1" s="1"/>
  <c r="M1410" i="1"/>
  <c r="H1411" i="1"/>
  <c r="J1411" i="1" s="1"/>
  <c r="M1411" i="1"/>
  <c r="H1412" i="1"/>
  <c r="J1412" i="1" s="1"/>
  <c r="M1412" i="1"/>
  <c r="H1413" i="1"/>
  <c r="J1413" i="1" s="1"/>
  <c r="M1413" i="1"/>
  <c r="H1414" i="1"/>
  <c r="J1414" i="1" s="1"/>
  <c r="M1414" i="1"/>
  <c r="H1415" i="1"/>
  <c r="J1415" i="1" s="1"/>
  <c r="M1415" i="1"/>
  <c r="H1416" i="1"/>
  <c r="J1416" i="1" s="1"/>
  <c r="M1416" i="1"/>
  <c r="H1417" i="1"/>
  <c r="J1417" i="1" s="1"/>
  <c r="M1417" i="1"/>
  <c r="H1418" i="1"/>
  <c r="J1418" i="1" s="1"/>
  <c r="M1418" i="1"/>
  <c r="H1419" i="1"/>
  <c r="J1419" i="1" s="1"/>
  <c r="M1419" i="1"/>
  <c r="H1420" i="1"/>
  <c r="J1420" i="1" s="1"/>
  <c r="M1420" i="1"/>
  <c r="H1421" i="1"/>
  <c r="J1421" i="1" s="1"/>
  <c r="M1421" i="1"/>
  <c r="H1422" i="1"/>
  <c r="J1422" i="1" s="1"/>
  <c r="M1422" i="1"/>
  <c r="H1423" i="1"/>
  <c r="J1423" i="1" s="1"/>
  <c r="M1423" i="1"/>
  <c r="H1424" i="1"/>
  <c r="J1424" i="1" s="1"/>
  <c r="M1424" i="1"/>
  <c r="H1425" i="1"/>
  <c r="J1425" i="1" s="1"/>
  <c r="M1425" i="1"/>
  <c r="H1426" i="1"/>
  <c r="J1426" i="1" s="1"/>
  <c r="M1426" i="1"/>
  <c r="H1427" i="1"/>
  <c r="J1427" i="1" s="1"/>
  <c r="M1427" i="1"/>
  <c r="H1428" i="1"/>
  <c r="J1428" i="1" s="1"/>
  <c r="M1428" i="1"/>
  <c r="H1429" i="1"/>
  <c r="J1429" i="1" s="1"/>
  <c r="M1429" i="1"/>
  <c r="H1430" i="1"/>
  <c r="J1430" i="1" s="1"/>
  <c r="M1430" i="1"/>
  <c r="H1431" i="1"/>
  <c r="J1431" i="1" s="1"/>
  <c r="M1431" i="1"/>
  <c r="H1432" i="1"/>
  <c r="J1432" i="1" s="1"/>
  <c r="M1432" i="1"/>
  <c r="H1433" i="1"/>
  <c r="J1433" i="1" s="1"/>
  <c r="M1433" i="1"/>
  <c r="H1434" i="1"/>
  <c r="J1434" i="1" s="1"/>
  <c r="M1434" i="1"/>
  <c r="H1435" i="1"/>
  <c r="J1435" i="1" s="1"/>
  <c r="M1435" i="1"/>
  <c r="H1436" i="1"/>
  <c r="J1436" i="1" s="1"/>
  <c r="M1436" i="1"/>
  <c r="H1437" i="1"/>
  <c r="J1437" i="1" s="1"/>
  <c r="M1437" i="1"/>
  <c r="H1438" i="1"/>
  <c r="J1438" i="1" s="1"/>
  <c r="M1438" i="1"/>
  <c r="H1439" i="1"/>
  <c r="J1439" i="1" s="1"/>
  <c r="M1439" i="1"/>
  <c r="H1440" i="1"/>
  <c r="J1440" i="1" s="1"/>
  <c r="M1440" i="1"/>
  <c r="H1441" i="1"/>
  <c r="J1441" i="1" s="1"/>
  <c r="M1441" i="1"/>
  <c r="H1442" i="1"/>
  <c r="J1442" i="1" s="1"/>
  <c r="M1442" i="1"/>
  <c r="H1443" i="1"/>
  <c r="J1443" i="1" s="1"/>
  <c r="M1443" i="1"/>
  <c r="H1444" i="1"/>
  <c r="J1444" i="1" s="1"/>
  <c r="M1444" i="1"/>
  <c r="H1445" i="1"/>
  <c r="J1445" i="1" s="1"/>
  <c r="M1445" i="1"/>
  <c r="H1446" i="1"/>
  <c r="J1446" i="1" s="1"/>
  <c r="M1446" i="1"/>
  <c r="H1447" i="1"/>
  <c r="J1447" i="1" s="1"/>
  <c r="M1447" i="1"/>
  <c r="H1448" i="1"/>
  <c r="J1448" i="1" s="1"/>
  <c r="M1448" i="1"/>
  <c r="H1449" i="1"/>
  <c r="J1449" i="1" s="1"/>
  <c r="M1449" i="1"/>
  <c r="H1450" i="1"/>
  <c r="J1450" i="1" s="1"/>
  <c r="M1450" i="1"/>
  <c r="H1451" i="1"/>
  <c r="J1451" i="1" s="1"/>
  <c r="M1451" i="1"/>
  <c r="H1452" i="1"/>
  <c r="J1452" i="1" s="1"/>
  <c r="M1452" i="1"/>
  <c r="H1453" i="1"/>
  <c r="J1453" i="1" s="1"/>
  <c r="M1453" i="1"/>
  <c r="H1454" i="1"/>
  <c r="J1454" i="1" s="1"/>
  <c r="M1454" i="1"/>
  <c r="H1455" i="1"/>
  <c r="J1455" i="1" s="1"/>
  <c r="M1455" i="1"/>
  <c r="H1456" i="1"/>
  <c r="J1456" i="1" s="1"/>
  <c r="M1456" i="1"/>
  <c r="H1457" i="1"/>
  <c r="J1457" i="1" s="1"/>
  <c r="M1457" i="1"/>
  <c r="H1458" i="1"/>
  <c r="J1458" i="1" s="1"/>
  <c r="M1458" i="1"/>
  <c r="H1459" i="1"/>
  <c r="J1459" i="1" s="1"/>
  <c r="M1459" i="1"/>
  <c r="H1460" i="1"/>
  <c r="J1460" i="1" s="1"/>
  <c r="M1460" i="1"/>
  <c r="H1461" i="1"/>
  <c r="J1461" i="1" s="1"/>
  <c r="M1461" i="1"/>
  <c r="H1462" i="1"/>
  <c r="J1462" i="1" s="1"/>
  <c r="M1462" i="1"/>
  <c r="H1463" i="1"/>
  <c r="J1463" i="1" s="1"/>
  <c r="M1463" i="1"/>
  <c r="H1464" i="1"/>
  <c r="J1464" i="1" s="1"/>
  <c r="M1464" i="1"/>
  <c r="H1465" i="1"/>
  <c r="J1465" i="1" s="1"/>
  <c r="M1465" i="1"/>
  <c r="H1466" i="1"/>
  <c r="J1466" i="1" s="1"/>
  <c r="M1466" i="1"/>
  <c r="H1467" i="1"/>
  <c r="J1467" i="1" s="1"/>
  <c r="M1467" i="1"/>
  <c r="H1468" i="1"/>
  <c r="J1468" i="1" s="1"/>
  <c r="M1468" i="1"/>
  <c r="H1469" i="1"/>
  <c r="J1469" i="1" s="1"/>
  <c r="M1469" i="1"/>
  <c r="H1470" i="1"/>
  <c r="J1470" i="1" s="1"/>
  <c r="M1470" i="1"/>
  <c r="H1471" i="1"/>
  <c r="J1471" i="1" s="1"/>
  <c r="M1471" i="1"/>
  <c r="H1472" i="1"/>
  <c r="J1472" i="1" s="1"/>
  <c r="M1472" i="1"/>
  <c r="H1473" i="1"/>
  <c r="J1473" i="1" s="1"/>
  <c r="M1473" i="1"/>
  <c r="H1474" i="1"/>
  <c r="J1474" i="1" s="1"/>
  <c r="M1474" i="1"/>
  <c r="H1475" i="1"/>
  <c r="J1475" i="1" s="1"/>
  <c r="M1475" i="1"/>
  <c r="H1476" i="1"/>
  <c r="J1476" i="1" s="1"/>
  <c r="M1476" i="1"/>
  <c r="H1477" i="1"/>
  <c r="J1477" i="1" s="1"/>
  <c r="M1477" i="1"/>
  <c r="H1478" i="1"/>
  <c r="J1478" i="1" s="1"/>
  <c r="M1478" i="1"/>
  <c r="H1479" i="1"/>
  <c r="J1479" i="1" s="1"/>
  <c r="M1479" i="1"/>
  <c r="H1480" i="1"/>
  <c r="J1480" i="1" s="1"/>
  <c r="M1480" i="1"/>
  <c r="H1481" i="1"/>
  <c r="J1481" i="1" s="1"/>
  <c r="M1481" i="1"/>
  <c r="H1482" i="1"/>
  <c r="J1482" i="1" s="1"/>
  <c r="M1482" i="1"/>
  <c r="H1483" i="1"/>
  <c r="J1483" i="1" s="1"/>
  <c r="M1483" i="1"/>
  <c r="H1484" i="1"/>
  <c r="J1484" i="1" s="1"/>
  <c r="M1484" i="1"/>
  <c r="H1485" i="1"/>
  <c r="J1485" i="1" s="1"/>
  <c r="M1485" i="1"/>
  <c r="H1486" i="1"/>
  <c r="J1486" i="1" s="1"/>
  <c r="M1486" i="1"/>
  <c r="H1487" i="1"/>
  <c r="J1487" i="1" s="1"/>
  <c r="M1487" i="1"/>
  <c r="H1488" i="1"/>
  <c r="J1488" i="1" s="1"/>
  <c r="M1488" i="1"/>
  <c r="H1489" i="1"/>
  <c r="J1489" i="1" s="1"/>
  <c r="M1489" i="1"/>
  <c r="H1490" i="1"/>
  <c r="J1490" i="1" s="1"/>
  <c r="M1490" i="1"/>
  <c r="H1491" i="1"/>
  <c r="J1491" i="1" s="1"/>
  <c r="M1491" i="1"/>
  <c r="H1492" i="1"/>
  <c r="J1492" i="1" s="1"/>
  <c r="M1492" i="1"/>
  <c r="H1493" i="1"/>
  <c r="J1493" i="1" s="1"/>
  <c r="M1493" i="1"/>
  <c r="H1494" i="1"/>
  <c r="J1494" i="1" s="1"/>
  <c r="M1494" i="1"/>
  <c r="H1495" i="1"/>
  <c r="J1495" i="1" s="1"/>
  <c r="M1495" i="1"/>
  <c r="H1496" i="1"/>
  <c r="J1496" i="1" s="1"/>
  <c r="M1496" i="1"/>
  <c r="H1497" i="1"/>
  <c r="J1497" i="1" s="1"/>
  <c r="M1497" i="1"/>
  <c r="H451" i="1"/>
  <c r="H45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2" i="1"/>
  <c r="T7" i="3" l="1"/>
  <c r="T13" i="3" s="1"/>
  <c r="T6" i="3"/>
  <c r="T12" i="3" l="1"/>
  <c r="T14" i="3" s="1"/>
  <c r="C6" i="3" s="1"/>
  <c r="J68" i="1"/>
  <c r="M68" i="1"/>
  <c r="J69" i="1"/>
  <c r="M69" i="1"/>
  <c r="J70" i="1"/>
  <c r="M70" i="1"/>
  <c r="J71" i="1"/>
  <c r="M71" i="1"/>
  <c r="J72" i="1"/>
  <c r="M72" i="1"/>
  <c r="J73" i="1"/>
  <c r="M73" i="1"/>
  <c r="J74" i="1"/>
  <c r="M74" i="1"/>
  <c r="J75" i="1"/>
  <c r="M75" i="1"/>
  <c r="J76" i="1"/>
  <c r="M76" i="1"/>
  <c r="J77" i="1"/>
  <c r="M77" i="1"/>
  <c r="J78" i="1"/>
  <c r="M78" i="1"/>
  <c r="J79" i="1"/>
  <c r="M79" i="1"/>
  <c r="J80" i="1"/>
  <c r="M80" i="1"/>
  <c r="J81" i="1"/>
  <c r="M81" i="1"/>
  <c r="J82" i="1"/>
  <c r="M82" i="1"/>
  <c r="J83" i="1"/>
  <c r="M83" i="1"/>
  <c r="J84" i="1"/>
  <c r="M84" i="1"/>
  <c r="J85" i="1"/>
  <c r="M85" i="1"/>
  <c r="J86" i="1"/>
  <c r="M86" i="1"/>
  <c r="J87" i="1"/>
  <c r="M87" i="1"/>
  <c r="J88" i="1"/>
  <c r="M88" i="1"/>
  <c r="J89" i="1"/>
  <c r="M89" i="1"/>
  <c r="J90" i="1"/>
  <c r="M90" i="1"/>
  <c r="J91" i="1"/>
  <c r="M91" i="1"/>
  <c r="J92" i="1"/>
  <c r="M92" i="1"/>
  <c r="J93" i="1"/>
  <c r="M93" i="1"/>
  <c r="J94" i="1"/>
  <c r="M94" i="1"/>
  <c r="J95" i="1"/>
  <c r="M95" i="1"/>
  <c r="J96" i="1"/>
  <c r="M96" i="1"/>
  <c r="J97" i="1"/>
  <c r="M97" i="1"/>
  <c r="J98" i="1"/>
  <c r="M98" i="1"/>
  <c r="J99" i="1"/>
  <c r="M99" i="1"/>
  <c r="J100" i="1"/>
  <c r="M100" i="1"/>
  <c r="J101" i="1"/>
  <c r="M101" i="1"/>
  <c r="J102" i="1"/>
  <c r="M102" i="1"/>
  <c r="J103" i="1"/>
  <c r="M103" i="1"/>
  <c r="J104" i="1"/>
  <c r="M104" i="1"/>
  <c r="J105" i="1"/>
  <c r="M105" i="1"/>
  <c r="J106" i="1"/>
  <c r="M106" i="1"/>
  <c r="J107" i="1"/>
  <c r="M107" i="1"/>
  <c r="J108" i="1"/>
  <c r="M108" i="1"/>
  <c r="J109" i="1"/>
  <c r="M109" i="1"/>
  <c r="J110" i="1"/>
  <c r="M110" i="1"/>
  <c r="J111" i="1"/>
  <c r="M111" i="1"/>
  <c r="J112" i="1"/>
  <c r="M112" i="1"/>
  <c r="J113" i="1"/>
  <c r="M113" i="1"/>
  <c r="J114" i="1"/>
  <c r="M114" i="1"/>
  <c r="J115" i="1"/>
  <c r="M115" i="1"/>
  <c r="J116" i="1"/>
  <c r="M116" i="1"/>
  <c r="J117" i="1"/>
  <c r="M117" i="1"/>
  <c r="J118" i="1"/>
  <c r="M118" i="1"/>
  <c r="J119" i="1"/>
  <c r="M119" i="1"/>
  <c r="J120" i="1"/>
  <c r="M120" i="1"/>
  <c r="J121" i="1"/>
  <c r="M121" i="1"/>
  <c r="J122" i="1"/>
  <c r="M122" i="1"/>
  <c r="J123" i="1"/>
  <c r="M123" i="1"/>
  <c r="J124" i="1"/>
  <c r="M124" i="1"/>
  <c r="J125" i="1"/>
  <c r="M125" i="1"/>
  <c r="J126" i="1"/>
  <c r="M126" i="1"/>
  <c r="J127" i="1"/>
  <c r="M127" i="1"/>
  <c r="J128" i="1"/>
  <c r="M128" i="1"/>
  <c r="J129" i="1"/>
  <c r="M129" i="1"/>
  <c r="J130" i="1"/>
  <c r="M130" i="1"/>
  <c r="J131" i="1"/>
  <c r="M131" i="1"/>
  <c r="J132" i="1"/>
  <c r="M132" i="1"/>
  <c r="J133" i="1"/>
  <c r="M133" i="1"/>
  <c r="J134" i="1"/>
  <c r="M134" i="1"/>
  <c r="J135" i="1"/>
  <c r="M135" i="1"/>
  <c r="J136" i="1"/>
  <c r="M136" i="1"/>
  <c r="J137" i="1"/>
  <c r="M137" i="1"/>
  <c r="J138" i="1"/>
  <c r="M138" i="1"/>
  <c r="J139" i="1"/>
  <c r="M139" i="1"/>
  <c r="J140" i="1"/>
  <c r="M140" i="1"/>
  <c r="J141" i="1"/>
  <c r="M141" i="1"/>
  <c r="J142" i="1"/>
  <c r="M142" i="1"/>
  <c r="J143" i="1"/>
  <c r="M143" i="1"/>
  <c r="J144" i="1"/>
  <c r="M144" i="1"/>
  <c r="J145" i="1"/>
  <c r="M145" i="1"/>
  <c r="J146" i="1"/>
  <c r="M146" i="1"/>
  <c r="J147" i="1"/>
  <c r="M147" i="1"/>
  <c r="J148" i="1"/>
  <c r="M148" i="1"/>
  <c r="J149" i="1"/>
  <c r="M149" i="1"/>
  <c r="J150" i="1"/>
  <c r="M150" i="1"/>
  <c r="J151" i="1"/>
  <c r="M151" i="1"/>
  <c r="J152" i="1"/>
  <c r="M152" i="1"/>
  <c r="J153" i="1"/>
  <c r="M153" i="1"/>
  <c r="J154" i="1"/>
  <c r="M154" i="1"/>
  <c r="J155" i="1"/>
  <c r="M155" i="1"/>
  <c r="J156" i="1"/>
  <c r="M156" i="1"/>
  <c r="J157" i="1"/>
  <c r="M157" i="1"/>
  <c r="J158" i="1"/>
  <c r="M158" i="1"/>
  <c r="J159" i="1"/>
  <c r="M159" i="1"/>
  <c r="J160" i="1"/>
  <c r="M160" i="1"/>
  <c r="J161" i="1"/>
  <c r="M161" i="1"/>
  <c r="J162" i="1"/>
  <c r="M162" i="1"/>
  <c r="J163" i="1"/>
  <c r="M163" i="1"/>
  <c r="J164" i="1"/>
  <c r="M164" i="1"/>
  <c r="J165" i="1"/>
  <c r="M165" i="1"/>
  <c r="J166" i="1"/>
  <c r="M166" i="1"/>
  <c r="J167" i="1"/>
  <c r="M167" i="1"/>
  <c r="J168" i="1"/>
  <c r="M168" i="1"/>
  <c r="J169" i="1"/>
  <c r="M169" i="1"/>
  <c r="J170" i="1"/>
  <c r="M170" i="1"/>
  <c r="J171" i="1"/>
  <c r="M171" i="1"/>
  <c r="J172" i="1"/>
  <c r="M172" i="1"/>
  <c r="J173" i="1"/>
  <c r="M173" i="1"/>
  <c r="J174" i="1"/>
  <c r="M174" i="1"/>
  <c r="J175" i="1"/>
  <c r="M175" i="1"/>
  <c r="J176" i="1"/>
  <c r="M176" i="1"/>
  <c r="J177" i="1"/>
  <c r="M177" i="1"/>
  <c r="J178" i="1"/>
  <c r="M178" i="1"/>
  <c r="J179" i="1"/>
  <c r="M179" i="1"/>
  <c r="J180" i="1"/>
  <c r="M180" i="1"/>
  <c r="J181" i="1"/>
  <c r="M181" i="1"/>
  <c r="J182" i="1"/>
  <c r="M182" i="1"/>
  <c r="J183" i="1"/>
  <c r="M183" i="1"/>
  <c r="J184" i="1"/>
  <c r="M184" i="1"/>
  <c r="J185" i="1"/>
  <c r="M185" i="1"/>
  <c r="J186" i="1"/>
  <c r="M186" i="1"/>
  <c r="J187" i="1"/>
  <c r="M187" i="1"/>
  <c r="J188" i="1"/>
  <c r="M188" i="1"/>
  <c r="J189" i="1"/>
  <c r="M189" i="1"/>
  <c r="J190" i="1"/>
  <c r="M190" i="1"/>
  <c r="J191" i="1"/>
  <c r="M191" i="1"/>
  <c r="J192" i="1"/>
  <c r="M192" i="1"/>
  <c r="J193" i="1"/>
  <c r="M193" i="1"/>
  <c r="J194" i="1"/>
  <c r="M194" i="1"/>
  <c r="J195" i="1"/>
  <c r="M195" i="1"/>
  <c r="J196" i="1"/>
  <c r="M196" i="1"/>
  <c r="J197" i="1"/>
  <c r="M197" i="1"/>
  <c r="J198" i="1"/>
  <c r="M198" i="1"/>
  <c r="J199" i="1"/>
  <c r="M199" i="1"/>
  <c r="J200" i="1"/>
  <c r="M200" i="1"/>
  <c r="J201" i="1"/>
  <c r="M201" i="1"/>
  <c r="J202" i="1"/>
  <c r="M202" i="1"/>
  <c r="J203" i="1"/>
  <c r="M203" i="1"/>
  <c r="J204" i="1"/>
  <c r="M204" i="1"/>
  <c r="J205" i="1"/>
  <c r="M205" i="1"/>
  <c r="J206" i="1"/>
  <c r="M206" i="1"/>
  <c r="J207" i="1"/>
  <c r="M207" i="1"/>
  <c r="J208" i="1"/>
  <c r="M208" i="1"/>
  <c r="J209" i="1"/>
  <c r="M209" i="1"/>
  <c r="J210" i="1"/>
  <c r="M210" i="1"/>
  <c r="J211" i="1"/>
  <c r="M211" i="1"/>
  <c r="J212" i="1"/>
  <c r="M212" i="1"/>
  <c r="J213" i="1"/>
  <c r="M213" i="1"/>
  <c r="J214" i="1"/>
  <c r="M214" i="1"/>
  <c r="J215" i="1"/>
  <c r="M215" i="1"/>
  <c r="J216" i="1"/>
  <c r="M216" i="1"/>
  <c r="J217" i="1"/>
  <c r="M217" i="1"/>
  <c r="J218" i="1"/>
  <c r="M218" i="1"/>
  <c r="J219" i="1"/>
  <c r="M219" i="1"/>
  <c r="J220" i="1"/>
  <c r="M220" i="1"/>
  <c r="J221" i="1"/>
  <c r="M221" i="1"/>
  <c r="J222" i="1"/>
  <c r="M222" i="1"/>
  <c r="J223" i="1"/>
  <c r="M223" i="1"/>
  <c r="J224" i="1"/>
  <c r="M224" i="1"/>
  <c r="J225" i="1"/>
  <c r="M225" i="1"/>
  <c r="J226" i="1"/>
  <c r="M226" i="1"/>
  <c r="J227" i="1"/>
  <c r="M227" i="1"/>
  <c r="J228" i="1"/>
  <c r="M228" i="1"/>
  <c r="J229" i="1"/>
  <c r="M229" i="1"/>
  <c r="J230" i="1"/>
  <c r="M230" i="1"/>
  <c r="J231" i="1"/>
  <c r="M231" i="1"/>
  <c r="J232" i="1"/>
  <c r="M232" i="1"/>
  <c r="J233" i="1"/>
  <c r="M233" i="1"/>
  <c r="J234" i="1"/>
  <c r="M234" i="1"/>
  <c r="J235" i="1"/>
  <c r="M235" i="1"/>
  <c r="J236" i="1"/>
  <c r="M236" i="1"/>
  <c r="J237" i="1"/>
  <c r="M237" i="1"/>
  <c r="J238" i="1"/>
  <c r="M238" i="1"/>
  <c r="J239" i="1"/>
  <c r="M239" i="1"/>
  <c r="J240" i="1"/>
  <c r="M240" i="1"/>
  <c r="J241" i="1"/>
  <c r="M241" i="1"/>
  <c r="J242" i="1"/>
  <c r="M242" i="1"/>
  <c r="J243" i="1"/>
  <c r="M243" i="1"/>
  <c r="J244" i="1"/>
  <c r="M244" i="1"/>
  <c r="J245" i="1"/>
  <c r="M245" i="1"/>
  <c r="J246" i="1"/>
  <c r="M246" i="1"/>
  <c r="J247" i="1"/>
  <c r="M247" i="1"/>
  <c r="J248" i="1"/>
  <c r="M248" i="1"/>
  <c r="J249" i="1"/>
  <c r="M249" i="1"/>
  <c r="J250" i="1"/>
  <c r="M250" i="1"/>
  <c r="J251" i="1"/>
  <c r="M251" i="1"/>
  <c r="J252" i="1"/>
  <c r="M252" i="1"/>
  <c r="J253" i="1"/>
  <c r="M253" i="1"/>
  <c r="J254" i="1"/>
  <c r="M254" i="1"/>
  <c r="J255" i="1"/>
  <c r="M255" i="1"/>
  <c r="J256" i="1"/>
  <c r="M256" i="1"/>
  <c r="J257" i="1"/>
  <c r="M257" i="1"/>
  <c r="J258" i="1"/>
  <c r="M258" i="1"/>
  <c r="J259" i="1"/>
  <c r="M259" i="1"/>
  <c r="J260" i="1"/>
  <c r="M260" i="1"/>
  <c r="J261" i="1"/>
  <c r="M261" i="1"/>
  <c r="J262" i="1"/>
  <c r="M262" i="1"/>
  <c r="J263" i="1"/>
  <c r="M263" i="1"/>
  <c r="J264" i="1"/>
  <c r="M264" i="1"/>
  <c r="J265" i="1"/>
  <c r="M265" i="1"/>
  <c r="J266" i="1"/>
  <c r="M266" i="1"/>
  <c r="J267" i="1"/>
  <c r="M267" i="1"/>
  <c r="J268" i="1"/>
  <c r="M268" i="1"/>
  <c r="J269" i="1"/>
  <c r="M269" i="1"/>
  <c r="J270" i="1"/>
  <c r="M270" i="1"/>
  <c r="J271" i="1"/>
  <c r="M271" i="1"/>
  <c r="J272" i="1"/>
  <c r="M272" i="1"/>
  <c r="J273" i="1"/>
  <c r="M273" i="1"/>
  <c r="J274" i="1"/>
  <c r="M274" i="1"/>
  <c r="J275" i="1"/>
  <c r="M275" i="1"/>
  <c r="J276" i="1"/>
  <c r="M276" i="1"/>
  <c r="J277" i="1"/>
  <c r="M277" i="1"/>
  <c r="J278" i="1"/>
  <c r="M278" i="1"/>
  <c r="J279" i="1"/>
  <c r="M279" i="1"/>
  <c r="J280" i="1"/>
  <c r="M280" i="1"/>
  <c r="J281" i="1"/>
  <c r="M281" i="1"/>
  <c r="J282" i="1"/>
  <c r="M282" i="1"/>
  <c r="J283" i="1"/>
  <c r="M283" i="1"/>
  <c r="J284" i="1"/>
  <c r="M284" i="1"/>
  <c r="J285" i="1"/>
  <c r="M285" i="1"/>
  <c r="J286" i="1"/>
  <c r="M286" i="1"/>
  <c r="J287" i="1"/>
  <c r="M287" i="1"/>
  <c r="J288" i="1"/>
  <c r="M288" i="1"/>
  <c r="J289" i="1"/>
  <c r="M289" i="1"/>
  <c r="J290" i="1"/>
  <c r="M290" i="1"/>
  <c r="J291" i="1"/>
  <c r="M291" i="1"/>
  <c r="J292" i="1"/>
  <c r="M292" i="1"/>
  <c r="J293" i="1"/>
  <c r="M293" i="1"/>
  <c r="J294" i="1"/>
  <c r="M294" i="1"/>
  <c r="J295" i="1"/>
  <c r="M295" i="1"/>
  <c r="J296" i="1"/>
  <c r="M296" i="1"/>
  <c r="J297" i="1"/>
  <c r="M297" i="1"/>
  <c r="J298" i="1"/>
  <c r="M298" i="1"/>
  <c r="J299" i="1"/>
  <c r="M299" i="1"/>
  <c r="J300" i="1"/>
  <c r="M300" i="1"/>
  <c r="J301" i="1"/>
  <c r="M301" i="1"/>
  <c r="J302" i="1"/>
  <c r="M302" i="1"/>
  <c r="J303" i="1"/>
  <c r="M303" i="1"/>
  <c r="J304" i="1"/>
  <c r="M304" i="1"/>
  <c r="J305" i="1"/>
  <c r="M305" i="1"/>
  <c r="J306" i="1"/>
  <c r="M306" i="1"/>
  <c r="J307" i="1"/>
  <c r="M307" i="1"/>
  <c r="J308" i="1"/>
  <c r="M308" i="1"/>
  <c r="J309" i="1"/>
  <c r="M309" i="1"/>
  <c r="J310" i="1"/>
  <c r="M310" i="1"/>
  <c r="J311" i="1"/>
  <c r="M311" i="1"/>
  <c r="J312" i="1"/>
  <c r="M312" i="1"/>
  <c r="J313" i="1"/>
  <c r="M313" i="1"/>
  <c r="J314" i="1"/>
  <c r="M314" i="1"/>
  <c r="J315" i="1"/>
  <c r="M315" i="1"/>
  <c r="J316" i="1"/>
  <c r="M316" i="1"/>
  <c r="J317" i="1"/>
  <c r="M317" i="1"/>
  <c r="J318" i="1"/>
  <c r="M318" i="1"/>
  <c r="J319" i="1"/>
  <c r="M319" i="1"/>
  <c r="J320" i="1"/>
  <c r="M320" i="1"/>
  <c r="J321" i="1"/>
  <c r="M321" i="1"/>
  <c r="J322" i="1"/>
  <c r="M322" i="1"/>
  <c r="J323" i="1"/>
  <c r="M323" i="1"/>
  <c r="J324" i="1"/>
  <c r="M324" i="1"/>
  <c r="J325" i="1"/>
  <c r="M325" i="1"/>
  <c r="J326" i="1"/>
  <c r="M326" i="1"/>
  <c r="J327" i="1"/>
  <c r="M327" i="1"/>
  <c r="J328" i="1"/>
  <c r="M328" i="1"/>
  <c r="J329" i="1"/>
  <c r="M329" i="1"/>
  <c r="J330" i="1"/>
  <c r="M330" i="1"/>
  <c r="J331" i="1"/>
  <c r="M331" i="1"/>
  <c r="J332" i="1"/>
  <c r="M332" i="1"/>
  <c r="J333" i="1"/>
  <c r="M333" i="1"/>
  <c r="J334" i="1"/>
  <c r="M334" i="1"/>
  <c r="J335" i="1"/>
  <c r="M335" i="1"/>
  <c r="J336" i="1"/>
  <c r="M336" i="1"/>
  <c r="J337" i="1"/>
  <c r="M337" i="1"/>
  <c r="J338" i="1"/>
  <c r="M338" i="1"/>
  <c r="J339" i="1"/>
  <c r="M339" i="1"/>
  <c r="J340" i="1"/>
  <c r="M340" i="1"/>
  <c r="J341" i="1"/>
  <c r="M341" i="1"/>
  <c r="J342" i="1"/>
  <c r="M342" i="1"/>
  <c r="J343" i="1"/>
  <c r="M343" i="1"/>
  <c r="J344" i="1"/>
  <c r="M344" i="1"/>
  <c r="J345" i="1"/>
  <c r="M345" i="1"/>
  <c r="J346" i="1"/>
  <c r="M346" i="1"/>
  <c r="J347" i="1"/>
  <c r="M347" i="1"/>
  <c r="J348" i="1"/>
  <c r="M348" i="1"/>
  <c r="J349" i="1"/>
  <c r="M349" i="1"/>
  <c r="J350" i="1"/>
  <c r="M350" i="1"/>
  <c r="J351" i="1"/>
  <c r="M351" i="1"/>
  <c r="J352" i="1"/>
  <c r="M352" i="1"/>
  <c r="J353" i="1"/>
  <c r="M353" i="1"/>
  <c r="J354" i="1"/>
  <c r="M354" i="1"/>
  <c r="J355" i="1"/>
  <c r="M355" i="1"/>
  <c r="J356" i="1"/>
  <c r="M356" i="1"/>
  <c r="J357" i="1"/>
  <c r="M357" i="1"/>
  <c r="J358" i="1"/>
  <c r="M358" i="1"/>
  <c r="J359" i="1"/>
  <c r="M359" i="1"/>
  <c r="J360" i="1"/>
  <c r="M360" i="1"/>
  <c r="J361" i="1"/>
  <c r="M361" i="1"/>
  <c r="J362" i="1"/>
  <c r="M362" i="1"/>
  <c r="J363" i="1"/>
  <c r="M363" i="1"/>
  <c r="J364" i="1"/>
  <c r="M364" i="1"/>
  <c r="J365" i="1"/>
  <c r="M365" i="1"/>
  <c r="J366" i="1"/>
  <c r="M366" i="1"/>
  <c r="J367" i="1"/>
  <c r="M367" i="1"/>
  <c r="J368" i="1"/>
  <c r="M368" i="1"/>
  <c r="J369" i="1"/>
  <c r="M369" i="1"/>
  <c r="J370" i="1"/>
  <c r="M370" i="1"/>
  <c r="J371" i="1"/>
  <c r="M371" i="1"/>
  <c r="J372" i="1"/>
  <c r="M372" i="1"/>
  <c r="J373" i="1"/>
  <c r="M373" i="1"/>
  <c r="J374" i="1"/>
  <c r="M374" i="1"/>
  <c r="J375" i="1"/>
  <c r="M375" i="1"/>
  <c r="J376" i="1"/>
  <c r="M376" i="1"/>
  <c r="J377" i="1"/>
  <c r="M377" i="1"/>
  <c r="J378" i="1"/>
  <c r="M378" i="1"/>
  <c r="J379" i="1"/>
  <c r="M379" i="1"/>
  <c r="J380" i="1"/>
  <c r="M380" i="1"/>
  <c r="J381" i="1"/>
  <c r="M381" i="1"/>
  <c r="J382" i="1"/>
  <c r="M382" i="1"/>
  <c r="J383" i="1"/>
  <c r="M383" i="1"/>
  <c r="J384" i="1"/>
  <c r="M384" i="1"/>
  <c r="J385" i="1"/>
  <c r="M385" i="1"/>
  <c r="J386" i="1"/>
  <c r="M386" i="1"/>
  <c r="J387" i="1"/>
  <c r="M387" i="1"/>
  <c r="J388" i="1"/>
  <c r="M388" i="1"/>
  <c r="J389" i="1"/>
  <c r="M389" i="1"/>
  <c r="J390" i="1"/>
  <c r="M390" i="1"/>
  <c r="J391" i="1"/>
  <c r="M391" i="1"/>
  <c r="J392" i="1"/>
  <c r="M392" i="1"/>
  <c r="J393" i="1"/>
  <c r="M393" i="1"/>
  <c r="J394" i="1"/>
  <c r="M394" i="1"/>
  <c r="J395" i="1"/>
  <c r="M395" i="1"/>
  <c r="J396" i="1"/>
  <c r="M396" i="1"/>
  <c r="J397" i="1"/>
  <c r="M397" i="1"/>
  <c r="J398" i="1"/>
  <c r="M398" i="1"/>
  <c r="J399" i="1"/>
  <c r="M399" i="1"/>
  <c r="J400" i="1"/>
  <c r="M400" i="1"/>
  <c r="J401" i="1"/>
  <c r="M401" i="1"/>
  <c r="J402" i="1"/>
  <c r="M402" i="1"/>
  <c r="J403" i="1"/>
  <c r="M403" i="1"/>
  <c r="J404" i="1"/>
  <c r="M404" i="1"/>
  <c r="J405" i="1"/>
  <c r="M405" i="1"/>
  <c r="J406" i="1"/>
  <c r="M406" i="1"/>
  <c r="J407" i="1"/>
  <c r="M407" i="1"/>
  <c r="J408" i="1"/>
  <c r="M408" i="1"/>
  <c r="J409" i="1"/>
  <c r="M409" i="1"/>
  <c r="J410" i="1"/>
  <c r="M410" i="1"/>
  <c r="J411" i="1"/>
  <c r="M411" i="1"/>
  <c r="J412" i="1"/>
  <c r="M412" i="1"/>
  <c r="J413" i="1"/>
  <c r="M413" i="1"/>
  <c r="J414" i="1"/>
  <c r="M414" i="1"/>
  <c r="J415" i="1"/>
  <c r="M415" i="1"/>
  <c r="J416" i="1"/>
  <c r="M416" i="1"/>
  <c r="J417" i="1"/>
  <c r="M417" i="1"/>
  <c r="J418" i="1"/>
  <c r="M418" i="1"/>
  <c r="J419" i="1"/>
  <c r="M419" i="1"/>
  <c r="J420" i="1"/>
  <c r="M420" i="1"/>
  <c r="J421" i="1"/>
  <c r="M421" i="1"/>
  <c r="J422" i="1"/>
  <c r="M422" i="1"/>
  <c r="J423" i="1"/>
  <c r="M423" i="1"/>
  <c r="J424" i="1"/>
  <c r="M424" i="1"/>
  <c r="J425" i="1"/>
  <c r="M425" i="1"/>
  <c r="J426" i="1"/>
  <c r="M426" i="1"/>
  <c r="J427" i="1"/>
  <c r="M427" i="1"/>
  <c r="J428" i="1"/>
  <c r="M428" i="1"/>
  <c r="J429" i="1"/>
  <c r="M429" i="1"/>
  <c r="J430" i="1"/>
  <c r="M430" i="1"/>
  <c r="J431" i="1"/>
  <c r="M431" i="1"/>
  <c r="J432" i="1"/>
  <c r="M432" i="1"/>
  <c r="J433" i="1"/>
  <c r="M433" i="1"/>
  <c r="J434" i="1"/>
  <c r="M434" i="1"/>
  <c r="J435" i="1"/>
  <c r="M435" i="1"/>
  <c r="J436" i="1"/>
  <c r="M436" i="1"/>
  <c r="J437" i="1"/>
  <c r="M437" i="1"/>
  <c r="J438" i="1"/>
  <c r="M438" i="1"/>
  <c r="J439" i="1"/>
  <c r="M439" i="1"/>
  <c r="J440" i="1"/>
  <c r="M440" i="1"/>
  <c r="J441" i="1"/>
  <c r="M441" i="1"/>
  <c r="J442" i="1"/>
  <c r="M442" i="1"/>
  <c r="J443" i="1"/>
  <c r="M443" i="1"/>
  <c r="J444" i="1"/>
  <c r="M444" i="1"/>
  <c r="J445" i="1"/>
  <c r="M445" i="1"/>
  <c r="J446" i="1"/>
  <c r="M446" i="1"/>
  <c r="J447" i="1"/>
  <c r="M447" i="1"/>
  <c r="J448" i="1"/>
  <c r="M448" i="1"/>
  <c r="J449" i="1"/>
  <c r="M449" i="1"/>
  <c r="J450" i="1"/>
  <c r="M450" i="1"/>
  <c r="J451" i="1"/>
  <c r="M451" i="1"/>
  <c r="E3" i="3" l="1"/>
  <c r="J2" i="1"/>
  <c r="J4" i="1"/>
  <c r="J5" i="1"/>
  <c r="J6" i="1"/>
  <c r="J7" i="1"/>
  <c r="J8" i="1"/>
  <c r="J9" i="1"/>
  <c r="J10" i="1"/>
  <c r="J12" i="1"/>
  <c r="J15" i="1"/>
  <c r="J16" i="1"/>
  <c r="J17" i="1"/>
  <c r="J18" i="1"/>
  <c r="J20" i="1"/>
  <c r="J21" i="1"/>
  <c r="J22" i="1"/>
  <c r="J24" i="1"/>
  <c r="J25" i="1"/>
  <c r="J26" i="1"/>
  <c r="J28" i="1"/>
  <c r="J31" i="1"/>
  <c r="J32" i="1"/>
  <c r="J33" i="1"/>
  <c r="J34" i="1"/>
  <c r="J36" i="1"/>
  <c r="J37" i="1"/>
  <c r="J40" i="1"/>
  <c r="J41" i="1"/>
  <c r="J42" i="1"/>
  <c r="J44" i="1"/>
  <c r="J46" i="1"/>
  <c r="J47" i="1"/>
  <c r="J48" i="1"/>
  <c r="J49" i="1"/>
  <c r="J50" i="1"/>
  <c r="J52" i="1"/>
  <c r="J53" i="1"/>
  <c r="J56" i="1"/>
  <c r="J57" i="1"/>
  <c r="J58" i="1"/>
  <c r="J60" i="1"/>
  <c r="J62" i="1"/>
  <c r="J63" i="1"/>
  <c r="J64" i="1"/>
  <c r="J65" i="1"/>
  <c r="J66" i="1"/>
  <c r="M2" i="1"/>
  <c r="J3" i="1"/>
  <c r="M3" i="1"/>
  <c r="M4" i="1"/>
  <c r="M5" i="1"/>
  <c r="M6" i="1"/>
  <c r="M7" i="1"/>
  <c r="M8" i="1"/>
  <c r="M9" i="1"/>
  <c r="M10" i="1"/>
  <c r="J11" i="1"/>
  <c r="M11" i="1"/>
  <c r="M12" i="1"/>
  <c r="J13" i="1"/>
  <c r="M13" i="1"/>
  <c r="J14" i="1"/>
  <c r="M14" i="1"/>
  <c r="M15" i="1"/>
  <c r="M16" i="1"/>
  <c r="M17" i="1"/>
  <c r="M18" i="1"/>
  <c r="J19" i="1"/>
  <c r="M19" i="1"/>
  <c r="M20" i="1"/>
  <c r="M21" i="1"/>
  <c r="M22" i="1"/>
  <c r="J23" i="1"/>
  <c r="M23" i="1"/>
  <c r="M24" i="1"/>
  <c r="M25" i="1"/>
  <c r="M26" i="1"/>
  <c r="J27" i="1"/>
  <c r="M27" i="1"/>
  <c r="M28" i="1"/>
  <c r="J29" i="1"/>
  <c r="M29" i="1"/>
  <c r="J30" i="1"/>
  <c r="M30" i="1"/>
  <c r="M31" i="1"/>
  <c r="M32" i="1"/>
  <c r="M33" i="1"/>
  <c r="M34" i="1"/>
  <c r="J35" i="1"/>
  <c r="M35" i="1"/>
  <c r="M36" i="1"/>
  <c r="M37" i="1"/>
  <c r="J38" i="1"/>
  <c r="M38" i="1"/>
  <c r="J39" i="1"/>
  <c r="M39" i="1"/>
  <c r="M40" i="1"/>
  <c r="M41" i="1"/>
  <c r="M42" i="1"/>
  <c r="J43" i="1"/>
  <c r="M43" i="1"/>
  <c r="M44" i="1"/>
  <c r="J45" i="1"/>
  <c r="M45" i="1"/>
  <c r="M46" i="1"/>
  <c r="M47" i="1"/>
  <c r="M48" i="1"/>
  <c r="M49" i="1"/>
  <c r="M50" i="1"/>
  <c r="J51" i="1"/>
  <c r="M51" i="1"/>
  <c r="M52" i="1"/>
  <c r="M53" i="1"/>
  <c r="J54" i="1"/>
  <c r="M54" i="1"/>
  <c r="J55" i="1"/>
  <c r="M55" i="1"/>
  <c r="M56" i="1"/>
  <c r="M57" i="1"/>
  <c r="M58" i="1"/>
  <c r="J59" i="1"/>
  <c r="M59" i="1"/>
  <c r="M60" i="1"/>
  <c r="J61" i="1"/>
  <c r="M61" i="1"/>
  <c r="M62" i="1"/>
  <c r="M63" i="1"/>
  <c r="M64" i="1"/>
  <c r="M65" i="1"/>
  <c r="M66" i="1"/>
  <c r="J67" i="1"/>
  <c r="M67" i="1"/>
  <c r="F3" i="3" l="1"/>
  <c r="D25" i="3" l="1"/>
  <c r="F55" i="1" s="1"/>
  <c r="B25" i="3"/>
  <c r="C25" i="3"/>
  <c r="G3" i="3"/>
  <c r="H3" i="3" s="1"/>
  <c r="G6" i="3" s="1"/>
  <c r="H6" i="3" s="1"/>
  <c r="F155" i="1" l="1"/>
  <c r="F1498" i="1"/>
  <c r="G1498" i="1" s="1"/>
  <c r="F1499" i="1"/>
  <c r="G1499" i="1" s="1"/>
  <c r="F1506" i="1"/>
  <c r="G1506" i="1" s="1"/>
  <c r="F1507" i="1"/>
  <c r="G1507" i="1" s="1"/>
  <c r="F1500" i="1"/>
  <c r="G1500" i="1" s="1"/>
  <c r="F1501" i="1"/>
  <c r="G1501" i="1" s="1"/>
  <c r="F1508" i="1"/>
  <c r="G1508" i="1" s="1"/>
  <c r="F1509" i="1"/>
  <c r="G1509" i="1" s="1"/>
  <c r="F1502" i="1"/>
  <c r="G1502" i="1" s="1"/>
  <c r="F1503" i="1"/>
  <c r="G1503" i="1" s="1"/>
  <c r="F1510" i="1"/>
  <c r="G1510" i="1" s="1"/>
  <c r="F1511" i="1"/>
  <c r="G1511" i="1" s="1"/>
  <c r="X2" i="1" s="1"/>
  <c r="F1505" i="1"/>
  <c r="G1505" i="1" s="1"/>
  <c r="F1504" i="1"/>
  <c r="G1504" i="1" s="1"/>
  <c r="I1510" i="1"/>
  <c r="K1510" i="1" s="1"/>
  <c r="Q1510" i="1" s="1"/>
  <c r="F37" i="1"/>
  <c r="I37" i="1" s="1"/>
  <c r="K37" i="1" s="1"/>
  <c r="Q37" i="1" s="1"/>
  <c r="F47" i="1"/>
  <c r="I47" i="1" s="1"/>
  <c r="K47" i="1" s="1"/>
  <c r="Q47" i="1" s="1"/>
  <c r="F33" i="1"/>
  <c r="I33" i="1" s="1"/>
  <c r="K33" i="1" s="1"/>
  <c r="Q33" i="1" s="1"/>
  <c r="F22" i="1"/>
  <c r="I22" i="1" s="1"/>
  <c r="K22" i="1" s="1"/>
  <c r="Q22" i="1" s="1"/>
  <c r="F58" i="1"/>
  <c r="G58" i="1" s="1"/>
  <c r="F54" i="1"/>
  <c r="G54" i="1" s="1"/>
  <c r="F415" i="1"/>
  <c r="I415" i="1" s="1"/>
  <c r="K415" i="1" s="1"/>
  <c r="Q415" i="1" s="1"/>
  <c r="F51" i="1"/>
  <c r="G51" i="1" s="1"/>
  <c r="F50" i="1"/>
  <c r="I50" i="1" s="1"/>
  <c r="K50" i="1" s="1"/>
  <c r="Q50" i="1" s="1"/>
  <c r="F64" i="1"/>
  <c r="I64" i="1" s="1"/>
  <c r="K64" i="1" s="1"/>
  <c r="Q64" i="1" s="1"/>
  <c r="F34" i="1"/>
  <c r="G34" i="1" s="1"/>
  <c r="F27" i="1"/>
  <c r="G27" i="1" s="1"/>
  <c r="F60" i="1"/>
  <c r="I60" i="1" s="1"/>
  <c r="K60" i="1" s="1"/>
  <c r="Q60" i="1" s="1"/>
  <c r="F24" i="1"/>
  <c r="I24" i="1" s="1"/>
  <c r="K24" i="1" s="1"/>
  <c r="Q24" i="1" s="1"/>
  <c r="F65" i="1"/>
  <c r="G65" i="1" s="1"/>
  <c r="F59" i="1"/>
  <c r="G59" i="1" s="1"/>
  <c r="F129" i="1"/>
  <c r="G129" i="1" s="1"/>
  <c r="F122" i="1"/>
  <c r="G122" i="1" s="1"/>
  <c r="F57" i="1"/>
  <c r="I57" i="1" s="1"/>
  <c r="K57" i="1" s="1"/>
  <c r="Q57" i="1" s="1"/>
  <c r="F31" i="1"/>
  <c r="I31" i="1" s="1"/>
  <c r="K31" i="1" s="1"/>
  <c r="Q31" i="1" s="1"/>
  <c r="F21" i="1"/>
  <c r="G21" i="1" s="1"/>
  <c r="F23" i="1"/>
  <c r="G23" i="1" s="1"/>
  <c r="F243" i="1"/>
  <c r="G243" i="1" s="1"/>
  <c r="F235" i="1"/>
  <c r="I235" i="1" s="1"/>
  <c r="K235" i="1" s="1"/>
  <c r="Q235" i="1" s="1"/>
  <c r="F67" i="1"/>
  <c r="I67" i="1" s="1"/>
  <c r="K67" i="1" s="1"/>
  <c r="Q67" i="1" s="1"/>
  <c r="F53" i="1"/>
  <c r="I53" i="1" s="1"/>
  <c r="K53" i="1" s="1"/>
  <c r="Q53" i="1" s="1"/>
  <c r="F52" i="1"/>
  <c r="G52" i="1" s="1"/>
  <c r="F42" i="1"/>
  <c r="I42" i="1" s="1"/>
  <c r="K42" i="1" s="1"/>
  <c r="Q42" i="1" s="1"/>
  <c r="F26" i="1"/>
  <c r="I26" i="1" s="1"/>
  <c r="K26" i="1" s="1"/>
  <c r="Q26" i="1" s="1"/>
  <c r="F39" i="1"/>
  <c r="I39" i="1" s="1"/>
  <c r="K39" i="1" s="1"/>
  <c r="Q39" i="1" s="1"/>
  <c r="F358" i="1"/>
  <c r="G358" i="1" s="1"/>
  <c r="F361" i="1"/>
  <c r="I361" i="1" s="1"/>
  <c r="K361" i="1" s="1"/>
  <c r="Q361" i="1" s="1"/>
  <c r="F158" i="1"/>
  <c r="G158" i="1" s="1"/>
  <c r="F16" i="1"/>
  <c r="G16" i="1" s="1"/>
  <c r="F17" i="1"/>
  <c r="G17" i="1" s="1"/>
  <c r="F43" i="1"/>
  <c r="I43" i="1" s="1"/>
  <c r="K43" i="1" s="1"/>
  <c r="Q43" i="1" s="1"/>
  <c r="F49" i="1"/>
  <c r="I49" i="1" s="1"/>
  <c r="K49" i="1" s="1"/>
  <c r="Q49" i="1" s="1"/>
  <c r="F30" i="1"/>
  <c r="G30" i="1" s="1"/>
  <c r="F35" i="1"/>
  <c r="I35" i="1" s="1"/>
  <c r="K35" i="1" s="1"/>
  <c r="Q35" i="1" s="1"/>
  <c r="F262" i="1"/>
  <c r="G262" i="1" s="1"/>
  <c r="F62" i="1"/>
  <c r="G62" i="1" s="1"/>
  <c r="F48" i="1"/>
  <c r="I48" i="1" s="1"/>
  <c r="K48" i="1" s="1"/>
  <c r="Q48" i="1" s="1"/>
  <c r="F44" i="1"/>
  <c r="I44" i="1" s="1"/>
  <c r="K44" i="1" s="1"/>
  <c r="Q44" i="1" s="1"/>
  <c r="F18" i="1"/>
  <c r="I18" i="1" s="1"/>
  <c r="K18" i="1" s="1"/>
  <c r="Q18" i="1" s="1"/>
  <c r="F36" i="1"/>
  <c r="G36" i="1" s="1"/>
  <c r="F25" i="1"/>
  <c r="G25" i="1" s="1"/>
  <c r="F183" i="1"/>
  <c r="G183" i="1" s="1"/>
  <c r="F350" i="1"/>
  <c r="I350" i="1" s="1"/>
  <c r="K350" i="1" s="1"/>
  <c r="Q350" i="1" s="1"/>
  <c r="F347" i="1"/>
  <c r="G347" i="1" s="1"/>
  <c r="F286" i="1"/>
  <c r="G286" i="1" s="1"/>
  <c r="F56" i="1"/>
  <c r="I56" i="1" s="1"/>
  <c r="K56" i="1" s="1"/>
  <c r="Q56" i="1" s="1"/>
  <c r="F66" i="1"/>
  <c r="G66" i="1" s="1"/>
  <c r="F46" i="1"/>
  <c r="I46" i="1" s="1"/>
  <c r="K46" i="1" s="1"/>
  <c r="Q46" i="1" s="1"/>
  <c r="F40" i="1"/>
  <c r="G40" i="1" s="1"/>
  <c r="F261" i="1"/>
  <c r="G261" i="1" s="1"/>
  <c r="F108" i="1"/>
  <c r="G108" i="1" s="1"/>
  <c r="F61" i="1"/>
  <c r="I61" i="1" s="1"/>
  <c r="K61" i="1" s="1"/>
  <c r="Q61" i="1" s="1"/>
  <c r="F38" i="1"/>
  <c r="G38" i="1" s="1"/>
  <c r="F63" i="1"/>
  <c r="G63" i="1" s="1"/>
  <c r="F45" i="1"/>
  <c r="I45" i="1" s="1"/>
  <c r="K45" i="1" s="1"/>
  <c r="Q45" i="1" s="1"/>
  <c r="F32" i="1"/>
  <c r="I32" i="1" s="1"/>
  <c r="K32" i="1" s="1"/>
  <c r="Q32" i="1" s="1"/>
  <c r="F14" i="1"/>
  <c r="I14" i="1" s="1"/>
  <c r="K14" i="1" s="1"/>
  <c r="Q14" i="1" s="1"/>
  <c r="F394" i="1"/>
  <c r="G394" i="1" s="1"/>
  <c r="F319" i="1"/>
  <c r="G319" i="1" s="1"/>
  <c r="F41" i="1"/>
  <c r="I41" i="1" s="1"/>
  <c r="K41" i="1" s="1"/>
  <c r="Q41" i="1" s="1"/>
  <c r="F29" i="1"/>
  <c r="I29" i="1" s="1"/>
  <c r="K29" i="1" s="1"/>
  <c r="Q29" i="1" s="1"/>
  <c r="F13" i="1"/>
  <c r="G13" i="1" s="1"/>
  <c r="F250" i="1"/>
  <c r="G250" i="1" s="1"/>
  <c r="F287" i="1"/>
  <c r="I287" i="1" s="1"/>
  <c r="K287" i="1" s="1"/>
  <c r="Q287" i="1" s="1"/>
  <c r="F9" i="1"/>
  <c r="I9" i="1" s="1"/>
  <c r="K9" i="1" s="1"/>
  <c r="Q9" i="1" s="1"/>
  <c r="F337" i="1"/>
  <c r="G337" i="1" s="1"/>
  <c r="F241" i="1"/>
  <c r="G241" i="1" s="1"/>
  <c r="F237" i="1"/>
  <c r="I237" i="1" s="1"/>
  <c r="K237" i="1" s="1"/>
  <c r="Q237" i="1" s="1"/>
  <c r="F326" i="1"/>
  <c r="G326" i="1" s="1"/>
  <c r="F341" i="1"/>
  <c r="I341" i="1" s="1"/>
  <c r="K341" i="1" s="1"/>
  <c r="Q341" i="1" s="1"/>
  <c r="F134" i="1"/>
  <c r="G134" i="1" s="1"/>
  <c r="F4" i="1"/>
  <c r="G4" i="1" s="1"/>
  <c r="F429" i="1"/>
  <c r="G429" i="1" s="1"/>
  <c r="F419" i="1"/>
  <c r="I419" i="1" s="1"/>
  <c r="K419" i="1" s="1"/>
  <c r="Q419" i="1" s="1"/>
  <c r="F260" i="1"/>
  <c r="G260" i="1" s="1"/>
  <c r="F98" i="1"/>
  <c r="G98" i="1" s="1"/>
  <c r="F202" i="1"/>
  <c r="G202" i="1" s="1"/>
  <c r="F315" i="1"/>
  <c r="I315" i="1" s="1"/>
  <c r="K315" i="1" s="1"/>
  <c r="Q315" i="1" s="1"/>
  <c r="F378" i="1"/>
  <c r="I378" i="1" s="1"/>
  <c r="K378" i="1" s="1"/>
  <c r="Q378" i="1" s="1"/>
  <c r="F297" i="1"/>
  <c r="I297" i="1" s="1"/>
  <c r="K297" i="1" s="1"/>
  <c r="Q297" i="1" s="1"/>
  <c r="F93" i="1"/>
  <c r="G93" i="1" s="1"/>
  <c r="F95" i="1"/>
  <c r="I95" i="1" s="1"/>
  <c r="K95" i="1" s="1"/>
  <c r="Q95" i="1" s="1"/>
  <c r="F85" i="1"/>
  <c r="I85" i="1" s="1"/>
  <c r="K85" i="1" s="1"/>
  <c r="Q85" i="1" s="1"/>
  <c r="F10" i="1"/>
  <c r="G10" i="1" s="1"/>
  <c r="F7" i="1"/>
  <c r="G7" i="1" s="1"/>
  <c r="F296" i="1"/>
  <c r="G296" i="1" s="1"/>
  <c r="F312" i="1"/>
  <c r="I312" i="1" s="1"/>
  <c r="K312" i="1" s="1"/>
  <c r="Q312" i="1" s="1"/>
  <c r="F427" i="1"/>
  <c r="I427" i="1" s="1"/>
  <c r="K427" i="1" s="1"/>
  <c r="Q427" i="1" s="1"/>
  <c r="F80" i="1"/>
  <c r="G80" i="1" s="1"/>
  <c r="F91" i="1"/>
  <c r="I91" i="1" s="1"/>
  <c r="K91" i="1" s="1"/>
  <c r="Q91" i="1" s="1"/>
  <c r="F6" i="1"/>
  <c r="G6" i="1" s="1"/>
  <c r="F3" i="1"/>
  <c r="G3" i="1" s="1"/>
  <c r="F285" i="1"/>
  <c r="I285" i="1" s="1"/>
  <c r="K285" i="1" s="1"/>
  <c r="Q285" i="1" s="1"/>
  <c r="F269" i="1"/>
  <c r="G269" i="1" s="1"/>
  <c r="F426" i="1"/>
  <c r="I426" i="1" s="1"/>
  <c r="K426" i="1" s="1"/>
  <c r="Q426" i="1" s="1"/>
  <c r="F417" i="1"/>
  <c r="G417" i="1" s="1"/>
  <c r="F364" i="1"/>
  <c r="I364" i="1" s="1"/>
  <c r="K364" i="1" s="1"/>
  <c r="Q364" i="1" s="1"/>
  <c r="F12" i="1"/>
  <c r="G12" i="1" s="1"/>
  <c r="F408" i="1"/>
  <c r="G408" i="1" s="1"/>
  <c r="F86" i="1"/>
  <c r="I86" i="1" s="1"/>
  <c r="K86" i="1" s="1"/>
  <c r="Q86" i="1" s="1"/>
  <c r="F263" i="1"/>
  <c r="G263" i="1" s="1"/>
  <c r="F451" i="1"/>
  <c r="I451" i="1" s="1"/>
  <c r="K451" i="1" s="1"/>
  <c r="Q451" i="1" s="1"/>
  <c r="F279" i="1"/>
  <c r="I279" i="1" s="1"/>
  <c r="K279" i="1" s="1"/>
  <c r="Q279" i="1" s="1"/>
  <c r="F188" i="1"/>
  <c r="I188" i="1" s="1"/>
  <c r="K188" i="1" s="1"/>
  <c r="Q188" i="1" s="1"/>
  <c r="F182" i="1"/>
  <c r="G182" i="1" s="1"/>
  <c r="F401" i="1"/>
  <c r="I401" i="1" s="1"/>
  <c r="K401" i="1" s="1"/>
  <c r="Q401" i="1" s="1"/>
  <c r="F311" i="1"/>
  <c r="G311" i="1" s="1"/>
  <c r="F153" i="1"/>
  <c r="G153" i="1" s="1"/>
  <c r="F390" i="1"/>
  <c r="I390" i="1" s="1"/>
  <c r="K390" i="1" s="1"/>
  <c r="Q390" i="1" s="1"/>
  <c r="F228" i="1"/>
  <c r="G228" i="1" s="1"/>
  <c r="F439" i="1"/>
  <c r="G439" i="1" s="1"/>
  <c r="F117" i="1"/>
  <c r="I117" i="1" s="1"/>
  <c r="K117" i="1" s="1"/>
  <c r="Q117" i="1" s="1"/>
  <c r="F280" i="1"/>
  <c r="G280" i="1" s="1"/>
  <c r="F2" i="1"/>
  <c r="G2" i="1" s="1"/>
  <c r="F8" i="1"/>
  <c r="G8" i="1" s="1"/>
  <c r="F360" i="1"/>
  <c r="I360" i="1" s="1"/>
  <c r="K360" i="1" s="1"/>
  <c r="Q360" i="1" s="1"/>
  <c r="F438" i="1"/>
  <c r="G438" i="1" s="1"/>
  <c r="F256" i="1"/>
  <c r="I256" i="1" s="1"/>
  <c r="K256" i="1" s="1"/>
  <c r="Q256" i="1" s="1"/>
  <c r="F433" i="1"/>
  <c r="G433" i="1" s="1"/>
  <c r="F278" i="1"/>
  <c r="G278" i="1" s="1"/>
  <c r="F179" i="1"/>
  <c r="G179" i="1" s="1"/>
  <c r="F395" i="1"/>
  <c r="I395" i="1" s="1"/>
  <c r="K395" i="1" s="1"/>
  <c r="Q395" i="1" s="1"/>
  <c r="F381" i="1"/>
  <c r="G381" i="1" s="1"/>
  <c r="F293" i="1"/>
  <c r="G293" i="1" s="1"/>
  <c r="F119" i="1"/>
  <c r="I119" i="1" s="1"/>
  <c r="K119" i="1" s="1"/>
  <c r="Q119" i="1" s="1"/>
  <c r="F368" i="1"/>
  <c r="I368" i="1" s="1"/>
  <c r="K368" i="1" s="1"/>
  <c r="Q368" i="1" s="1"/>
  <c r="F221" i="1"/>
  <c r="G221" i="1" s="1"/>
  <c r="F375" i="1"/>
  <c r="G375" i="1" s="1"/>
  <c r="F150" i="1"/>
  <c r="G150" i="1" s="1"/>
  <c r="F166" i="1"/>
  <c r="I166" i="1" s="1"/>
  <c r="K166" i="1" s="1"/>
  <c r="Q166" i="1" s="1"/>
  <c r="F432" i="1"/>
  <c r="G432" i="1" s="1"/>
  <c r="F270" i="1"/>
  <c r="G270" i="1" s="1"/>
  <c r="F178" i="1"/>
  <c r="G178" i="1" s="1"/>
  <c r="F393" i="1"/>
  <c r="I393" i="1" s="1"/>
  <c r="K393" i="1" s="1"/>
  <c r="Q393" i="1" s="1"/>
  <c r="F351" i="1"/>
  <c r="G351" i="1" s="1"/>
  <c r="F292" i="1"/>
  <c r="G292" i="1" s="1"/>
  <c r="F115" i="1"/>
  <c r="G115" i="1" s="1"/>
  <c r="F357" i="1"/>
  <c r="I357" i="1" s="1"/>
  <c r="K357" i="1" s="1"/>
  <c r="Q357" i="1" s="1"/>
  <c r="F203" i="1"/>
  <c r="G203" i="1" s="1"/>
  <c r="F365" i="1"/>
  <c r="I365" i="1" s="1"/>
  <c r="K365" i="1" s="1"/>
  <c r="Q365" i="1" s="1"/>
  <c r="F143" i="1"/>
  <c r="I143" i="1" s="1"/>
  <c r="K143" i="1" s="1"/>
  <c r="Q143" i="1" s="1"/>
  <c r="F105" i="1"/>
  <c r="I105" i="1" s="1"/>
  <c r="K105" i="1" s="1"/>
  <c r="Q105" i="1" s="1"/>
  <c r="F5" i="1"/>
  <c r="G5" i="1" s="1"/>
  <c r="F19" i="1"/>
  <c r="G19" i="1" s="1"/>
  <c r="F294" i="1"/>
  <c r="G294" i="1" s="1"/>
  <c r="F383" i="1"/>
  <c r="I383" i="1" s="1"/>
  <c r="K383" i="1" s="1"/>
  <c r="Q383" i="1" s="1"/>
  <c r="F164" i="1"/>
  <c r="I164" i="1" s="1"/>
  <c r="K164" i="1" s="1"/>
  <c r="Q164" i="1" s="1"/>
  <c r="F405" i="1"/>
  <c r="G405" i="1" s="1"/>
  <c r="F251" i="1"/>
  <c r="G251" i="1" s="1"/>
  <c r="F345" i="1"/>
  <c r="I345" i="1" s="1"/>
  <c r="K345" i="1" s="1"/>
  <c r="Q345" i="1" s="1"/>
  <c r="F277" i="1"/>
  <c r="I277" i="1" s="1"/>
  <c r="K277" i="1" s="1"/>
  <c r="Q277" i="1" s="1"/>
  <c r="F342" i="1"/>
  <c r="I342" i="1" s="1"/>
  <c r="K342" i="1" s="1"/>
  <c r="Q342" i="1" s="1"/>
  <c r="F271" i="1"/>
  <c r="I271" i="1" s="1"/>
  <c r="K271" i="1" s="1"/>
  <c r="Q271" i="1" s="1"/>
  <c r="F450" i="1"/>
  <c r="G450" i="1" s="1"/>
  <c r="F333" i="1"/>
  <c r="I333" i="1" s="1"/>
  <c r="K333" i="1" s="1"/>
  <c r="Q333" i="1" s="1"/>
  <c r="F184" i="1"/>
  <c r="G184" i="1" s="1"/>
  <c r="F227" i="1"/>
  <c r="I227" i="1" s="1"/>
  <c r="K227" i="1" s="1"/>
  <c r="Q227" i="1" s="1"/>
  <c r="F70" i="1"/>
  <c r="I70" i="1" s="1"/>
  <c r="K70" i="1" s="1"/>
  <c r="Q70" i="1" s="1"/>
  <c r="F28" i="1"/>
  <c r="I28" i="1" s="1"/>
  <c r="K28" i="1" s="1"/>
  <c r="Q28" i="1" s="1"/>
  <c r="F15" i="1"/>
  <c r="G15" i="1" s="1"/>
  <c r="F266" i="1"/>
  <c r="G266" i="1" s="1"/>
  <c r="F303" i="1"/>
  <c r="I303" i="1" s="1"/>
  <c r="K303" i="1" s="1"/>
  <c r="Q303" i="1" s="1"/>
  <c r="F152" i="1"/>
  <c r="I152" i="1" s="1"/>
  <c r="K152" i="1" s="1"/>
  <c r="Q152" i="1" s="1"/>
  <c r="F399" i="1"/>
  <c r="I399" i="1" s="1"/>
  <c r="K399" i="1" s="1"/>
  <c r="Q399" i="1" s="1"/>
  <c r="F244" i="1"/>
  <c r="G244" i="1" s="1"/>
  <c r="F302" i="1"/>
  <c r="G302" i="1" s="1"/>
  <c r="F440" i="1"/>
  <c r="G440" i="1" s="1"/>
  <c r="F327" i="1"/>
  <c r="G327" i="1" s="1"/>
  <c r="F112" i="1"/>
  <c r="G112" i="1" s="1"/>
  <c r="F418" i="1"/>
  <c r="G418" i="1" s="1"/>
  <c r="F298" i="1"/>
  <c r="G298" i="1" s="1"/>
  <c r="F101" i="1"/>
  <c r="G101" i="1" s="1"/>
  <c r="F187" i="1"/>
  <c r="I187" i="1" s="1"/>
  <c r="K187" i="1" s="1"/>
  <c r="Q187" i="1" s="1"/>
  <c r="F379" i="1"/>
  <c r="I379" i="1" s="1"/>
  <c r="K379" i="1" s="1"/>
  <c r="Q379" i="1" s="1"/>
  <c r="F372" i="1"/>
  <c r="G372" i="1" s="1"/>
  <c r="F254" i="1"/>
  <c r="G254" i="1" s="1"/>
  <c r="F373" i="1"/>
  <c r="I373" i="1" s="1"/>
  <c r="K373" i="1" s="1"/>
  <c r="Q373" i="1" s="1"/>
  <c r="F248" i="1"/>
  <c r="I248" i="1" s="1"/>
  <c r="K248" i="1" s="1"/>
  <c r="Q248" i="1" s="1"/>
  <c r="F434" i="1"/>
  <c r="G434" i="1" s="1"/>
  <c r="F356" i="1"/>
  <c r="I356" i="1" s="1"/>
  <c r="K356" i="1" s="1"/>
  <c r="Q356" i="1" s="1"/>
  <c r="F245" i="1"/>
  <c r="G245" i="1" s="1"/>
  <c r="F380" i="1"/>
  <c r="I380" i="1" s="1"/>
  <c r="K380" i="1" s="1"/>
  <c r="Q380" i="1" s="1"/>
  <c r="F234" i="1"/>
  <c r="G234" i="1" s="1"/>
  <c r="F284" i="1"/>
  <c r="G284" i="1" s="1"/>
  <c r="F402" i="1"/>
  <c r="G402" i="1" s="1"/>
  <c r="F344" i="1"/>
  <c r="I344" i="1" s="1"/>
  <c r="K344" i="1" s="1"/>
  <c r="Q344" i="1" s="1"/>
  <c r="F318" i="1"/>
  <c r="G318" i="1" s="1"/>
  <c r="F272" i="1"/>
  <c r="I272" i="1" s="1"/>
  <c r="K272" i="1" s="1"/>
  <c r="Q272" i="1" s="1"/>
  <c r="F172" i="1"/>
  <c r="G172" i="1" s="1"/>
  <c r="F71" i="1"/>
  <c r="I71" i="1" s="1"/>
  <c r="K71" i="1" s="1"/>
  <c r="Q71" i="1" s="1"/>
  <c r="F392" i="1"/>
  <c r="G392" i="1" s="1"/>
  <c r="F340" i="1"/>
  <c r="I340" i="1" s="1"/>
  <c r="K340" i="1" s="1"/>
  <c r="Q340" i="1" s="1"/>
  <c r="F233" i="1"/>
  <c r="G233" i="1" s="1"/>
  <c r="F196" i="1"/>
  <c r="G196" i="1" s="1"/>
  <c r="F443" i="1"/>
  <c r="G443" i="1" s="1"/>
  <c r="F291" i="1"/>
  <c r="G291" i="1" s="1"/>
  <c r="F126" i="1"/>
  <c r="G126" i="1" s="1"/>
  <c r="F107" i="1"/>
  <c r="G107" i="1" s="1"/>
  <c r="F306" i="1"/>
  <c r="G306" i="1" s="1"/>
  <c r="F75" i="1"/>
  <c r="G75" i="1" s="1"/>
  <c r="F359" i="1"/>
  <c r="G359" i="1" s="1"/>
  <c r="F144" i="1"/>
  <c r="G144" i="1" s="1"/>
  <c r="F255" i="1"/>
  <c r="I255" i="1" s="1"/>
  <c r="K255" i="1" s="1"/>
  <c r="Q255" i="1" s="1"/>
  <c r="F400" i="1"/>
  <c r="G400" i="1" s="1"/>
  <c r="F336" i="1"/>
  <c r="I336" i="1" s="1"/>
  <c r="K336" i="1" s="1"/>
  <c r="Q336" i="1" s="1"/>
  <c r="F309" i="1"/>
  <c r="G309" i="1" s="1"/>
  <c r="F265" i="1"/>
  <c r="G265" i="1" s="1"/>
  <c r="F147" i="1"/>
  <c r="G147" i="1" s="1"/>
  <c r="F449" i="1"/>
  <c r="I449" i="1" s="1"/>
  <c r="K449" i="1" s="1"/>
  <c r="Q449" i="1" s="1"/>
  <c r="F385" i="1"/>
  <c r="G385" i="1" s="1"/>
  <c r="F325" i="1"/>
  <c r="I325" i="1" s="1"/>
  <c r="K325" i="1" s="1"/>
  <c r="Q325" i="1" s="1"/>
  <c r="F226" i="1"/>
  <c r="G226" i="1" s="1"/>
  <c r="F173" i="1"/>
  <c r="G173" i="1" s="1"/>
  <c r="F416" i="1"/>
  <c r="G416" i="1" s="1"/>
  <c r="F212" i="1"/>
  <c r="I212" i="1" s="1"/>
  <c r="K212" i="1" s="1"/>
  <c r="Q212" i="1" s="1"/>
  <c r="F77" i="1"/>
  <c r="G77" i="1" s="1"/>
  <c r="F447" i="1"/>
  <c r="G447" i="1" s="1"/>
  <c r="F257" i="1"/>
  <c r="G257" i="1" s="1"/>
  <c r="F437" i="1"/>
  <c r="G437" i="1" s="1"/>
  <c r="F249" i="1"/>
  <c r="I249" i="1" s="1"/>
  <c r="K249" i="1" s="1"/>
  <c r="Q249" i="1" s="1"/>
  <c r="F397" i="1"/>
  <c r="G397" i="1" s="1"/>
  <c r="F335" i="1"/>
  <c r="G335" i="1" s="1"/>
  <c r="F301" i="1"/>
  <c r="G301" i="1" s="1"/>
  <c r="F205" i="1"/>
  <c r="G205" i="1" s="1"/>
  <c r="F124" i="1"/>
  <c r="G124" i="1" s="1"/>
  <c r="F445" i="1"/>
  <c r="I445" i="1" s="1"/>
  <c r="K445" i="1" s="1"/>
  <c r="Q445" i="1" s="1"/>
  <c r="F371" i="1"/>
  <c r="G371" i="1" s="1"/>
  <c r="F324" i="1"/>
  <c r="G324" i="1" s="1"/>
  <c r="F225" i="1"/>
  <c r="I225" i="1" s="1"/>
  <c r="K225" i="1" s="1"/>
  <c r="Q225" i="1" s="1"/>
  <c r="F131" i="1"/>
  <c r="I131" i="1" s="1"/>
  <c r="K131" i="1" s="1"/>
  <c r="Q131" i="1" s="1"/>
  <c r="F410" i="1"/>
  <c r="I410" i="1" s="1"/>
  <c r="K410" i="1" s="1"/>
  <c r="Q410" i="1" s="1"/>
  <c r="F211" i="1"/>
  <c r="G211" i="1" s="1"/>
  <c r="F192" i="1"/>
  <c r="G192" i="1" s="1"/>
  <c r="F435" i="1"/>
  <c r="I435" i="1" s="1"/>
  <c r="K435" i="1" s="1"/>
  <c r="Q435" i="1" s="1"/>
  <c r="F230" i="1"/>
  <c r="I230" i="1" s="1"/>
  <c r="K230" i="1" s="1"/>
  <c r="Q230" i="1" s="1"/>
  <c r="F20" i="1"/>
  <c r="I20" i="1" s="1"/>
  <c r="K20" i="1" s="1"/>
  <c r="Q20" i="1" s="1"/>
  <c r="F11" i="1"/>
  <c r="I11" i="1" s="1"/>
  <c r="K11" i="1" s="1"/>
  <c r="Q11" i="1" s="1"/>
  <c r="F321" i="1"/>
  <c r="I321" i="1" s="1"/>
  <c r="K321" i="1" s="1"/>
  <c r="Q321" i="1" s="1"/>
  <c r="F431" i="1"/>
  <c r="I431" i="1" s="1"/>
  <c r="K431" i="1" s="1"/>
  <c r="Q431" i="1" s="1"/>
  <c r="F276" i="1"/>
  <c r="G276" i="1" s="1"/>
  <c r="F141" i="1"/>
  <c r="G141" i="1" s="1"/>
  <c r="F406" i="1"/>
  <c r="I406" i="1" s="1"/>
  <c r="K406" i="1" s="1"/>
  <c r="Q406" i="1" s="1"/>
  <c r="F275" i="1"/>
  <c r="I275" i="1" s="1"/>
  <c r="K275" i="1" s="1"/>
  <c r="Q275" i="1" s="1"/>
  <c r="F236" i="1"/>
  <c r="G236" i="1" s="1"/>
  <c r="F329" i="1"/>
  <c r="I329" i="1" s="1"/>
  <c r="K329" i="1" s="1"/>
  <c r="Q329" i="1" s="1"/>
  <c r="F423" i="1"/>
  <c r="I423" i="1" s="1"/>
  <c r="K423" i="1" s="1"/>
  <c r="Q423" i="1" s="1"/>
  <c r="F242" i="1"/>
  <c r="G242" i="1" s="1"/>
  <c r="F391" i="1"/>
  <c r="I391" i="1" s="1"/>
  <c r="K391" i="1" s="1"/>
  <c r="Q391" i="1" s="1"/>
  <c r="F328" i="1"/>
  <c r="I328" i="1" s="1"/>
  <c r="K328" i="1" s="1"/>
  <c r="Q328" i="1" s="1"/>
  <c r="F300" i="1"/>
  <c r="I300" i="1" s="1"/>
  <c r="K300" i="1" s="1"/>
  <c r="Q300" i="1" s="1"/>
  <c r="F189" i="1"/>
  <c r="G189" i="1" s="1"/>
  <c r="F120" i="1"/>
  <c r="I120" i="1" s="1"/>
  <c r="K120" i="1" s="1"/>
  <c r="Q120" i="1" s="1"/>
  <c r="F424" i="1"/>
  <c r="G424" i="1" s="1"/>
  <c r="F370" i="1"/>
  <c r="G370" i="1" s="1"/>
  <c r="F308" i="1"/>
  <c r="I308" i="1" s="1"/>
  <c r="K308" i="1" s="1"/>
  <c r="Q308" i="1" s="1"/>
  <c r="F223" i="1"/>
  <c r="G223" i="1" s="1"/>
  <c r="F102" i="1"/>
  <c r="I102" i="1" s="1"/>
  <c r="K102" i="1" s="1"/>
  <c r="Q102" i="1" s="1"/>
  <c r="F409" i="1"/>
  <c r="I409" i="1" s="1"/>
  <c r="K409" i="1" s="1"/>
  <c r="Q409" i="1" s="1"/>
  <c r="F207" i="1"/>
  <c r="G207" i="1" s="1"/>
  <c r="F160" i="1"/>
  <c r="G160" i="1" s="1"/>
  <c r="F404" i="1"/>
  <c r="I404" i="1" s="1"/>
  <c r="K404" i="1" s="1"/>
  <c r="Q404" i="1" s="1"/>
  <c r="F185" i="1"/>
  <c r="G185" i="1" s="1"/>
  <c r="F198" i="1"/>
  <c r="G198" i="1" s="1"/>
  <c r="F338" i="1"/>
  <c r="I338" i="1" s="1"/>
  <c r="K338" i="1" s="1"/>
  <c r="Q338" i="1" s="1"/>
  <c r="F174" i="1"/>
  <c r="G174" i="1" s="1"/>
  <c r="F258" i="1"/>
  <c r="G258" i="1" s="1"/>
  <c r="F81" i="1"/>
  <c r="G81" i="1" s="1"/>
  <c r="F456" i="1"/>
  <c r="F464" i="1"/>
  <c r="F472" i="1"/>
  <c r="F480" i="1"/>
  <c r="F488" i="1"/>
  <c r="F496" i="1"/>
  <c r="F504" i="1"/>
  <c r="F512" i="1"/>
  <c r="F520" i="1"/>
  <c r="F528" i="1"/>
  <c r="F536" i="1"/>
  <c r="F544" i="1"/>
  <c r="F552" i="1"/>
  <c r="F560" i="1"/>
  <c r="F568" i="1"/>
  <c r="F576" i="1"/>
  <c r="F584" i="1"/>
  <c r="F592" i="1"/>
  <c r="F600" i="1"/>
  <c r="F608" i="1"/>
  <c r="F616" i="1"/>
  <c r="F624" i="1"/>
  <c r="F632" i="1"/>
  <c r="F640" i="1"/>
  <c r="F648" i="1"/>
  <c r="F656" i="1"/>
  <c r="F664" i="1"/>
  <c r="F672" i="1"/>
  <c r="F680" i="1"/>
  <c r="F688" i="1"/>
  <c r="F696" i="1"/>
  <c r="F704" i="1"/>
  <c r="F712" i="1"/>
  <c r="F720" i="1"/>
  <c r="F728" i="1"/>
  <c r="F736" i="1"/>
  <c r="F744" i="1"/>
  <c r="F752" i="1"/>
  <c r="F760" i="1"/>
  <c r="F768" i="1"/>
  <c r="F776" i="1"/>
  <c r="F784" i="1"/>
  <c r="F792" i="1"/>
  <c r="F800" i="1"/>
  <c r="F808" i="1"/>
  <c r="F816" i="1"/>
  <c r="F824" i="1"/>
  <c r="F832" i="1"/>
  <c r="F840" i="1"/>
  <c r="F848" i="1"/>
  <c r="F856" i="1"/>
  <c r="F864" i="1"/>
  <c r="F872" i="1"/>
  <c r="F880" i="1"/>
  <c r="F888" i="1"/>
  <c r="F896" i="1"/>
  <c r="F904" i="1"/>
  <c r="F912" i="1"/>
  <c r="F920" i="1"/>
  <c r="F928" i="1"/>
  <c r="F936" i="1"/>
  <c r="F944" i="1"/>
  <c r="F952" i="1"/>
  <c r="F960" i="1"/>
  <c r="F968" i="1"/>
  <c r="F976" i="1"/>
  <c r="F984" i="1"/>
  <c r="F992" i="1"/>
  <c r="F1000" i="1"/>
  <c r="F1008" i="1"/>
  <c r="F1016" i="1"/>
  <c r="F1024" i="1"/>
  <c r="F1032" i="1"/>
  <c r="F1040" i="1"/>
  <c r="F1048" i="1"/>
  <c r="F1056" i="1"/>
  <c r="F1064" i="1"/>
  <c r="F1072" i="1"/>
  <c r="F1080" i="1"/>
  <c r="F1088" i="1"/>
  <c r="F1096" i="1"/>
  <c r="F1104" i="1"/>
  <c r="F1112" i="1"/>
  <c r="F1120" i="1"/>
  <c r="F1128" i="1"/>
  <c r="F459" i="1"/>
  <c r="F467" i="1"/>
  <c r="F475" i="1"/>
  <c r="F483" i="1"/>
  <c r="F491" i="1"/>
  <c r="F499" i="1"/>
  <c r="F507" i="1"/>
  <c r="F515" i="1"/>
  <c r="F523" i="1"/>
  <c r="F531" i="1"/>
  <c r="F539" i="1"/>
  <c r="F547" i="1"/>
  <c r="F555" i="1"/>
  <c r="F563" i="1"/>
  <c r="F571" i="1"/>
  <c r="F579" i="1"/>
  <c r="F587" i="1"/>
  <c r="F595" i="1"/>
  <c r="F603" i="1"/>
  <c r="F611" i="1"/>
  <c r="F619" i="1"/>
  <c r="F627" i="1"/>
  <c r="F635" i="1"/>
  <c r="F643" i="1"/>
  <c r="F651" i="1"/>
  <c r="F659" i="1"/>
  <c r="F667" i="1"/>
  <c r="F675" i="1"/>
  <c r="F683" i="1"/>
  <c r="F691" i="1"/>
  <c r="F699" i="1"/>
  <c r="F707" i="1"/>
  <c r="F715" i="1"/>
  <c r="F723" i="1"/>
  <c r="F731" i="1"/>
  <c r="F739" i="1"/>
  <c r="F747" i="1"/>
  <c r="F755" i="1"/>
  <c r="F763" i="1"/>
  <c r="F771" i="1"/>
  <c r="F779" i="1"/>
  <c r="F787" i="1"/>
  <c r="F795" i="1"/>
  <c r="F803" i="1"/>
  <c r="F811" i="1"/>
  <c r="F819" i="1"/>
  <c r="F827" i="1"/>
  <c r="F835" i="1"/>
  <c r="F843" i="1"/>
  <c r="F851" i="1"/>
  <c r="F859" i="1"/>
  <c r="F867" i="1"/>
  <c r="F875" i="1"/>
  <c r="F883" i="1"/>
  <c r="F891" i="1"/>
  <c r="F899" i="1"/>
  <c r="F907" i="1"/>
  <c r="F915" i="1"/>
  <c r="F923" i="1"/>
  <c r="F931" i="1"/>
  <c r="F939" i="1"/>
  <c r="F947" i="1"/>
  <c r="F955" i="1"/>
  <c r="F963" i="1"/>
  <c r="F971" i="1"/>
  <c r="F979" i="1"/>
  <c r="F987" i="1"/>
  <c r="F995" i="1"/>
  <c r="F1003" i="1"/>
  <c r="F1011" i="1"/>
  <c r="F1019" i="1"/>
  <c r="F1027" i="1"/>
  <c r="F1035" i="1"/>
  <c r="F1043" i="1"/>
  <c r="F1051" i="1"/>
  <c r="F1059" i="1"/>
  <c r="F1067" i="1"/>
  <c r="F1075" i="1"/>
  <c r="F1083" i="1"/>
  <c r="F1091" i="1"/>
  <c r="F1099" i="1"/>
  <c r="F1107" i="1"/>
  <c r="F1115" i="1"/>
  <c r="F1123" i="1"/>
  <c r="F454" i="1"/>
  <c r="F462" i="1"/>
  <c r="F470" i="1"/>
  <c r="F478" i="1"/>
  <c r="F486" i="1"/>
  <c r="F494" i="1"/>
  <c r="F502" i="1"/>
  <c r="F510" i="1"/>
  <c r="F518" i="1"/>
  <c r="F526" i="1"/>
  <c r="F534" i="1"/>
  <c r="F542" i="1"/>
  <c r="F550" i="1"/>
  <c r="F558" i="1"/>
  <c r="F566" i="1"/>
  <c r="F574" i="1"/>
  <c r="F582" i="1"/>
  <c r="F590" i="1"/>
  <c r="F598" i="1"/>
  <c r="F606" i="1"/>
  <c r="F614" i="1"/>
  <c r="F622" i="1"/>
  <c r="F630" i="1"/>
  <c r="F638" i="1"/>
  <c r="F646" i="1"/>
  <c r="F654" i="1"/>
  <c r="F662" i="1"/>
  <c r="F670" i="1"/>
  <c r="F678" i="1"/>
  <c r="F686" i="1"/>
  <c r="F694" i="1"/>
  <c r="F702" i="1"/>
  <c r="F710" i="1"/>
  <c r="F718" i="1"/>
  <c r="F726" i="1"/>
  <c r="F734" i="1"/>
  <c r="F742" i="1"/>
  <c r="F750" i="1"/>
  <c r="F758" i="1"/>
  <c r="F766" i="1"/>
  <c r="F774" i="1"/>
  <c r="F782" i="1"/>
  <c r="F790" i="1"/>
  <c r="F798" i="1"/>
  <c r="F806" i="1"/>
  <c r="F814" i="1"/>
  <c r="F822" i="1"/>
  <c r="F830" i="1"/>
  <c r="F838" i="1"/>
  <c r="F846" i="1"/>
  <c r="F854" i="1"/>
  <c r="F862" i="1"/>
  <c r="F870" i="1"/>
  <c r="F878" i="1"/>
  <c r="F886" i="1"/>
  <c r="F894" i="1"/>
  <c r="F902" i="1"/>
  <c r="F910" i="1"/>
  <c r="F918" i="1"/>
  <c r="F926" i="1"/>
  <c r="F934" i="1"/>
  <c r="F942" i="1"/>
  <c r="F950" i="1"/>
  <c r="F958" i="1"/>
  <c r="F966" i="1"/>
  <c r="F974" i="1"/>
  <c r="F982" i="1"/>
  <c r="F990" i="1"/>
  <c r="F998" i="1"/>
  <c r="F1006" i="1"/>
  <c r="F1014" i="1"/>
  <c r="F1022" i="1"/>
  <c r="F1030" i="1"/>
  <c r="F1038" i="1"/>
  <c r="F1046" i="1"/>
  <c r="F1054" i="1"/>
  <c r="F1062" i="1"/>
  <c r="F1070" i="1"/>
  <c r="F1078" i="1"/>
  <c r="F1086" i="1"/>
  <c r="F1094" i="1"/>
  <c r="F1102" i="1"/>
  <c r="F1110" i="1"/>
  <c r="F1118" i="1"/>
  <c r="F457" i="1"/>
  <c r="F465" i="1"/>
  <c r="F473" i="1"/>
  <c r="F481" i="1"/>
  <c r="F489" i="1"/>
  <c r="F497" i="1"/>
  <c r="F505" i="1"/>
  <c r="F513" i="1"/>
  <c r="F521" i="1"/>
  <c r="F529" i="1"/>
  <c r="F537" i="1"/>
  <c r="F545" i="1"/>
  <c r="F553" i="1"/>
  <c r="F561" i="1"/>
  <c r="F569" i="1"/>
  <c r="F577" i="1"/>
  <c r="F585" i="1"/>
  <c r="F593" i="1"/>
  <c r="F601" i="1"/>
  <c r="F609" i="1"/>
  <c r="F617" i="1"/>
  <c r="F625" i="1"/>
  <c r="F633" i="1"/>
  <c r="F641" i="1"/>
  <c r="F649" i="1"/>
  <c r="F657" i="1"/>
  <c r="F665" i="1"/>
  <c r="F673" i="1"/>
  <c r="F681" i="1"/>
  <c r="F689" i="1"/>
  <c r="F697" i="1"/>
  <c r="F705" i="1"/>
  <c r="F713" i="1"/>
  <c r="F721" i="1"/>
  <c r="F729" i="1"/>
  <c r="F737" i="1"/>
  <c r="F745" i="1"/>
  <c r="F753" i="1"/>
  <c r="F761" i="1"/>
  <c r="F769" i="1"/>
  <c r="F777" i="1"/>
  <c r="F785" i="1"/>
  <c r="F793" i="1"/>
  <c r="F801" i="1"/>
  <c r="F809" i="1"/>
  <c r="F817" i="1"/>
  <c r="F825" i="1"/>
  <c r="F833" i="1"/>
  <c r="F841" i="1"/>
  <c r="F849" i="1"/>
  <c r="F857" i="1"/>
  <c r="F865" i="1"/>
  <c r="F873" i="1"/>
  <c r="F881" i="1"/>
  <c r="F889" i="1"/>
  <c r="F897" i="1"/>
  <c r="F905" i="1"/>
  <c r="F913" i="1"/>
  <c r="F921" i="1"/>
  <c r="F929" i="1"/>
  <c r="F937" i="1"/>
  <c r="F945" i="1"/>
  <c r="F953" i="1"/>
  <c r="F961" i="1"/>
  <c r="F969" i="1"/>
  <c r="F977" i="1"/>
  <c r="F985" i="1"/>
  <c r="F993" i="1"/>
  <c r="F1001" i="1"/>
  <c r="F1009" i="1"/>
  <c r="F1017" i="1"/>
  <c r="F1025" i="1"/>
  <c r="F1033" i="1"/>
  <c r="F1041" i="1"/>
  <c r="F1049" i="1"/>
  <c r="F1057" i="1"/>
  <c r="F1065" i="1"/>
  <c r="F1073" i="1"/>
  <c r="F1081" i="1"/>
  <c r="F1089" i="1"/>
  <c r="F1097" i="1"/>
  <c r="F1105" i="1"/>
  <c r="F1113" i="1"/>
  <c r="F1121" i="1"/>
  <c r="F452" i="1"/>
  <c r="F460" i="1"/>
  <c r="F468" i="1"/>
  <c r="F476" i="1"/>
  <c r="F484" i="1"/>
  <c r="F492" i="1"/>
  <c r="F500" i="1"/>
  <c r="F508" i="1"/>
  <c r="F516" i="1"/>
  <c r="F524" i="1"/>
  <c r="F532" i="1"/>
  <c r="F540" i="1"/>
  <c r="F548" i="1"/>
  <c r="F556" i="1"/>
  <c r="F564" i="1"/>
  <c r="F572" i="1"/>
  <c r="F580" i="1"/>
  <c r="F588" i="1"/>
  <c r="F596" i="1"/>
  <c r="F604" i="1"/>
  <c r="F612" i="1"/>
  <c r="F620" i="1"/>
  <c r="F628" i="1"/>
  <c r="F636" i="1"/>
  <c r="F644" i="1"/>
  <c r="F652" i="1"/>
  <c r="F660" i="1"/>
  <c r="F668" i="1"/>
  <c r="F676" i="1"/>
  <c r="F684" i="1"/>
  <c r="F692" i="1"/>
  <c r="F700" i="1"/>
  <c r="F708" i="1"/>
  <c r="F716" i="1"/>
  <c r="F724" i="1"/>
  <c r="F732" i="1"/>
  <c r="F740" i="1"/>
  <c r="F748" i="1"/>
  <c r="F756" i="1"/>
  <c r="F764" i="1"/>
  <c r="F772" i="1"/>
  <c r="F780" i="1"/>
  <c r="F788" i="1"/>
  <c r="F796" i="1"/>
  <c r="F804" i="1"/>
  <c r="F812" i="1"/>
  <c r="F820" i="1"/>
  <c r="F828" i="1"/>
  <c r="F836" i="1"/>
  <c r="F844" i="1"/>
  <c r="F852" i="1"/>
  <c r="F860" i="1"/>
  <c r="F868" i="1"/>
  <c r="F876" i="1"/>
  <c r="F884" i="1"/>
  <c r="F892" i="1"/>
  <c r="F900" i="1"/>
  <c r="F908" i="1"/>
  <c r="F916" i="1"/>
  <c r="F924" i="1"/>
  <c r="F932" i="1"/>
  <c r="F940" i="1"/>
  <c r="F948" i="1"/>
  <c r="F956" i="1"/>
  <c r="F964" i="1"/>
  <c r="F972" i="1"/>
  <c r="F980" i="1"/>
  <c r="F988" i="1"/>
  <c r="F996" i="1"/>
  <c r="F1004" i="1"/>
  <c r="F1012" i="1"/>
  <c r="F1020" i="1"/>
  <c r="F1028" i="1"/>
  <c r="F1036" i="1"/>
  <c r="F1044" i="1"/>
  <c r="F1052" i="1"/>
  <c r="F1060" i="1"/>
  <c r="F1068" i="1"/>
  <c r="F1076" i="1"/>
  <c r="F1084" i="1"/>
  <c r="F1092" i="1"/>
  <c r="F1100" i="1"/>
  <c r="F1108" i="1"/>
  <c r="F1116" i="1"/>
  <c r="F1124" i="1"/>
  <c r="F455" i="1"/>
  <c r="F463" i="1"/>
  <c r="F471" i="1"/>
  <c r="F479" i="1"/>
  <c r="F487" i="1"/>
  <c r="F495" i="1"/>
  <c r="F503" i="1"/>
  <c r="F511" i="1"/>
  <c r="F519" i="1"/>
  <c r="F527" i="1"/>
  <c r="F535" i="1"/>
  <c r="F543" i="1"/>
  <c r="F551" i="1"/>
  <c r="F559" i="1"/>
  <c r="F567" i="1"/>
  <c r="F575" i="1"/>
  <c r="F583" i="1"/>
  <c r="F591" i="1"/>
  <c r="F599" i="1"/>
  <c r="F607" i="1"/>
  <c r="F615" i="1"/>
  <c r="F623" i="1"/>
  <c r="F631" i="1"/>
  <c r="F639" i="1"/>
  <c r="F647" i="1"/>
  <c r="F655" i="1"/>
  <c r="F663" i="1"/>
  <c r="F671" i="1"/>
  <c r="F679" i="1"/>
  <c r="F687" i="1"/>
  <c r="F695" i="1"/>
  <c r="F703" i="1"/>
  <c r="F711" i="1"/>
  <c r="F719" i="1"/>
  <c r="F727" i="1"/>
  <c r="F735" i="1"/>
  <c r="F743" i="1"/>
  <c r="F751" i="1"/>
  <c r="F759" i="1"/>
  <c r="F767" i="1"/>
  <c r="F775" i="1"/>
  <c r="F783" i="1"/>
  <c r="F791" i="1"/>
  <c r="F799" i="1"/>
  <c r="F807" i="1"/>
  <c r="F815" i="1"/>
  <c r="F823" i="1"/>
  <c r="F831" i="1"/>
  <c r="F839" i="1"/>
  <c r="F847" i="1"/>
  <c r="F855" i="1"/>
  <c r="F863" i="1"/>
  <c r="F871" i="1"/>
  <c r="F879" i="1"/>
  <c r="F887" i="1"/>
  <c r="F895" i="1"/>
  <c r="F903" i="1"/>
  <c r="F911" i="1"/>
  <c r="F919" i="1"/>
  <c r="F927" i="1"/>
  <c r="F935" i="1"/>
  <c r="F943" i="1"/>
  <c r="F951" i="1"/>
  <c r="F959" i="1"/>
  <c r="F967" i="1"/>
  <c r="F975" i="1"/>
  <c r="F983" i="1"/>
  <c r="F991" i="1"/>
  <c r="F999" i="1"/>
  <c r="F1007" i="1"/>
  <c r="F1015" i="1"/>
  <c r="F1023" i="1"/>
  <c r="F1031" i="1"/>
  <c r="F1039" i="1"/>
  <c r="F1047" i="1"/>
  <c r="F1055" i="1"/>
  <c r="F1063" i="1"/>
  <c r="F1071" i="1"/>
  <c r="F1079" i="1"/>
  <c r="F1087" i="1"/>
  <c r="F1095" i="1"/>
  <c r="F1103" i="1"/>
  <c r="F1111" i="1"/>
  <c r="F1119" i="1"/>
  <c r="F458" i="1"/>
  <c r="F466" i="1"/>
  <c r="F474" i="1"/>
  <c r="F482" i="1"/>
  <c r="F490" i="1"/>
  <c r="F498" i="1"/>
  <c r="F506" i="1"/>
  <c r="F514" i="1"/>
  <c r="F522" i="1"/>
  <c r="F530" i="1"/>
  <c r="F538" i="1"/>
  <c r="F546" i="1"/>
  <c r="F554" i="1"/>
  <c r="F562" i="1"/>
  <c r="F570" i="1"/>
  <c r="F578" i="1"/>
  <c r="F586" i="1"/>
  <c r="F594" i="1"/>
  <c r="F602" i="1"/>
  <c r="F610" i="1"/>
  <c r="F618" i="1"/>
  <c r="F626" i="1"/>
  <c r="F634" i="1"/>
  <c r="F642" i="1"/>
  <c r="F650" i="1"/>
  <c r="F658" i="1"/>
  <c r="F666" i="1"/>
  <c r="F674" i="1"/>
  <c r="F682" i="1"/>
  <c r="F690" i="1"/>
  <c r="F698" i="1"/>
  <c r="F706" i="1"/>
  <c r="F714" i="1"/>
  <c r="F722" i="1"/>
  <c r="F730" i="1"/>
  <c r="F738" i="1"/>
  <c r="F746" i="1"/>
  <c r="F754" i="1"/>
  <c r="F762" i="1"/>
  <c r="F770" i="1"/>
  <c r="F778" i="1"/>
  <c r="F786" i="1"/>
  <c r="F794" i="1"/>
  <c r="F802" i="1"/>
  <c r="F810" i="1"/>
  <c r="F818" i="1"/>
  <c r="F826" i="1"/>
  <c r="F834" i="1"/>
  <c r="F842" i="1"/>
  <c r="F850" i="1"/>
  <c r="F858" i="1"/>
  <c r="F866" i="1"/>
  <c r="F874" i="1"/>
  <c r="F882" i="1"/>
  <c r="F890" i="1"/>
  <c r="F898" i="1"/>
  <c r="F906" i="1"/>
  <c r="F914" i="1"/>
  <c r="F922" i="1"/>
  <c r="F930" i="1"/>
  <c r="F938" i="1"/>
  <c r="F946" i="1"/>
  <c r="F954" i="1"/>
  <c r="F962" i="1"/>
  <c r="F970" i="1"/>
  <c r="F978" i="1"/>
  <c r="F986" i="1"/>
  <c r="F994" i="1"/>
  <c r="F1002" i="1"/>
  <c r="F1010" i="1"/>
  <c r="F1018" i="1"/>
  <c r="F1026" i="1"/>
  <c r="F1034" i="1"/>
  <c r="F1042" i="1"/>
  <c r="F1050" i="1"/>
  <c r="F1058" i="1"/>
  <c r="F1066" i="1"/>
  <c r="F1074" i="1"/>
  <c r="F1082" i="1"/>
  <c r="F1090" i="1"/>
  <c r="F1098" i="1"/>
  <c r="F1106" i="1"/>
  <c r="F1114" i="1"/>
  <c r="F1122" i="1"/>
  <c r="F453" i="1"/>
  <c r="F461" i="1"/>
  <c r="F469" i="1"/>
  <c r="F477" i="1"/>
  <c r="F485" i="1"/>
  <c r="F493" i="1"/>
  <c r="F501" i="1"/>
  <c r="F509" i="1"/>
  <c r="F517" i="1"/>
  <c r="F525" i="1"/>
  <c r="F533" i="1"/>
  <c r="F541" i="1"/>
  <c r="F565" i="1"/>
  <c r="F629" i="1"/>
  <c r="F693" i="1"/>
  <c r="F757" i="1"/>
  <c r="F821" i="1"/>
  <c r="F885" i="1"/>
  <c r="F949" i="1"/>
  <c r="F1013" i="1"/>
  <c r="F1077" i="1"/>
  <c r="F1134" i="1"/>
  <c r="F1142" i="1"/>
  <c r="F1150" i="1"/>
  <c r="F1158" i="1"/>
  <c r="F1166" i="1"/>
  <c r="F1174" i="1"/>
  <c r="F1182" i="1"/>
  <c r="F1190" i="1"/>
  <c r="F1198" i="1"/>
  <c r="F1206" i="1"/>
  <c r="F1214" i="1"/>
  <c r="F1222" i="1"/>
  <c r="F1230" i="1"/>
  <c r="F1238" i="1"/>
  <c r="F1246" i="1"/>
  <c r="F1254" i="1"/>
  <c r="F1262" i="1"/>
  <c r="F1270" i="1"/>
  <c r="F1278" i="1"/>
  <c r="F1286" i="1"/>
  <c r="F1294" i="1"/>
  <c r="F1302" i="1"/>
  <c r="F1310" i="1"/>
  <c r="F1318" i="1"/>
  <c r="F1326" i="1"/>
  <c r="F1334" i="1"/>
  <c r="F1342" i="1"/>
  <c r="F1350" i="1"/>
  <c r="F1358" i="1"/>
  <c r="F1366" i="1"/>
  <c r="F1374" i="1"/>
  <c r="F1382" i="1"/>
  <c r="F1390" i="1"/>
  <c r="F1398" i="1"/>
  <c r="F1406" i="1"/>
  <c r="F1414" i="1"/>
  <c r="F1422" i="1"/>
  <c r="F1430" i="1"/>
  <c r="F1438" i="1"/>
  <c r="F1446" i="1"/>
  <c r="F1454" i="1"/>
  <c r="F1462" i="1"/>
  <c r="F1470" i="1"/>
  <c r="F1478" i="1"/>
  <c r="F1486" i="1"/>
  <c r="F1494" i="1"/>
  <c r="F1466" i="1"/>
  <c r="F1482" i="1"/>
  <c r="F1187" i="1"/>
  <c r="F1251" i="1"/>
  <c r="F1331" i="1"/>
  <c r="F1387" i="1"/>
  <c r="F1451" i="1"/>
  <c r="F1475" i="1"/>
  <c r="F573" i="1"/>
  <c r="F637" i="1"/>
  <c r="F701" i="1"/>
  <c r="F765" i="1"/>
  <c r="F829" i="1"/>
  <c r="F893" i="1"/>
  <c r="F957" i="1"/>
  <c r="F1021" i="1"/>
  <c r="F1085" i="1"/>
  <c r="F1126" i="1"/>
  <c r="F1129" i="1"/>
  <c r="F1137" i="1"/>
  <c r="F1145" i="1"/>
  <c r="F1153" i="1"/>
  <c r="F1161" i="1"/>
  <c r="F1169" i="1"/>
  <c r="F1177" i="1"/>
  <c r="F1185" i="1"/>
  <c r="F1193" i="1"/>
  <c r="F1201" i="1"/>
  <c r="F1209" i="1"/>
  <c r="F1217" i="1"/>
  <c r="F1225" i="1"/>
  <c r="F1233" i="1"/>
  <c r="F1241" i="1"/>
  <c r="F1249" i="1"/>
  <c r="F1257" i="1"/>
  <c r="F1265" i="1"/>
  <c r="F1273" i="1"/>
  <c r="F1281" i="1"/>
  <c r="F1289" i="1"/>
  <c r="F1297" i="1"/>
  <c r="F1305" i="1"/>
  <c r="F1313" i="1"/>
  <c r="F1321" i="1"/>
  <c r="F1329" i="1"/>
  <c r="F1337" i="1"/>
  <c r="F1345" i="1"/>
  <c r="F1353" i="1"/>
  <c r="F1361" i="1"/>
  <c r="F1369" i="1"/>
  <c r="F1377" i="1"/>
  <c r="F1385" i="1"/>
  <c r="F1393" i="1"/>
  <c r="F1401" i="1"/>
  <c r="F1409" i="1"/>
  <c r="F1417" i="1"/>
  <c r="F1425" i="1"/>
  <c r="F1433" i="1"/>
  <c r="F1441" i="1"/>
  <c r="F1449" i="1"/>
  <c r="F1457" i="1"/>
  <c r="F1465" i="1"/>
  <c r="F1473" i="1"/>
  <c r="F1481" i="1"/>
  <c r="F1489" i="1"/>
  <c r="F1497" i="1"/>
  <c r="F1434" i="1"/>
  <c r="F1490" i="1"/>
  <c r="F1131" i="1"/>
  <c r="F1211" i="1"/>
  <c r="F1283" i="1"/>
  <c r="F1307" i="1"/>
  <c r="F1379" i="1"/>
  <c r="F1411" i="1"/>
  <c r="F1435" i="1"/>
  <c r="F1491" i="1"/>
  <c r="F581" i="1"/>
  <c r="F645" i="1"/>
  <c r="F709" i="1"/>
  <c r="F773" i="1"/>
  <c r="F837" i="1"/>
  <c r="F901" i="1"/>
  <c r="F965" i="1"/>
  <c r="F1029" i="1"/>
  <c r="F1093" i="1"/>
  <c r="F1132" i="1"/>
  <c r="F1140" i="1"/>
  <c r="F1148" i="1"/>
  <c r="F1156" i="1"/>
  <c r="F1164" i="1"/>
  <c r="F1172" i="1"/>
  <c r="F1180" i="1"/>
  <c r="F1188" i="1"/>
  <c r="F1196" i="1"/>
  <c r="F1204" i="1"/>
  <c r="F1212" i="1"/>
  <c r="F1220" i="1"/>
  <c r="F1228" i="1"/>
  <c r="F1236" i="1"/>
  <c r="F1244" i="1"/>
  <c r="F1252" i="1"/>
  <c r="F1260" i="1"/>
  <c r="F1268" i="1"/>
  <c r="F1276" i="1"/>
  <c r="F1284" i="1"/>
  <c r="F1292" i="1"/>
  <c r="F1300" i="1"/>
  <c r="F1308" i="1"/>
  <c r="F1316" i="1"/>
  <c r="F1324" i="1"/>
  <c r="F1332" i="1"/>
  <c r="F1340" i="1"/>
  <c r="F1348" i="1"/>
  <c r="F1356" i="1"/>
  <c r="F1364" i="1"/>
  <c r="F1372" i="1"/>
  <c r="F1380" i="1"/>
  <c r="F1388" i="1"/>
  <c r="F1396" i="1"/>
  <c r="F1404" i="1"/>
  <c r="F1412" i="1"/>
  <c r="F1420" i="1"/>
  <c r="F1428" i="1"/>
  <c r="F1436" i="1"/>
  <c r="F1444" i="1"/>
  <c r="F1452" i="1"/>
  <c r="F1460" i="1"/>
  <c r="F1468" i="1"/>
  <c r="F1476" i="1"/>
  <c r="F1484" i="1"/>
  <c r="F1492" i="1"/>
  <c r="F1450" i="1"/>
  <c r="F621" i="1"/>
  <c r="F1267" i="1"/>
  <c r="F1291" i="1"/>
  <c r="F1323" i="1"/>
  <c r="F1403" i="1"/>
  <c r="F1443" i="1"/>
  <c r="F589" i="1"/>
  <c r="F653" i="1"/>
  <c r="F717" i="1"/>
  <c r="F781" i="1"/>
  <c r="F845" i="1"/>
  <c r="F909" i="1"/>
  <c r="F973" i="1"/>
  <c r="F1037" i="1"/>
  <c r="F1101" i="1"/>
  <c r="F1135" i="1"/>
  <c r="F1143" i="1"/>
  <c r="F1151" i="1"/>
  <c r="F1159" i="1"/>
  <c r="F1167" i="1"/>
  <c r="F1175" i="1"/>
  <c r="F1183" i="1"/>
  <c r="F1191" i="1"/>
  <c r="F1199" i="1"/>
  <c r="F1207" i="1"/>
  <c r="F1215" i="1"/>
  <c r="F1223" i="1"/>
  <c r="F1231" i="1"/>
  <c r="F1239" i="1"/>
  <c r="F1247" i="1"/>
  <c r="F1255" i="1"/>
  <c r="F1263" i="1"/>
  <c r="F1271" i="1"/>
  <c r="F1279" i="1"/>
  <c r="F1287" i="1"/>
  <c r="F1295" i="1"/>
  <c r="F1303" i="1"/>
  <c r="F1311" i="1"/>
  <c r="F1319" i="1"/>
  <c r="F1327" i="1"/>
  <c r="F1335" i="1"/>
  <c r="F1343" i="1"/>
  <c r="F1351" i="1"/>
  <c r="F1359" i="1"/>
  <c r="F1367" i="1"/>
  <c r="F1375" i="1"/>
  <c r="F1383" i="1"/>
  <c r="F1391" i="1"/>
  <c r="F1399" i="1"/>
  <c r="F1407" i="1"/>
  <c r="F1415" i="1"/>
  <c r="F1423" i="1"/>
  <c r="F1431" i="1"/>
  <c r="F1439" i="1"/>
  <c r="F1447" i="1"/>
  <c r="F1455" i="1"/>
  <c r="F1463" i="1"/>
  <c r="F1471" i="1"/>
  <c r="F1479" i="1"/>
  <c r="F1487" i="1"/>
  <c r="F1495" i="1"/>
  <c r="F1458" i="1"/>
  <c r="F1259" i="1"/>
  <c r="F1315" i="1"/>
  <c r="F1355" i="1"/>
  <c r="F1395" i="1"/>
  <c r="F1459" i="1"/>
  <c r="F597" i="1"/>
  <c r="F661" i="1"/>
  <c r="F725" i="1"/>
  <c r="F789" i="1"/>
  <c r="F853" i="1"/>
  <c r="F917" i="1"/>
  <c r="F981" i="1"/>
  <c r="F1045" i="1"/>
  <c r="F1109" i="1"/>
  <c r="F1127" i="1"/>
  <c r="F1130" i="1"/>
  <c r="F1138" i="1"/>
  <c r="F1146" i="1"/>
  <c r="F1154" i="1"/>
  <c r="F1162" i="1"/>
  <c r="F1170" i="1"/>
  <c r="F1178" i="1"/>
  <c r="F1186" i="1"/>
  <c r="F1194" i="1"/>
  <c r="F1202" i="1"/>
  <c r="F1210" i="1"/>
  <c r="F1218" i="1"/>
  <c r="F1226" i="1"/>
  <c r="F1234" i="1"/>
  <c r="F1242" i="1"/>
  <c r="F1250" i="1"/>
  <c r="F1258" i="1"/>
  <c r="F1266" i="1"/>
  <c r="F1274" i="1"/>
  <c r="F1282" i="1"/>
  <c r="F1290" i="1"/>
  <c r="F1298" i="1"/>
  <c r="F1306" i="1"/>
  <c r="F1314" i="1"/>
  <c r="F1322" i="1"/>
  <c r="F1330" i="1"/>
  <c r="F1338" i="1"/>
  <c r="F1346" i="1"/>
  <c r="F1354" i="1"/>
  <c r="F1362" i="1"/>
  <c r="F1370" i="1"/>
  <c r="F1378" i="1"/>
  <c r="F1386" i="1"/>
  <c r="F1394" i="1"/>
  <c r="F1402" i="1"/>
  <c r="F1410" i="1"/>
  <c r="F1418" i="1"/>
  <c r="F1426" i="1"/>
  <c r="F1442" i="1"/>
  <c r="F1474" i="1"/>
  <c r="F605" i="1"/>
  <c r="F669" i="1"/>
  <c r="F733" i="1"/>
  <c r="F797" i="1"/>
  <c r="F861" i="1"/>
  <c r="F925" i="1"/>
  <c r="F989" i="1"/>
  <c r="F1053" i="1"/>
  <c r="F1117" i="1"/>
  <c r="F1133" i="1"/>
  <c r="F1141" i="1"/>
  <c r="F1149" i="1"/>
  <c r="F1157" i="1"/>
  <c r="F1165" i="1"/>
  <c r="F1173" i="1"/>
  <c r="F1181" i="1"/>
  <c r="F1189" i="1"/>
  <c r="F1197" i="1"/>
  <c r="F1205" i="1"/>
  <c r="F1213" i="1"/>
  <c r="F1221" i="1"/>
  <c r="F1229" i="1"/>
  <c r="F1237" i="1"/>
  <c r="F1245" i="1"/>
  <c r="F1253" i="1"/>
  <c r="F1261" i="1"/>
  <c r="F1269" i="1"/>
  <c r="F1277" i="1"/>
  <c r="F1285" i="1"/>
  <c r="F1293" i="1"/>
  <c r="F1301" i="1"/>
  <c r="F1309" i="1"/>
  <c r="F1317" i="1"/>
  <c r="F1325" i="1"/>
  <c r="F1333" i="1"/>
  <c r="F1341" i="1"/>
  <c r="F1349" i="1"/>
  <c r="F1357" i="1"/>
  <c r="F1365" i="1"/>
  <c r="F1373" i="1"/>
  <c r="F1381" i="1"/>
  <c r="F1389" i="1"/>
  <c r="F1397" i="1"/>
  <c r="F1405" i="1"/>
  <c r="F1413" i="1"/>
  <c r="F1421" i="1"/>
  <c r="F1429" i="1"/>
  <c r="F1437" i="1"/>
  <c r="F1445" i="1"/>
  <c r="F1453" i="1"/>
  <c r="F1461" i="1"/>
  <c r="F1469" i="1"/>
  <c r="F1477" i="1"/>
  <c r="F1485" i="1"/>
  <c r="F1493" i="1"/>
  <c r="F749" i="1"/>
  <c r="F941" i="1"/>
  <c r="F1069" i="1"/>
  <c r="F1139" i="1"/>
  <c r="F1155" i="1"/>
  <c r="F1171" i="1"/>
  <c r="F1195" i="1"/>
  <c r="F1227" i="1"/>
  <c r="F1243" i="1"/>
  <c r="F1275" i="1"/>
  <c r="F1347" i="1"/>
  <c r="F1371" i="1"/>
  <c r="F1419" i="1"/>
  <c r="F1467" i="1"/>
  <c r="F549" i="1"/>
  <c r="F613" i="1"/>
  <c r="F677" i="1"/>
  <c r="F741" i="1"/>
  <c r="F805" i="1"/>
  <c r="F869" i="1"/>
  <c r="F933" i="1"/>
  <c r="F997" i="1"/>
  <c r="F1061" i="1"/>
  <c r="F1125" i="1"/>
  <c r="F1136" i="1"/>
  <c r="F1144" i="1"/>
  <c r="F1152" i="1"/>
  <c r="F1160" i="1"/>
  <c r="F1168" i="1"/>
  <c r="F1176" i="1"/>
  <c r="F1184" i="1"/>
  <c r="F1192" i="1"/>
  <c r="F1200" i="1"/>
  <c r="F1208" i="1"/>
  <c r="F1216" i="1"/>
  <c r="F1224" i="1"/>
  <c r="F1232" i="1"/>
  <c r="F1240" i="1"/>
  <c r="F1248" i="1"/>
  <c r="F1256" i="1"/>
  <c r="F1264" i="1"/>
  <c r="F1272" i="1"/>
  <c r="F1280" i="1"/>
  <c r="F1288" i="1"/>
  <c r="F1296" i="1"/>
  <c r="F1304" i="1"/>
  <c r="F1312" i="1"/>
  <c r="F1320" i="1"/>
  <c r="F1328" i="1"/>
  <c r="F1336" i="1"/>
  <c r="F1344" i="1"/>
  <c r="F1352" i="1"/>
  <c r="F1360" i="1"/>
  <c r="F1368" i="1"/>
  <c r="F1376" i="1"/>
  <c r="F1384" i="1"/>
  <c r="F1392" i="1"/>
  <c r="F1400" i="1"/>
  <c r="F1408" i="1"/>
  <c r="F1416" i="1"/>
  <c r="F1424" i="1"/>
  <c r="F1432" i="1"/>
  <c r="F1440" i="1"/>
  <c r="F1448" i="1"/>
  <c r="F1456" i="1"/>
  <c r="F1464" i="1"/>
  <c r="F1472" i="1"/>
  <c r="F1480" i="1"/>
  <c r="F1488" i="1"/>
  <c r="F1496" i="1"/>
  <c r="F557" i="1"/>
  <c r="F685" i="1"/>
  <c r="F813" i="1"/>
  <c r="F877" i="1"/>
  <c r="F1005" i="1"/>
  <c r="F1147" i="1"/>
  <c r="F1163" i="1"/>
  <c r="F1179" i="1"/>
  <c r="F1203" i="1"/>
  <c r="F1219" i="1"/>
  <c r="F1235" i="1"/>
  <c r="F1299" i="1"/>
  <c r="F1339" i="1"/>
  <c r="F1363" i="1"/>
  <c r="F1427" i="1"/>
  <c r="F1483" i="1"/>
  <c r="F354" i="1"/>
  <c r="I354" i="1" s="1"/>
  <c r="K354" i="1" s="1"/>
  <c r="Q354" i="1" s="1"/>
  <c r="F231" i="1"/>
  <c r="G231" i="1" s="1"/>
  <c r="F99" i="1"/>
  <c r="G99" i="1" s="1"/>
  <c r="F353" i="1"/>
  <c r="I353" i="1" s="1"/>
  <c r="K353" i="1" s="1"/>
  <c r="Q353" i="1" s="1"/>
  <c r="F209" i="1"/>
  <c r="I209" i="1" s="1"/>
  <c r="K209" i="1" s="1"/>
  <c r="Q209" i="1" s="1"/>
  <c r="F382" i="1"/>
  <c r="I382" i="1" s="1"/>
  <c r="K382" i="1" s="1"/>
  <c r="Q382" i="1" s="1"/>
  <c r="F240" i="1"/>
  <c r="G240" i="1" s="1"/>
  <c r="F398" i="1"/>
  <c r="I398" i="1" s="1"/>
  <c r="K398" i="1" s="1"/>
  <c r="Q398" i="1" s="1"/>
  <c r="F343" i="1"/>
  <c r="G343" i="1" s="1"/>
  <c r="F320" i="1"/>
  <c r="I320" i="1" s="1"/>
  <c r="K320" i="1" s="1"/>
  <c r="Q320" i="1" s="1"/>
  <c r="F299" i="1"/>
  <c r="I299" i="1" s="1"/>
  <c r="K299" i="1" s="1"/>
  <c r="Q299" i="1" s="1"/>
  <c r="F222" i="1"/>
  <c r="G222" i="1" s="1"/>
  <c r="F165" i="1"/>
  <c r="G165" i="1" s="1"/>
  <c r="F116" i="1"/>
  <c r="I116" i="1" s="1"/>
  <c r="K116" i="1" s="1"/>
  <c r="Q116" i="1" s="1"/>
  <c r="F446" i="1"/>
  <c r="I446" i="1" s="1"/>
  <c r="K446" i="1" s="1"/>
  <c r="Q446" i="1" s="1"/>
  <c r="F411" i="1"/>
  <c r="I411" i="1" s="1"/>
  <c r="K411" i="1" s="1"/>
  <c r="Q411" i="1" s="1"/>
  <c r="F369" i="1"/>
  <c r="I369" i="1" s="1"/>
  <c r="K369" i="1" s="1"/>
  <c r="Q369" i="1" s="1"/>
  <c r="F332" i="1"/>
  <c r="I332" i="1" s="1"/>
  <c r="K332" i="1" s="1"/>
  <c r="Q332" i="1" s="1"/>
  <c r="F283" i="1"/>
  <c r="I283" i="1" s="1"/>
  <c r="K283" i="1" s="1"/>
  <c r="Q283" i="1" s="1"/>
  <c r="F224" i="1"/>
  <c r="G224" i="1" s="1"/>
  <c r="F193" i="1"/>
  <c r="I193" i="1" s="1"/>
  <c r="K193" i="1" s="1"/>
  <c r="Q193" i="1" s="1"/>
  <c r="F100" i="1"/>
  <c r="I100" i="1" s="1"/>
  <c r="K100" i="1" s="1"/>
  <c r="Q100" i="1" s="1"/>
  <c r="F413" i="1"/>
  <c r="G413" i="1" s="1"/>
  <c r="F307" i="1"/>
  <c r="I307" i="1" s="1"/>
  <c r="K307" i="1" s="1"/>
  <c r="Q307" i="1" s="1"/>
  <c r="F206" i="1"/>
  <c r="G206" i="1" s="1"/>
  <c r="F96" i="1"/>
  <c r="G96" i="1" s="1"/>
  <c r="F135" i="1"/>
  <c r="G135" i="1" s="1"/>
  <c r="F428" i="1"/>
  <c r="G428" i="1" s="1"/>
  <c r="F322" i="1"/>
  <c r="I322" i="1" s="1"/>
  <c r="K322" i="1" s="1"/>
  <c r="Q322" i="1" s="1"/>
  <c r="F247" i="1"/>
  <c r="G247" i="1" s="1"/>
  <c r="F171" i="1"/>
  <c r="I171" i="1" s="1"/>
  <c r="K171" i="1" s="1"/>
  <c r="Q171" i="1" s="1"/>
  <c r="F76" i="1"/>
  <c r="G76" i="1" s="1"/>
  <c r="F146" i="1"/>
  <c r="I146" i="1" s="1"/>
  <c r="K146" i="1" s="1"/>
  <c r="Q146" i="1" s="1"/>
  <c r="F79" i="1"/>
  <c r="G79" i="1" s="1"/>
  <c r="F422" i="1"/>
  <c r="G422" i="1" s="1"/>
  <c r="F389" i="1"/>
  <c r="G389" i="1" s="1"/>
  <c r="F349" i="1"/>
  <c r="I349" i="1" s="1"/>
  <c r="K349" i="1" s="1"/>
  <c r="Q349" i="1" s="1"/>
  <c r="F317" i="1"/>
  <c r="I317" i="1" s="1"/>
  <c r="K317" i="1" s="1"/>
  <c r="Q317" i="1" s="1"/>
  <c r="F232" i="1"/>
  <c r="I232" i="1" s="1"/>
  <c r="K232" i="1" s="1"/>
  <c r="Q232" i="1" s="1"/>
  <c r="F220" i="1"/>
  <c r="G220" i="1" s="1"/>
  <c r="F133" i="1"/>
  <c r="G133" i="1" s="1"/>
  <c r="F82" i="1"/>
  <c r="G82" i="1" s="1"/>
  <c r="F403" i="1"/>
  <c r="I403" i="1" s="1"/>
  <c r="K403" i="1" s="1"/>
  <c r="Q403" i="1" s="1"/>
  <c r="F219" i="1"/>
  <c r="G219" i="1" s="1"/>
  <c r="F140" i="1"/>
  <c r="G140" i="1" s="1"/>
  <c r="F177" i="1"/>
  <c r="I177" i="1" s="1"/>
  <c r="K177" i="1" s="1"/>
  <c r="Q177" i="1" s="1"/>
  <c r="F94" i="1"/>
  <c r="G94" i="1" s="1"/>
  <c r="F377" i="1"/>
  <c r="I377" i="1" s="1"/>
  <c r="K377" i="1" s="1"/>
  <c r="Q377" i="1" s="1"/>
  <c r="F289" i="1"/>
  <c r="I289" i="1" s="1"/>
  <c r="K289" i="1" s="1"/>
  <c r="Q289" i="1" s="1"/>
  <c r="F215" i="1"/>
  <c r="G215" i="1" s="1"/>
  <c r="F154" i="1"/>
  <c r="G154" i="1" s="1"/>
  <c r="F110" i="1"/>
  <c r="I110" i="1" s="1"/>
  <c r="K110" i="1" s="1"/>
  <c r="Q110" i="1" s="1"/>
  <c r="F267" i="1"/>
  <c r="G267" i="1" s="1"/>
  <c r="F430" i="1"/>
  <c r="G430" i="1" s="1"/>
  <c r="F268" i="1"/>
  <c r="I268" i="1" s="1"/>
  <c r="K268" i="1" s="1"/>
  <c r="Q268" i="1" s="1"/>
  <c r="F425" i="1"/>
  <c r="G425" i="1" s="1"/>
  <c r="F352" i="1"/>
  <c r="I352" i="1" s="1"/>
  <c r="K352" i="1" s="1"/>
  <c r="Q352" i="1" s="1"/>
  <c r="F334" i="1"/>
  <c r="I334" i="1" s="1"/>
  <c r="K334" i="1" s="1"/>
  <c r="Q334" i="1" s="1"/>
  <c r="F310" i="1"/>
  <c r="I310" i="1" s="1"/>
  <c r="K310" i="1" s="1"/>
  <c r="Q310" i="1" s="1"/>
  <c r="F273" i="1"/>
  <c r="G273" i="1" s="1"/>
  <c r="F111" i="1"/>
  <c r="G111" i="1" s="1"/>
  <c r="F145" i="1"/>
  <c r="G145" i="1" s="1"/>
  <c r="F72" i="1"/>
  <c r="G72" i="1" s="1"/>
  <c r="F421" i="1"/>
  <c r="I421" i="1" s="1"/>
  <c r="K421" i="1" s="1"/>
  <c r="Q421" i="1" s="1"/>
  <c r="F387" i="1"/>
  <c r="I387" i="1" s="1"/>
  <c r="K387" i="1" s="1"/>
  <c r="Q387" i="1" s="1"/>
  <c r="F348" i="1"/>
  <c r="I348" i="1" s="1"/>
  <c r="K348" i="1" s="1"/>
  <c r="Q348" i="1" s="1"/>
  <c r="F316" i="1"/>
  <c r="G316" i="1" s="1"/>
  <c r="F229" i="1"/>
  <c r="G229" i="1" s="1"/>
  <c r="F214" i="1"/>
  <c r="G214" i="1" s="1"/>
  <c r="F132" i="1"/>
  <c r="G132" i="1" s="1"/>
  <c r="F74" i="1"/>
  <c r="G74" i="1" s="1"/>
  <c r="F384" i="1"/>
  <c r="I384" i="1" s="1"/>
  <c r="K384" i="1" s="1"/>
  <c r="Q384" i="1" s="1"/>
  <c r="F213" i="1"/>
  <c r="G213" i="1" s="1"/>
  <c r="F139" i="1"/>
  <c r="G139" i="1" s="1"/>
  <c r="F169" i="1"/>
  <c r="G169" i="1" s="1"/>
  <c r="F78" i="1"/>
  <c r="G78" i="1" s="1"/>
  <c r="F366" i="1"/>
  <c r="G366" i="1" s="1"/>
  <c r="F288" i="1"/>
  <c r="G288" i="1" s="1"/>
  <c r="F199" i="1"/>
  <c r="I199" i="1" s="1"/>
  <c r="K199" i="1" s="1"/>
  <c r="Q199" i="1" s="1"/>
  <c r="F137" i="1"/>
  <c r="G137" i="1" s="1"/>
  <c r="F125" i="1"/>
  <c r="I125" i="1" s="1"/>
  <c r="K125" i="1" s="1"/>
  <c r="Q125" i="1" s="1"/>
  <c r="F200" i="1"/>
  <c r="G200" i="1" s="1"/>
  <c r="F168" i="1"/>
  <c r="G168" i="1" s="1"/>
  <c r="F142" i="1"/>
  <c r="G142" i="1" s="1"/>
  <c r="F104" i="1"/>
  <c r="G104" i="1" s="1"/>
  <c r="F69" i="1"/>
  <c r="G69" i="1" s="1"/>
  <c r="F420" i="1"/>
  <c r="G420" i="1" s="1"/>
  <c r="F376" i="1"/>
  <c r="I376" i="1" s="1"/>
  <c r="K376" i="1" s="1"/>
  <c r="Q376" i="1" s="1"/>
  <c r="F346" i="1"/>
  <c r="I346" i="1" s="1"/>
  <c r="K346" i="1" s="1"/>
  <c r="Q346" i="1" s="1"/>
  <c r="F314" i="1"/>
  <c r="I314" i="1" s="1"/>
  <c r="K314" i="1" s="1"/>
  <c r="Q314" i="1" s="1"/>
  <c r="F282" i="1"/>
  <c r="G282" i="1" s="1"/>
  <c r="F253" i="1"/>
  <c r="G253" i="1" s="1"/>
  <c r="F218" i="1"/>
  <c r="I218" i="1" s="1"/>
  <c r="K218" i="1" s="1"/>
  <c r="Q218" i="1" s="1"/>
  <c r="F195" i="1"/>
  <c r="G195" i="1" s="1"/>
  <c r="F170" i="1"/>
  <c r="I170" i="1" s="1"/>
  <c r="K170" i="1" s="1"/>
  <c r="Q170" i="1" s="1"/>
  <c r="F149" i="1"/>
  <c r="G149" i="1" s="1"/>
  <c r="F97" i="1"/>
  <c r="G97" i="1" s="1"/>
  <c r="F73" i="1"/>
  <c r="I73" i="1" s="1"/>
  <c r="K73" i="1" s="1"/>
  <c r="Q73" i="1" s="1"/>
  <c r="F92" i="1"/>
  <c r="I92" i="1" s="1"/>
  <c r="K92" i="1" s="1"/>
  <c r="Q92" i="1" s="1"/>
  <c r="F414" i="1"/>
  <c r="G414" i="1" s="1"/>
  <c r="F374" i="1"/>
  <c r="G374" i="1" s="1"/>
  <c r="F216" i="1"/>
  <c r="G216" i="1" s="1"/>
  <c r="F186" i="1"/>
  <c r="G186" i="1" s="1"/>
  <c r="F121" i="1"/>
  <c r="G121" i="1" s="1"/>
  <c r="F197" i="1"/>
  <c r="G197" i="1" s="1"/>
  <c r="F161" i="1"/>
  <c r="G161" i="1" s="1"/>
  <c r="F136" i="1"/>
  <c r="G136" i="1" s="1"/>
  <c r="F103" i="1"/>
  <c r="G103" i="1" s="1"/>
  <c r="F448" i="1"/>
  <c r="G448" i="1" s="1"/>
  <c r="F412" i="1"/>
  <c r="I412" i="1" s="1"/>
  <c r="K412" i="1" s="1"/>
  <c r="Q412" i="1" s="1"/>
  <c r="F367" i="1"/>
  <c r="G367" i="1" s="1"/>
  <c r="F339" i="1"/>
  <c r="G339" i="1" s="1"/>
  <c r="F313" i="1"/>
  <c r="I313" i="1" s="1"/>
  <c r="K313" i="1" s="1"/>
  <c r="Q313" i="1" s="1"/>
  <c r="F281" i="1"/>
  <c r="G281" i="1" s="1"/>
  <c r="F252" i="1"/>
  <c r="G252" i="1" s="1"/>
  <c r="F217" i="1"/>
  <c r="G217" i="1" s="1"/>
  <c r="F194" i="1"/>
  <c r="G194" i="1" s="1"/>
  <c r="F167" i="1"/>
  <c r="G167" i="1" s="1"/>
  <c r="F148" i="1"/>
  <c r="I148" i="1" s="1"/>
  <c r="K148" i="1" s="1"/>
  <c r="Q148" i="1" s="1"/>
  <c r="F90" i="1"/>
  <c r="G90" i="1" s="1"/>
  <c r="F68" i="1"/>
  <c r="I68" i="1" s="1"/>
  <c r="K68" i="1" s="1"/>
  <c r="Q68" i="1" s="1"/>
  <c r="F113" i="1"/>
  <c r="I113" i="1" s="1"/>
  <c r="K113" i="1" s="1"/>
  <c r="Q113" i="1" s="1"/>
  <c r="F191" i="1"/>
  <c r="G191" i="1" s="1"/>
  <c r="F157" i="1"/>
  <c r="G157" i="1" s="1"/>
  <c r="F130" i="1"/>
  <c r="G130" i="1" s="1"/>
  <c r="F89" i="1"/>
  <c r="G89" i="1" s="1"/>
  <c r="F442" i="1"/>
  <c r="I442" i="1" s="1"/>
  <c r="K442" i="1" s="1"/>
  <c r="Q442" i="1" s="1"/>
  <c r="F396" i="1"/>
  <c r="G396" i="1" s="1"/>
  <c r="F363" i="1"/>
  <c r="G363" i="1" s="1"/>
  <c r="F331" i="1"/>
  <c r="G331" i="1" s="1"/>
  <c r="F305" i="1"/>
  <c r="G305" i="1" s="1"/>
  <c r="F274" i="1"/>
  <c r="G274" i="1" s="1"/>
  <c r="F246" i="1"/>
  <c r="G246" i="1" s="1"/>
  <c r="F208" i="1"/>
  <c r="I208" i="1" s="1"/>
  <c r="K208" i="1" s="1"/>
  <c r="Q208" i="1" s="1"/>
  <c r="F180" i="1"/>
  <c r="G180" i="1" s="1"/>
  <c r="F163" i="1"/>
  <c r="I163" i="1" s="1"/>
  <c r="K163" i="1" s="1"/>
  <c r="Q163" i="1" s="1"/>
  <c r="F128" i="1"/>
  <c r="I128" i="1" s="1"/>
  <c r="K128" i="1" s="1"/>
  <c r="Q128" i="1" s="1"/>
  <c r="F84" i="1"/>
  <c r="G84" i="1" s="1"/>
  <c r="F109" i="1"/>
  <c r="G109" i="1" s="1"/>
  <c r="F190" i="1"/>
  <c r="I190" i="1" s="1"/>
  <c r="K190" i="1" s="1"/>
  <c r="Q190" i="1" s="1"/>
  <c r="F156" i="1"/>
  <c r="I156" i="1" s="1"/>
  <c r="K156" i="1" s="1"/>
  <c r="Q156" i="1" s="1"/>
  <c r="F118" i="1"/>
  <c r="I118" i="1" s="1"/>
  <c r="K118" i="1" s="1"/>
  <c r="Q118" i="1" s="1"/>
  <c r="F88" i="1"/>
  <c r="G88" i="1" s="1"/>
  <c r="F441" i="1"/>
  <c r="G441" i="1" s="1"/>
  <c r="F388" i="1"/>
  <c r="I388" i="1" s="1"/>
  <c r="K388" i="1" s="1"/>
  <c r="Q388" i="1" s="1"/>
  <c r="F362" i="1"/>
  <c r="G362" i="1" s="1"/>
  <c r="F330" i="1"/>
  <c r="I330" i="1" s="1"/>
  <c r="K330" i="1" s="1"/>
  <c r="Q330" i="1" s="1"/>
  <c r="F295" i="1"/>
  <c r="I295" i="1" s="1"/>
  <c r="K295" i="1" s="1"/>
  <c r="Q295" i="1" s="1"/>
  <c r="F264" i="1"/>
  <c r="I264" i="1" s="1"/>
  <c r="K264" i="1" s="1"/>
  <c r="Q264" i="1" s="1"/>
  <c r="F239" i="1"/>
  <c r="I239" i="1" s="1"/>
  <c r="K239" i="1" s="1"/>
  <c r="Q239" i="1" s="1"/>
  <c r="F204" i="1"/>
  <c r="I204" i="1" s="1"/>
  <c r="K204" i="1" s="1"/>
  <c r="Q204" i="1" s="1"/>
  <c r="F176" i="1"/>
  <c r="G176" i="1" s="1"/>
  <c r="F162" i="1"/>
  <c r="I162" i="1" s="1"/>
  <c r="K162" i="1" s="1"/>
  <c r="Q162" i="1" s="1"/>
  <c r="F127" i="1"/>
  <c r="G127" i="1" s="1"/>
  <c r="F83" i="1"/>
  <c r="I83" i="1" s="1"/>
  <c r="K83" i="1" s="1"/>
  <c r="Q83" i="1" s="1"/>
  <c r="F444" i="1"/>
  <c r="I444" i="1" s="1"/>
  <c r="K444" i="1" s="1"/>
  <c r="Q444" i="1" s="1"/>
  <c r="F407" i="1"/>
  <c r="I407" i="1" s="1"/>
  <c r="K407" i="1" s="1"/>
  <c r="Q407" i="1" s="1"/>
  <c r="F304" i="1"/>
  <c r="G304" i="1" s="1"/>
  <c r="F210" i="1"/>
  <c r="G210" i="1" s="1"/>
  <c r="F138" i="1"/>
  <c r="G138" i="1" s="1"/>
  <c r="F106" i="1"/>
  <c r="G106" i="1" s="1"/>
  <c r="F181" i="1"/>
  <c r="I181" i="1" s="1"/>
  <c r="K181" i="1" s="1"/>
  <c r="Q181" i="1" s="1"/>
  <c r="F151" i="1"/>
  <c r="G151" i="1" s="1"/>
  <c r="F114" i="1"/>
  <c r="G114" i="1" s="1"/>
  <c r="F87" i="1"/>
  <c r="G87" i="1" s="1"/>
  <c r="F436" i="1"/>
  <c r="G436" i="1" s="1"/>
  <c r="F386" i="1"/>
  <c r="I386" i="1" s="1"/>
  <c r="K386" i="1" s="1"/>
  <c r="Q386" i="1" s="1"/>
  <c r="F355" i="1"/>
  <c r="G355" i="1" s="1"/>
  <c r="F323" i="1"/>
  <c r="G323" i="1" s="1"/>
  <c r="F290" i="1"/>
  <c r="G290" i="1" s="1"/>
  <c r="F259" i="1"/>
  <c r="G259" i="1" s="1"/>
  <c r="F238" i="1"/>
  <c r="G238" i="1" s="1"/>
  <c r="F201" i="1"/>
  <c r="G201" i="1" s="1"/>
  <c r="F175" i="1"/>
  <c r="I175" i="1" s="1"/>
  <c r="K175" i="1" s="1"/>
  <c r="Q175" i="1" s="1"/>
  <c r="F159" i="1"/>
  <c r="I159" i="1" s="1"/>
  <c r="K159" i="1" s="1"/>
  <c r="Q159" i="1" s="1"/>
  <c r="F123" i="1"/>
  <c r="G123" i="1" s="1"/>
  <c r="I337" i="1"/>
  <c r="K337" i="1" s="1"/>
  <c r="Q337" i="1" s="1"/>
  <c r="G380" i="1"/>
  <c r="G155" i="1"/>
  <c r="I155" i="1"/>
  <c r="K155" i="1" s="1"/>
  <c r="Q155" i="1" s="1"/>
  <c r="G70" i="1"/>
  <c r="I52" i="1"/>
  <c r="K52" i="1" s="1"/>
  <c r="Q52" i="1" s="1"/>
  <c r="G55" i="1"/>
  <c r="I55" i="1"/>
  <c r="K55" i="1" s="1"/>
  <c r="Q55" i="1" s="1"/>
  <c r="I17" i="1"/>
  <c r="K17" i="1" s="1"/>
  <c r="Q17" i="1" s="1"/>
  <c r="I1498" i="1" l="1"/>
  <c r="K1498" i="1" s="1"/>
  <c r="Q1498" i="1" s="1"/>
  <c r="I1501" i="1"/>
  <c r="K1501" i="1" s="1"/>
  <c r="Q1501" i="1" s="1"/>
  <c r="I1507" i="1"/>
  <c r="K1507" i="1" s="1"/>
  <c r="Q1507" i="1" s="1"/>
  <c r="I1508" i="1"/>
  <c r="K1508" i="1" s="1"/>
  <c r="Q1508" i="1" s="1"/>
  <c r="I1503" i="1"/>
  <c r="K1503" i="1" s="1"/>
  <c r="Q1503" i="1" s="1"/>
  <c r="G32" i="1"/>
  <c r="G340" i="1"/>
  <c r="I1504" i="1"/>
  <c r="K1504" i="1" s="1"/>
  <c r="Q1504" i="1" s="1"/>
  <c r="I1509" i="1"/>
  <c r="K1509" i="1" s="1"/>
  <c r="Q1509" i="1" s="1"/>
  <c r="G49" i="1"/>
  <c r="I270" i="1"/>
  <c r="K270" i="1" s="1"/>
  <c r="Q270" i="1" s="1"/>
  <c r="L17" i="1"/>
  <c r="AC17" i="1" s="1"/>
  <c r="AF17" i="1" s="1"/>
  <c r="L264" i="1"/>
  <c r="AC264" i="1" s="1"/>
  <c r="AF264" i="1" s="1"/>
  <c r="L346" i="1"/>
  <c r="AC346" i="1" s="1"/>
  <c r="AF346" i="1" s="1"/>
  <c r="L352" i="1"/>
  <c r="AC352" i="1" s="1"/>
  <c r="AF352" i="1" s="1"/>
  <c r="L55" i="1"/>
  <c r="L190" i="1"/>
  <c r="AC190" i="1" s="1"/>
  <c r="AF190" i="1" s="1"/>
  <c r="L376" i="1"/>
  <c r="AC376" i="1" s="1"/>
  <c r="AF376" i="1" s="1"/>
  <c r="L421" i="1"/>
  <c r="AC421" i="1" s="1"/>
  <c r="AF421" i="1" s="1"/>
  <c r="L110" i="1"/>
  <c r="AC110" i="1" s="1"/>
  <c r="AF110" i="1" s="1"/>
  <c r="L307" i="1"/>
  <c r="AC307" i="1" s="1"/>
  <c r="AF307" i="1" s="1"/>
  <c r="L353" i="1"/>
  <c r="AC353" i="1" s="1"/>
  <c r="AF353" i="1" s="1"/>
  <c r="L159" i="1"/>
  <c r="AC159" i="1" s="1"/>
  <c r="AF159" i="1" s="1"/>
  <c r="L204" i="1"/>
  <c r="AC204" i="1" s="1"/>
  <c r="AF204" i="1" s="1"/>
  <c r="L442" i="1"/>
  <c r="AC442" i="1" s="1"/>
  <c r="AF442" i="1" s="1"/>
  <c r="L148" i="1"/>
  <c r="AC148" i="1" s="1"/>
  <c r="AF148" i="1" s="1"/>
  <c r="L170" i="1"/>
  <c r="AC170" i="1" s="1"/>
  <c r="AF170" i="1" s="1"/>
  <c r="L310" i="1"/>
  <c r="AC310" i="1" s="1"/>
  <c r="AF310" i="1" s="1"/>
  <c r="L171" i="1"/>
  <c r="AC171" i="1" s="1"/>
  <c r="AF171" i="1" s="1"/>
  <c r="L175" i="1"/>
  <c r="AC175" i="1" s="1"/>
  <c r="AF175" i="1" s="1"/>
  <c r="L181" i="1"/>
  <c r="AC181" i="1" s="1"/>
  <c r="AF181" i="1" s="1"/>
  <c r="L239" i="1"/>
  <c r="AC239" i="1" s="1"/>
  <c r="AF239" i="1" s="1"/>
  <c r="L118" i="1"/>
  <c r="AC118" i="1" s="1"/>
  <c r="AF118" i="1" s="1"/>
  <c r="L208" i="1"/>
  <c r="AC208" i="1" s="1"/>
  <c r="AF208" i="1" s="1"/>
  <c r="L113" i="1"/>
  <c r="AC113" i="1" s="1"/>
  <c r="AF113" i="1" s="1"/>
  <c r="L412" i="1"/>
  <c r="AC412" i="1" s="1"/>
  <c r="AF412" i="1" s="1"/>
  <c r="L73" i="1"/>
  <c r="AC73" i="1" s="1"/>
  <c r="AF73" i="1" s="1"/>
  <c r="L314" i="1"/>
  <c r="AC314" i="1" s="1"/>
  <c r="AF314" i="1" s="1"/>
  <c r="L348" i="1"/>
  <c r="AC348" i="1" s="1"/>
  <c r="AF348" i="1" s="1"/>
  <c r="L334" i="1"/>
  <c r="AC334" i="1" s="1"/>
  <c r="AF334" i="1" s="1"/>
  <c r="L177" i="1"/>
  <c r="AC177" i="1" s="1"/>
  <c r="AF177" i="1" s="1"/>
  <c r="L317" i="1"/>
  <c r="AC317" i="1" s="1"/>
  <c r="AF317" i="1" s="1"/>
  <c r="L100" i="1"/>
  <c r="AC100" i="1" s="1"/>
  <c r="AF100" i="1" s="1"/>
  <c r="L332" i="1"/>
  <c r="AC332" i="1" s="1"/>
  <c r="AF332" i="1" s="1"/>
  <c r="L116" i="1"/>
  <c r="AC116" i="1" s="1"/>
  <c r="AF116" i="1" s="1"/>
  <c r="L320" i="1"/>
  <c r="AC320" i="1" s="1"/>
  <c r="AF320" i="1" s="1"/>
  <c r="L382" i="1"/>
  <c r="AC382" i="1" s="1"/>
  <c r="AF382" i="1" s="1"/>
  <c r="L308" i="1"/>
  <c r="AC308" i="1" s="1"/>
  <c r="AF308" i="1" s="1"/>
  <c r="L275" i="1"/>
  <c r="AC275" i="1" s="1"/>
  <c r="AF275" i="1" s="1"/>
  <c r="L431" i="1"/>
  <c r="AC431" i="1" s="1"/>
  <c r="AF431" i="1" s="1"/>
  <c r="L230" i="1"/>
  <c r="AC230" i="1" s="1"/>
  <c r="AF230" i="1" s="1"/>
  <c r="L410" i="1"/>
  <c r="AC410" i="1" s="1"/>
  <c r="AF410" i="1" s="1"/>
  <c r="L212" i="1"/>
  <c r="AC212" i="1" s="1"/>
  <c r="AF212" i="1" s="1"/>
  <c r="L325" i="1"/>
  <c r="AC325" i="1" s="1"/>
  <c r="AF325" i="1" s="1"/>
  <c r="L255" i="1"/>
  <c r="AC255" i="1" s="1"/>
  <c r="AF255" i="1" s="1"/>
  <c r="L152" i="1"/>
  <c r="AC152" i="1" s="1"/>
  <c r="AF152" i="1" s="1"/>
  <c r="L28" i="1"/>
  <c r="AC28" i="1" s="1"/>
  <c r="AF28" i="1" s="1"/>
  <c r="L333" i="1"/>
  <c r="AC333" i="1" s="1"/>
  <c r="AF333" i="1" s="1"/>
  <c r="L277" i="1"/>
  <c r="AC277" i="1" s="1"/>
  <c r="AF277" i="1" s="1"/>
  <c r="L164" i="1"/>
  <c r="AC164" i="1" s="1"/>
  <c r="AF164" i="1" s="1"/>
  <c r="L279" i="1"/>
  <c r="AC279" i="1" s="1"/>
  <c r="AF279" i="1" s="1"/>
  <c r="L426" i="1"/>
  <c r="AC426" i="1" s="1"/>
  <c r="AF426" i="1" s="1"/>
  <c r="L312" i="1"/>
  <c r="AC312" i="1" s="1"/>
  <c r="AF312" i="1" s="1"/>
  <c r="L85" i="1"/>
  <c r="AC85" i="1" s="1"/>
  <c r="AF85" i="1" s="1"/>
  <c r="L378" i="1"/>
  <c r="AC378" i="1" s="1"/>
  <c r="AF378" i="1" s="1"/>
  <c r="L45" i="1"/>
  <c r="AC45" i="1" s="1"/>
  <c r="AF45" i="1" s="1"/>
  <c r="L350" i="1"/>
  <c r="AC350" i="1" s="1"/>
  <c r="AF350" i="1" s="1"/>
  <c r="L18" i="1"/>
  <c r="AC18" i="1" s="1"/>
  <c r="AF18" i="1" s="1"/>
  <c r="L43" i="1"/>
  <c r="AC43" i="1" s="1"/>
  <c r="AF43" i="1" s="1"/>
  <c r="L361" i="1"/>
  <c r="AC361" i="1" s="1"/>
  <c r="AF361" i="1" s="1"/>
  <c r="L42" i="1"/>
  <c r="AC42" i="1" s="1"/>
  <c r="AF42" i="1" s="1"/>
  <c r="L235" i="1"/>
  <c r="AC235" i="1" s="1"/>
  <c r="AF235" i="1" s="1"/>
  <c r="L31" i="1"/>
  <c r="AC31" i="1" s="1"/>
  <c r="AF31" i="1" s="1"/>
  <c r="L22" i="1"/>
  <c r="AC22" i="1" s="1"/>
  <c r="AF22" i="1" s="1"/>
  <c r="L1510" i="1"/>
  <c r="L155" i="1"/>
  <c r="AC155" i="1" s="1"/>
  <c r="AF155" i="1" s="1"/>
  <c r="L128" i="1"/>
  <c r="AC128" i="1" s="1"/>
  <c r="AF128" i="1" s="1"/>
  <c r="L289" i="1"/>
  <c r="AC289" i="1" s="1"/>
  <c r="AF289" i="1" s="1"/>
  <c r="L349" i="1"/>
  <c r="AC349" i="1" s="1"/>
  <c r="AF349" i="1" s="1"/>
  <c r="L146" i="1"/>
  <c r="AC146" i="1" s="1"/>
  <c r="AF146" i="1" s="1"/>
  <c r="L322" i="1"/>
  <c r="AC322" i="1" s="1"/>
  <c r="AF322" i="1" s="1"/>
  <c r="L193" i="1"/>
  <c r="AC193" i="1" s="1"/>
  <c r="AF193" i="1" s="1"/>
  <c r="L369" i="1"/>
  <c r="AC369" i="1" s="1"/>
  <c r="AF369" i="1" s="1"/>
  <c r="L209" i="1"/>
  <c r="AC209" i="1" s="1"/>
  <c r="AF209" i="1" s="1"/>
  <c r="L354" i="1"/>
  <c r="AC354" i="1" s="1"/>
  <c r="AF354" i="1" s="1"/>
  <c r="L409" i="1"/>
  <c r="AC409" i="1" s="1"/>
  <c r="AF409" i="1" s="1"/>
  <c r="L300" i="1"/>
  <c r="L423" i="1"/>
  <c r="AC423" i="1" s="1"/>
  <c r="AF423" i="1" s="1"/>
  <c r="L406" i="1"/>
  <c r="AC406" i="1" s="1"/>
  <c r="AF406" i="1" s="1"/>
  <c r="L321" i="1"/>
  <c r="AC321" i="1" s="1"/>
  <c r="AF321" i="1" s="1"/>
  <c r="L435" i="1"/>
  <c r="AC435" i="1" s="1"/>
  <c r="AF435" i="1" s="1"/>
  <c r="L131" i="1"/>
  <c r="AC131" i="1" s="1"/>
  <c r="AF131" i="1" s="1"/>
  <c r="L445" i="1"/>
  <c r="AC445" i="1" s="1"/>
  <c r="AF445" i="1" s="1"/>
  <c r="L71" i="1"/>
  <c r="AC71" i="1" s="1"/>
  <c r="AF71" i="1" s="1"/>
  <c r="L344" i="1"/>
  <c r="AC344" i="1" s="1"/>
  <c r="AF344" i="1" s="1"/>
  <c r="L380" i="1"/>
  <c r="AC380" i="1" s="1"/>
  <c r="AF380" i="1" s="1"/>
  <c r="L248" i="1"/>
  <c r="AC248" i="1" s="1"/>
  <c r="AF248" i="1" s="1"/>
  <c r="L379" i="1"/>
  <c r="AC379" i="1" s="1"/>
  <c r="AF379" i="1" s="1"/>
  <c r="L303" i="1"/>
  <c r="AC303" i="1" s="1"/>
  <c r="AF303" i="1" s="1"/>
  <c r="L70" i="1"/>
  <c r="AC70" i="1" s="1"/>
  <c r="AF70" i="1" s="1"/>
  <c r="L345" i="1"/>
  <c r="AC345" i="1" s="1"/>
  <c r="AF345" i="1" s="1"/>
  <c r="L383" i="1"/>
  <c r="AC383" i="1" s="1"/>
  <c r="AF383" i="1" s="1"/>
  <c r="L105" i="1"/>
  <c r="AC105" i="1" s="1"/>
  <c r="AF105" i="1" s="1"/>
  <c r="L357" i="1"/>
  <c r="AC357" i="1" s="1"/>
  <c r="AF357" i="1" s="1"/>
  <c r="L393" i="1"/>
  <c r="AC393" i="1" s="1"/>
  <c r="AF393" i="1" s="1"/>
  <c r="L166" i="1"/>
  <c r="AC166" i="1" s="1"/>
  <c r="AF166" i="1" s="1"/>
  <c r="L368" i="1"/>
  <c r="AC368" i="1" s="1"/>
  <c r="AF368" i="1" s="1"/>
  <c r="L395" i="1"/>
  <c r="AC395" i="1" s="1"/>
  <c r="AF395" i="1" s="1"/>
  <c r="L256" i="1"/>
  <c r="AC256" i="1" s="1"/>
  <c r="AF256" i="1" s="1"/>
  <c r="L401" i="1"/>
  <c r="AC401" i="1" s="1"/>
  <c r="AF401" i="1" s="1"/>
  <c r="L451" i="1"/>
  <c r="AC451" i="1" s="1"/>
  <c r="AF451" i="1" s="1"/>
  <c r="L91" i="1"/>
  <c r="AC91" i="1" s="1"/>
  <c r="AF91" i="1" s="1"/>
  <c r="L95" i="1"/>
  <c r="AC95" i="1" s="1"/>
  <c r="AF95" i="1" s="1"/>
  <c r="L315" i="1"/>
  <c r="AC315" i="1" s="1"/>
  <c r="AF315" i="1" s="1"/>
  <c r="L419" i="1"/>
  <c r="AC419" i="1" s="1"/>
  <c r="AF419" i="1" s="1"/>
  <c r="L341" i="1"/>
  <c r="AC341" i="1" s="1"/>
  <c r="AF341" i="1" s="1"/>
  <c r="L56" i="1"/>
  <c r="AC56" i="1" s="1"/>
  <c r="AF56" i="1" s="1"/>
  <c r="L44" i="1"/>
  <c r="AC44" i="1" s="1"/>
  <c r="AF44" i="1" s="1"/>
  <c r="L35" i="1"/>
  <c r="AC35" i="1" s="1"/>
  <c r="AF35" i="1" s="1"/>
  <c r="L57" i="1"/>
  <c r="AC57" i="1" s="1"/>
  <c r="AF57" i="1" s="1"/>
  <c r="L415" i="1"/>
  <c r="AC415" i="1" s="1"/>
  <c r="AF415" i="1" s="1"/>
  <c r="L33" i="1"/>
  <c r="AC33" i="1" s="1"/>
  <c r="AF33" i="1" s="1"/>
  <c r="L52" i="1"/>
  <c r="AC52" i="1" s="1"/>
  <c r="AF52" i="1" s="1"/>
  <c r="L162" i="1"/>
  <c r="AC162" i="1" s="1"/>
  <c r="AF162" i="1" s="1"/>
  <c r="L156" i="1"/>
  <c r="AC156" i="1" s="1"/>
  <c r="AF156" i="1" s="1"/>
  <c r="L68" i="1"/>
  <c r="AC68" i="1" s="1"/>
  <c r="AF68" i="1" s="1"/>
  <c r="L125" i="1"/>
  <c r="AC125" i="1" s="1"/>
  <c r="AF125" i="1" s="1"/>
  <c r="L444" i="1"/>
  <c r="AC444" i="1" s="1"/>
  <c r="AF444" i="1" s="1"/>
  <c r="L384" i="1"/>
  <c r="AC384" i="1" s="1"/>
  <c r="AF384" i="1" s="1"/>
  <c r="L377" i="1"/>
  <c r="AC377" i="1" s="1"/>
  <c r="AF377" i="1" s="1"/>
  <c r="L404" i="1"/>
  <c r="AC404" i="1" s="1"/>
  <c r="AF404" i="1" s="1"/>
  <c r="L102" i="1"/>
  <c r="AC102" i="1" s="1"/>
  <c r="AF102" i="1" s="1"/>
  <c r="L328" i="1"/>
  <c r="AC328" i="1" s="1"/>
  <c r="AF328" i="1" s="1"/>
  <c r="L329" i="1"/>
  <c r="AC329" i="1" s="1"/>
  <c r="AF329" i="1" s="1"/>
  <c r="L11" i="1"/>
  <c r="AC11" i="1" s="1"/>
  <c r="AF11" i="1" s="1"/>
  <c r="L225" i="1"/>
  <c r="AC225" i="1" s="1"/>
  <c r="AF225" i="1" s="1"/>
  <c r="L449" i="1"/>
  <c r="AC449" i="1" s="1"/>
  <c r="AF449" i="1" s="1"/>
  <c r="L336" i="1"/>
  <c r="AC336" i="1" s="1"/>
  <c r="AF336" i="1" s="1"/>
  <c r="L373" i="1"/>
  <c r="AC373" i="1" s="1"/>
  <c r="AF373" i="1" s="1"/>
  <c r="L187" i="1"/>
  <c r="AC187" i="1" s="1"/>
  <c r="AF187" i="1" s="1"/>
  <c r="L227" i="1"/>
  <c r="AC227" i="1" s="1"/>
  <c r="AF227" i="1" s="1"/>
  <c r="L271" i="1"/>
  <c r="AC271" i="1" s="1"/>
  <c r="AF271" i="1" s="1"/>
  <c r="L143" i="1"/>
  <c r="AC143" i="1" s="1"/>
  <c r="AF143" i="1" s="1"/>
  <c r="L119" i="1"/>
  <c r="AC119" i="1" s="1"/>
  <c r="AF119" i="1" s="1"/>
  <c r="L390" i="1"/>
  <c r="AC390" i="1" s="1"/>
  <c r="AF390" i="1" s="1"/>
  <c r="L364" i="1"/>
  <c r="AC364" i="1" s="1"/>
  <c r="AF364" i="1" s="1"/>
  <c r="L285" i="1"/>
  <c r="AC285" i="1" s="1"/>
  <c r="AF285" i="1" s="1"/>
  <c r="L9" i="1"/>
  <c r="AC9" i="1" s="1"/>
  <c r="AF9" i="1" s="1"/>
  <c r="L29" i="1"/>
  <c r="AC29" i="1" s="1"/>
  <c r="AF29" i="1" s="1"/>
  <c r="L14" i="1"/>
  <c r="AC14" i="1" s="1"/>
  <c r="AF14" i="1" s="1"/>
  <c r="L48" i="1"/>
  <c r="AC48" i="1" s="1"/>
  <c r="AF48" i="1" s="1"/>
  <c r="L39" i="1"/>
  <c r="AC39" i="1" s="1"/>
  <c r="AF39" i="1" s="1"/>
  <c r="L53" i="1"/>
  <c r="AC53" i="1" s="1"/>
  <c r="AF53" i="1" s="1"/>
  <c r="L24" i="1"/>
  <c r="AC24" i="1" s="1"/>
  <c r="AF24" i="1" s="1"/>
  <c r="L64" i="1"/>
  <c r="AC64" i="1" s="1"/>
  <c r="AF64" i="1" s="1"/>
  <c r="L47" i="1"/>
  <c r="AC47" i="1" s="1"/>
  <c r="AF47" i="1" s="1"/>
  <c r="L337" i="1"/>
  <c r="AC337" i="1" s="1"/>
  <c r="AF337" i="1" s="1"/>
  <c r="L407" i="1"/>
  <c r="AC407" i="1" s="1"/>
  <c r="AF407" i="1" s="1"/>
  <c r="L388" i="1"/>
  <c r="AC388" i="1" s="1"/>
  <c r="AF388" i="1" s="1"/>
  <c r="L313" i="1"/>
  <c r="AC313" i="1" s="1"/>
  <c r="AF313" i="1" s="1"/>
  <c r="L218" i="1"/>
  <c r="AC218" i="1" s="1"/>
  <c r="AF218" i="1" s="1"/>
  <c r="L387" i="1"/>
  <c r="AC387" i="1" s="1"/>
  <c r="AF387" i="1" s="1"/>
  <c r="L295" i="1"/>
  <c r="AC295" i="1" s="1"/>
  <c r="AF295" i="1" s="1"/>
  <c r="L163" i="1"/>
  <c r="AC163" i="1" s="1"/>
  <c r="AF163" i="1" s="1"/>
  <c r="L411" i="1"/>
  <c r="AC411" i="1" s="1"/>
  <c r="AF411" i="1" s="1"/>
  <c r="L398" i="1"/>
  <c r="AC398" i="1" s="1"/>
  <c r="AF398" i="1" s="1"/>
  <c r="L386" i="1"/>
  <c r="AC386" i="1" s="1"/>
  <c r="AF386" i="1" s="1"/>
  <c r="L83" i="1"/>
  <c r="AC83" i="1" s="1"/>
  <c r="AF83" i="1" s="1"/>
  <c r="L330" i="1"/>
  <c r="AC330" i="1" s="1"/>
  <c r="AF330" i="1" s="1"/>
  <c r="L92" i="1"/>
  <c r="AC92" i="1" s="1"/>
  <c r="AF92" i="1" s="1"/>
  <c r="L199" i="1"/>
  <c r="AC199" i="1" s="1"/>
  <c r="AF199" i="1" s="1"/>
  <c r="L268" i="1"/>
  <c r="AC268" i="1" s="1"/>
  <c r="AF268" i="1" s="1"/>
  <c r="L403" i="1"/>
  <c r="AC403" i="1" s="1"/>
  <c r="AF403" i="1" s="1"/>
  <c r="L232" i="1"/>
  <c r="AC232" i="1" s="1"/>
  <c r="AF232" i="1" s="1"/>
  <c r="L283" i="1"/>
  <c r="AC283" i="1" s="1"/>
  <c r="AF283" i="1" s="1"/>
  <c r="L446" i="1"/>
  <c r="AC446" i="1" s="1"/>
  <c r="AF446" i="1" s="1"/>
  <c r="L299" i="1"/>
  <c r="AC299" i="1" s="1"/>
  <c r="AF299" i="1" s="1"/>
  <c r="L338" i="1"/>
  <c r="AC338" i="1" s="1"/>
  <c r="AF338" i="1" s="1"/>
  <c r="L120" i="1"/>
  <c r="AC120" i="1" s="1"/>
  <c r="AF120" i="1" s="1"/>
  <c r="L391" i="1"/>
  <c r="AC391" i="1" s="1"/>
  <c r="AF391" i="1" s="1"/>
  <c r="L20" i="1"/>
  <c r="AC20" i="1" s="1"/>
  <c r="AF20" i="1" s="1"/>
  <c r="L249" i="1"/>
  <c r="AC249" i="1" s="1"/>
  <c r="AF249" i="1" s="1"/>
  <c r="L340" i="1"/>
  <c r="AC340" i="1" s="1"/>
  <c r="AF340" i="1" s="1"/>
  <c r="L272" i="1"/>
  <c r="AC272" i="1" s="1"/>
  <c r="AF272" i="1" s="1"/>
  <c r="L356" i="1"/>
  <c r="AC356" i="1" s="1"/>
  <c r="AF356" i="1" s="1"/>
  <c r="L399" i="1"/>
  <c r="AC399" i="1" s="1"/>
  <c r="AF399" i="1" s="1"/>
  <c r="L342" i="1"/>
  <c r="AC342" i="1" s="1"/>
  <c r="AF342" i="1" s="1"/>
  <c r="L365" i="1"/>
  <c r="AC365" i="1" s="1"/>
  <c r="AF365" i="1" s="1"/>
  <c r="L360" i="1"/>
  <c r="AC360" i="1" s="1"/>
  <c r="AF360" i="1" s="1"/>
  <c r="L117" i="1"/>
  <c r="AC117" i="1" s="1"/>
  <c r="AF117" i="1" s="1"/>
  <c r="L188" i="1"/>
  <c r="AC188" i="1" s="1"/>
  <c r="AF188" i="1" s="1"/>
  <c r="L86" i="1"/>
  <c r="AC86" i="1" s="1"/>
  <c r="AF86" i="1" s="1"/>
  <c r="L427" i="1"/>
  <c r="AC427" i="1" s="1"/>
  <c r="AF427" i="1" s="1"/>
  <c r="L297" i="1"/>
  <c r="AC297" i="1" s="1"/>
  <c r="AF297" i="1" s="1"/>
  <c r="L237" i="1"/>
  <c r="AC237" i="1" s="1"/>
  <c r="AF237" i="1" s="1"/>
  <c r="L287" i="1"/>
  <c r="AC287" i="1" s="1"/>
  <c r="AF287" i="1" s="1"/>
  <c r="L41" i="1"/>
  <c r="AC41" i="1" s="1"/>
  <c r="AF41" i="1" s="1"/>
  <c r="L32" i="1"/>
  <c r="AC32" i="1" s="1"/>
  <c r="AF32" i="1" s="1"/>
  <c r="L61" i="1"/>
  <c r="AC61" i="1" s="1"/>
  <c r="AF61" i="1" s="1"/>
  <c r="L46" i="1"/>
  <c r="AC46" i="1" s="1"/>
  <c r="AF46" i="1" s="1"/>
  <c r="L49" i="1"/>
  <c r="AC49" i="1" s="1"/>
  <c r="AF49" i="1" s="1"/>
  <c r="L26" i="1"/>
  <c r="AC26" i="1" s="1"/>
  <c r="AF26" i="1" s="1"/>
  <c r="L67" i="1"/>
  <c r="AC67" i="1" s="1"/>
  <c r="AF67" i="1" s="1"/>
  <c r="L60" i="1"/>
  <c r="AC60" i="1" s="1"/>
  <c r="AF60" i="1" s="1"/>
  <c r="L50" i="1"/>
  <c r="AC50" i="1" s="1"/>
  <c r="AF50" i="1" s="1"/>
  <c r="L37" i="1"/>
  <c r="AC37" i="1" s="1"/>
  <c r="AF37" i="1" s="1"/>
  <c r="L1507" i="1"/>
  <c r="G44" i="1"/>
  <c r="G379" i="1"/>
  <c r="I63" i="1"/>
  <c r="K63" i="1" s="1"/>
  <c r="Q63" i="1" s="1"/>
  <c r="I296" i="1"/>
  <c r="K296" i="1" s="1"/>
  <c r="Q296" i="1" s="1"/>
  <c r="G341" i="1"/>
  <c r="I302" i="1"/>
  <c r="K302" i="1" s="1"/>
  <c r="Q302" i="1" s="1"/>
  <c r="G47" i="1"/>
  <c r="I202" i="1"/>
  <c r="K202" i="1" s="1"/>
  <c r="Q202" i="1" s="1"/>
  <c r="G187" i="1"/>
  <c r="G29" i="1"/>
  <c r="G227" i="1"/>
  <c r="I179" i="1"/>
  <c r="K179" i="1" s="1"/>
  <c r="Q179" i="1" s="1"/>
  <c r="G225" i="1"/>
  <c r="I251" i="1"/>
  <c r="K251" i="1" s="1"/>
  <c r="Q251" i="1" s="1"/>
  <c r="G390" i="1"/>
  <c r="G119" i="1"/>
  <c r="G285" i="1"/>
  <c r="G48" i="1"/>
  <c r="I23" i="1"/>
  <c r="K23" i="1" s="1"/>
  <c r="Q23" i="1" s="1"/>
  <c r="G11" i="1"/>
  <c r="I38" i="1"/>
  <c r="K38" i="1" s="1"/>
  <c r="Q38" i="1" s="1"/>
  <c r="G336" i="1"/>
  <c r="G143" i="1"/>
  <c r="G404" i="1"/>
  <c r="I326" i="1"/>
  <c r="K326" i="1" s="1"/>
  <c r="Q326" i="1" s="1"/>
  <c r="G56" i="1"/>
  <c r="I34" i="1"/>
  <c r="K34" i="1" s="1"/>
  <c r="Q34" i="1" s="1"/>
  <c r="G33" i="1"/>
  <c r="I269" i="1"/>
  <c r="K269" i="1" s="1"/>
  <c r="Q269" i="1" s="1"/>
  <c r="G315" i="1"/>
  <c r="G368" i="1"/>
  <c r="I185" i="1"/>
  <c r="K185" i="1" s="1"/>
  <c r="Q185" i="1" s="1"/>
  <c r="G451" i="1"/>
  <c r="I13" i="1"/>
  <c r="K13" i="1" s="1"/>
  <c r="Q13" i="1" s="1"/>
  <c r="G57" i="1"/>
  <c r="G256" i="1"/>
  <c r="I228" i="1"/>
  <c r="K228" i="1" s="1"/>
  <c r="Q228" i="1" s="1"/>
  <c r="G345" i="1"/>
  <c r="G26" i="1"/>
  <c r="I129" i="1"/>
  <c r="K129" i="1" s="1"/>
  <c r="Q129" i="1" s="1"/>
  <c r="I21" i="1"/>
  <c r="K21" i="1" s="1"/>
  <c r="Q21" i="1" s="1"/>
  <c r="G86" i="1"/>
  <c r="I36" i="1"/>
  <c r="K36" i="1" s="1"/>
  <c r="Q36" i="1" s="1"/>
  <c r="G60" i="1"/>
  <c r="G50" i="1"/>
  <c r="G37" i="1"/>
  <c r="G46" i="1"/>
  <c r="I58" i="1"/>
  <c r="K58" i="1" s="1"/>
  <c r="Q58" i="1" s="1"/>
  <c r="G120" i="1"/>
  <c r="G287" i="1"/>
  <c r="G360" i="1"/>
  <c r="I291" i="1"/>
  <c r="K291" i="1" s="1"/>
  <c r="Q291" i="1" s="1"/>
  <c r="I1499" i="1"/>
  <c r="K1499" i="1" s="1"/>
  <c r="Q1499" i="1" s="1"/>
  <c r="G272" i="1"/>
  <c r="G20" i="1"/>
  <c r="I1511" i="1"/>
  <c r="K1511" i="1" s="1"/>
  <c r="Q1511" i="1" s="1"/>
  <c r="I16" i="1"/>
  <c r="K16" i="1" s="1"/>
  <c r="Q16" i="1" s="1"/>
  <c r="G64" i="1"/>
  <c r="I54" i="1"/>
  <c r="K54" i="1" s="1"/>
  <c r="Q54" i="1" s="1"/>
  <c r="I424" i="1"/>
  <c r="K424" i="1" s="1"/>
  <c r="Q424" i="1" s="1"/>
  <c r="I126" i="1"/>
  <c r="K126" i="1" s="1"/>
  <c r="Q126" i="1" s="1"/>
  <c r="I245" i="1"/>
  <c r="K245" i="1" s="1"/>
  <c r="Q245" i="1" s="1"/>
  <c r="I286" i="1"/>
  <c r="K286" i="1" s="1"/>
  <c r="Q286" i="1" s="1"/>
  <c r="I172" i="1"/>
  <c r="K172" i="1" s="1"/>
  <c r="Q172" i="1" s="1"/>
  <c r="I438" i="1"/>
  <c r="K438" i="1" s="1"/>
  <c r="Q438" i="1" s="1"/>
  <c r="I1505" i="1"/>
  <c r="K1505" i="1" s="1"/>
  <c r="Q1505" i="1" s="1"/>
  <c r="I1502" i="1"/>
  <c r="K1502" i="1" s="1"/>
  <c r="Q1502" i="1" s="1"/>
  <c r="I7" i="1"/>
  <c r="K7" i="1" s="1"/>
  <c r="Q7" i="1" s="1"/>
  <c r="G39" i="1"/>
  <c r="G53" i="1"/>
  <c r="I173" i="1"/>
  <c r="K173" i="1" s="1"/>
  <c r="Q173" i="1" s="1"/>
  <c r="G329" i="1"/>
  <c r="I122" i="1"/>
  <c r="K122" i="1" s="1"/>
  <c r="Q122" i="1" s="1"/>
  <c r="I397" i="1"/>
  <c r="K397" i="1" s="1"/>
  <c r="Q397" i="1" s="1"/>
  <c r="I244" i="1"/>
  <c r="K244" i="1" s="1"/>
  <c r="Q244" i="1" s="1"/>
  <c r="I263" i="1"/>
  <c r="K263" i="1" s="1"/>
  <c r="Q263" i="1" s="1"/>
  <c r="I178" i="1"/>
  <c r="K178" i="1" s="1"/>
  <c r="Q178" i="1" s="1"/>
  <c r="I1506" i="1"/>
  <c r="K1506" i="1" s="1"/>
  <c r="Q1506" i="1" s="1"/>
  <c r="I1500" i="1"/>
  <c r="K1500" i="1" s="1"/>
  <c r="Q1500" i="1" s="1"/>
  <c r="G393" i="1"/>
  <c r="G423" i="1"/>
  <c r="G105" i="1"/>
  <c r="I301" i="1"/>
  <c r="K301" i="1" s="1"/>
  <c r="Q301" i="1" s="1"/>
  <c r="G279" i="1"/>
  <c r="G131" i="1"/>
  <c r="I5" i="1"/>
  <c r="K5" i="1" s="1"/>
  <c r="Q5" i="1" s="1"/>
  <c r="G22" i="1"/>
  <c r="G31" i="1"/>
  <c r="I27" i="1"/>
  <c r="K27" i="1" s="1"/>
  <c r="Q27" i="1" s="1"/>
  <c r="I221" i="1"/>
  <c r="K221" i="1" s="1"/>
  <c r="Q221" i="1" s="1"/>
  <c r="I440" i="1"/>
  <c r="K440" i="1" s="1"/>
  <c r="Q440" i="1" s="1"/>
  <c r="G312" i="1"/>
  <c r="G18" i="1"/>
  <c r="G43" i="1"/>
  <c r="I66" i="1"/>
  <c r="K66" i="1" s="1"/>
  <c r="Q66" i="1" s="1"/>
  <c r="G45" i="1"/>
  <c r="I439" i="1"/>
  <c r="K439" i="1" s="1"/>
  <c r="Q439" i="1" s="1"/>
  <c r="I351" i="1"/>
  <c r="K351" i="1" s="1"/>
  <c r="Q351" i="1" s="1"/>
  <c r="I433" i="1"/>
  <c r="K433" i="1" s="1"/>
  <c r="Q433" i="1" s="1"/>
  <c r="G378" i="1"/>
  <c r="G42" i="1"/>
  <c r="I250" i="1"/>
  <c r="K250" i="1" s="1"/>
  <c r="Q250" i="1" s="1"/>
  <c r="G410" i="1"/>
  <c r="I134" i="1"/>
  <c r="K134" i="1" s="1"/>
  <c r="Q134" i="1" s="1"/>
  <c r="G426" i="1"/>
  <c r="I198" i="1"/>
  <c r="K198" i="1" s="1"/>
  <c r="Q198" i="1" s="1"/>
  <c r="I306" i="1"/>
  <c r="K306" i="1" s="1"/>
  <c r="Q306" i="1" s="1"/>
  <c r="I372" i="1"/>
  <c r="K372" i="1" s="1"/>
  <c r="Q372" i="1" s="1"/>
  <c r="I266" i="1"/>
  <c r="K266" i="1" s="1"/>
  <c r="Q266" i="1" s="1"/>
  <c r="G364" i="1"/>
  <c r="I40" i="1"/>
  <c r="K40" i="1" s="1"/>
  <c r="Q40" i="1" s="1"/>
  <c r="I51" i="1"/>
  <c r="K51" i="1" s="1"/>
  <c r="Q51" i="1" s="1"/>
  <c r="I59" i="1"/>
  <c r="K59" i="1" s="1"/>
  <c r="Q59" i="1" s="1"/>
  <c r="I8" i="1"/>
  <c r="K8" i="1" s="1"/>
  <c r="Q8" i="1" s="1"/>
  <c r="G382" i="1"/>
  <c r="G14" i="1"/>
  <c r="I429" i="1"/>
  <c r="K429" i="1" s="1"/>
  <c r="Q429" i="1" s="1"/>
  <c r="I93" i="1"/>
  <c r="K93" i="1" s="1"/>
  <c r="Q93" i="1" s="1"/>
  <c r="I112" i="1"/>
  <c r="K112" i="1" s="1"/>
  <c r="Q112" i="1" s="1"/>
  <c r="I25" i="1"/>
  <c r="K25" i="1" s="1"/>
  <c r="Q25" i="1" s="1"/>
  <c r="I30" i="1"/>
  <c r="K30" i="1" s="1"/>
  <c r="Q30" i="1" s="1"/>
  <c r="G9" i="1"/>
  <c r="G271" i="1"/>
  <c r="G24" i="1"/>
  <c r="I80" i="1"/>
  <c r="K80" i="1" s="1"/>
  <c r="Q80" i="1" s="1"/>
  <c r="I233" i="1"/>
  <c r="K233" i="1" s="1"/>
  <c r="Q233" i="1" s="1"/>
  <c r="I174" i="1"/>
  <c r="K174" i="1" s="1"/>
  <c r="Q174" i="1" s="1"/>
  <c r="G102" i="1"/>
  <c r="G300" i="1"/>
  <c r="G357" i="1"/>
  <c r="I65" i="1"/>
  <c r="K65" i="1" s="1"/>
  <c r="Q65" i="1" s="1"/>
  <c r="G401" i="1"/>
  <c r="G116" i="1"/>
  <c r="G308" i="1"/>
  <c r="G212" i="1"/>
  <c r="G431" i="1"/>
  <c r="G28" i="1"/>
  <c r="G406" i="1"/>
  <c r="I242" i="1"/>
  <c r="K242" i="1" s="1"/>
  <c r="Q242" i="1" s="1"/>
  <c r="I265" i="1"/>
  <c r="K265" i="1" s="1"/>
  <c r="Q265" i="1" s="1"/>
  <c r="G277" i="1"/>
  <c r="G317" i="1"/>
  <c r="I392" i="1"/>
  <c r="K392" i="1" s="1"/>
  <c r="Q392" i="1" s="1"/>
  <c r="G415" i="1"/>
  <c r="I394" i="1"/>
  <c r="K394" i="1" s="1"/>
  <c r="Q394" i="1" s="1"/>
  <c r="I234" i="1"/>
  <c r="K234" i="1" s="1"/>
  <c r="Q234" i="1" s="1"/>
  <c r="I167" i="1"/>
  <c r="K167" i="1" s="1"/>
  <c r="Q167" i="1" s="1"/>
  <c r="G412" i="1"/>
  <c r="I195" i="1"/>
  <c r="K195" i="1" s="1"/>
  <c r="Q195" i="1" s="1"/>
  <c r="I216" i="1"/>
  <c r="K216" i="1" s="1"/>
  <c r="Q216" i="1" s="1"/>
  <c r="I304" i="1"/>
  <c r="K304" i="1" s="1"/>
  <c r="Q304" i="1" s="1"/>
  <c r="G100" i="1"/>
  <c r="I288" i="1"/>
  <c r="K288" i="1" s="1"/>
  <c r="Q288" i="1" s="1"/>
  <c r="G175" i="1"/>
  <c r="G409" i="1"/>
  <c r="G35" i="1"/>
  <c r="G395" i="1"/>
  <c r="G383" i="1"/>
  <c r="G303" i="1"/>
  <c r="I196" i="1"/>
  <c r="K196" i="1" s="1"/>
  <c r="Q196" i="1" s="1"/>
  <c r="G344" i="1"/>
  <c r="I418" i="1"/>
  <c r="K418" i="1" s="1"/>
  <c r="Q418" i="1" s="1"/>
  <c r="G166" i="1"/>
  <c r="I385" i="1"/>
  <c r="K385" i="1" s="1"/>
  <c r="Q385" i="1" s="1"/>
  <c r="I450" i="1"/>
  <c r="K450" i="1" s="1"/>
  <c r="Q450" i="1" s="1"/>
  <c r="I257" i="1"/>
  <c r="K257" i="1" s="1"/>
  <c r="Q257" i="1" s="1"/>
  <c r="G445" i="1"/>
  <c r="I183" i="1"/>
  <c r="K183" i="1" s="1"/>
  <c r="Q183" i="1" s="1"/>
  <c r="G361" i="1"/>
  <c r="G164" i="1"/>
  <c r="G235" i="1"/>
  <c r="I443" i="1"/>
  <c r="K443" i="1" s="1"/>
  <c r="Q443" i="1" s="1"/>
  <c r="I108" i="1"/>
  <c r="K108" i="1" s="1"/>
  <c r="Q108" i="1" s="1"/>
  <c r="I324" i="1"/>
  <c r="K324" i="1" s="1"/>
  <c r="Q324" i="1" s="1"/>
  <c r="G399" i="1"/>
  <c r="I158" i="1"/>
  <c r="K158" i="1" s="1"/>
  <c r="Q158" i="1" s="1"/>
  <c r="G61" i="1"/>
  <c r="G365" i="1"/>
  <c r="I400" i="1"/>
  <c r="K400" i="1" s="1"/>
  <c r="Q400" i="1" s="1"/>
  <c r="G239" i="1"/>
  <c r="I98" i="1"/>
  <c r="K98" i="1" s="1"/>
  <c r="Q98" i="1" s="1"/>
  <c r="G237" i="1"/>
  <c r="G118" i="1"/>
  <c r="G67" i="1"/>
  <c r="I226" i="1"/>
  <c r="K226" i="1" s="1"/>
  <c r="Q226" i="1" s="1"/>
  <c r="I3" i="1"/>
  <c r="K3" i="1" s="1"/>
  <c r="Q3" i="1" s="1"/>
  <c r="I62" i="1"/>
  <c r="K62" i="1" s="1"/>
  <c r="Q62" i="1" s="1"/>
  <c r="G249" i="1"/>
  <c r="I347" i="1"/>
  <c r="K347" i="1" s="1"/>
  <c r="Q347" i="1" s="1"/>
  <c r="I160" i="1"/>
  <c r="K160" i="1" s="1"/>
  <c r="Q160" i="1" s="1"/>
  <c r="I293" i="1"/>
  <c r="K293" i="1" s="1"/>
  <c r="Q293" i="1" s="1"/>
  <c r="G356" i="1"/>
  <c r="I101" i="1"/>
  <c r="K101" i="1" s="1"/>
  <c r="Q101" i="1" s="1"/>
  <c r="I437" i="1"/>
  <c r="K437" i="1" s="1"/>
  <c r="Q437" i="1" s="1"/>
  <c r="G41" i="1"/>
  <c r="I10" i="1"/>
  <c r="K10" i="1" s="1"/>
  <c r="Q10" i="1" s="1"/>
  <c r="I236" i="1"/>
  <c r="K236" i="1" s="1"/>
  <c r="Q236" i="1" s="1"/>
  <c r="I184" i="1"/>
  <c r="K184" i="1" s="1"/>
  <c r="Q184" i="1" s="1"/>
  <c r="I153" i="1"/>
  <c r="K153" i="1" s="1"/>
  <c r="Q153" i="1" s="1"/>
  <c r="I405" i="1"/>
  <c r="K405" i="1" s="1"/>
  <c r="Q405" i="1" s="1"/>
  <c r="I231" i="1"/>
  <c r="K231" i="1" s="1"/>
  <c r="Q231" i="1" s="1"/>
  <c r="I319" i="1"/>
  <c r="K319" i="1" s="1"/>
  <c r="Q319" i="1" s="1"/>
  <c r="I260" i="1"/>
  <c r="K260" i="1" s="1"/>
  <c r="Q260" i="1" s="1"/>
  <c r="G152" i="1"/>
  <c r="I2" i="1"/>
  <c r="K2" i="1" s="1"/>
  <c r="I81" i="1"/>
  <c r="K81" i="1" s="1"/>
  <c r="Q81" i="1" s="1"/>
  <c r="I318" i="1"/>
  <c r="K318" i="1" s="1"/>
  <c r="Q318" i="1" s="1"/>
  <c r="G230" i="1"/>
  <c r="G248" i="1"/>
  <c r="G91" i="1"/>
  <c r="I311" i="1"/>
  <c r="K311" i="1" s="1"/>
  <c r="Q311" i="1" s="1"/>
  <c r="G95" i="1"/>
  <c r="G435" i="1"/>
  <c r="I12" i="1"/>
  <c r="K12" i="1" s="1"/>
  <c r="Q12" i="1" s="1"/>
  <c r="I6" i="1"/>
  <c r="K6" i="1" s="1"/>
  <c r="Q6" i="1" s="1"/>
  <c r="I189" i="1"/>
  <c r="K189" i="1" s="1"/>
  <c r="Q189" i="1" s="1"/>
  <c r="G350" i="1"/>
  <c r="I144" i="1"/>
  <c r="K144" i="1" s="1"/>
  <c r="Q144" i="1" s="1"/>
  <c r="I358" i="1"/>
  <c r="K358" i="1" s="1"/>
  <c r="Q358" i="1" s="1"/>
  <c r="G275" i="1"/>
  <c r="G85" i="1"/>
  <c r="I258" i="1"/>
  <c r="K258" i="1" s="1"/>
  <c r="Q258" i="1" s="1"/>
  <c r="G419" i="1"/>
  <c r="I261" i="1"/>
  <c r="K261" i="1" s="1"/>
  <c r="Q261" i="1" s="1"/>
  <c r="G255" i="1"/>
  <c r="G333" i="1"/>
  <c r="I381" i="1"/>
  <c r="K381" i="1" s="1"/>
  <c r="Q381" i="1" s="1"/>
  <c r="I371" i="1"/>
  <c r="K371" i="1" s="1"/>
  <c r="Q371" i="1" s="1"/>
  <c r="I243" i="1"/>
  <c r="K243" i="1" s="1"/>
  <c r="Q243" i="1" s="1"/>
  <c r="I432" i="1"/>
  <c r="K432" i="1" s="1"/>
  <c r="Q432" i="1" s="1"/>
  <c r="I203" i="1"/>
  <c r="K203" i="1" s="1"/>
  <c r="Q203" i="1" s="1"/>
  <c r="G325" i="1"/>
  <c r="I434" i="1"/>
  <c r="K434" i="1" s="1"/>
  <c r="Q434" i="1" s="1"/>
  <c r="I298" i="1"/>
  <c r="K298" i="1" s="1"/>
  <c r="Q298" i="1" s="1"/>
  <c r="I408" i="1"/>
  <c r="K408" i="1" s="1"/>
  <c r="Q408" i="1" s="1"/>
  <c r="I262" i="1"/>
  <c r="K262" i="1" s="1"/>
  <c r="Q262" i="1" s="1"/>
  <c r="I207" i="1"/>
  <c r="K207" i="1" s="1"/>
  <c r="Q207" i="1" s="1"/>
  <c r="I241" i="1"/>
  <c r="K241" i="1" s="1"/>
  <c r="Q241" i="1" s="1"/>
  <c r="I327" i="1"/>
  <c r="K327" i="1" s="1"/>
  <c r="Q327" i="1" s="1"/>
  <c r="I276" i="1"/>
  <c r="K276" i="1" s="1"/>
  <c r="Q276" i="1" s="1"/>
  <c r="I436" i="1"/>
  <c r="K436" i="1" s="1"/>
  <c r="Q436" i="1" s="1"/>
  <c r="G188" i="1"/>
  <c r="I223" i="1"/>
  <c r="K223" i="1" s="1"/>
  <c r="Q223" i="1" s="1"/>
  <c r="G297" i="1"/>
  <c r="I375" i="1"/>
  <c r="K375" i="1" s="1"/>
  <c r="Q375" i="1" s="1"/>
  <c r="I19" i="1"/>
  <c r="K19" i="1" s="1"/>
  <c r="Q19" i="1" s="1"/>
  <c r="G117" i="1"/>
  <c r="I417" i="1"/>
  <c r="K417" i="1" s="1"/>
  <c r="Q417" i="1" s="1"/>
  <c r="I77" i="1"/>
  <c r="K77" i="1" s="1"/>
  <c r="Q77" i="1" s="1"/>
  <c r="I278" i="1"/>
  <c r="K278" i="1" s="1"/>
  <c r="Q278" i="1" s="1"/>
  <c r="I4" i="1"/>
  <c r="K4" i="1" s="1"/>
  <c r="Q4" i="1" s="1"/>
  <c r="G391" i="1"/>
  <c r="I284" i="1"/>
  <c r="K284" i="1" s="1"/>
  <c r="Q284" i="1" s="1"/>
  <c r="G446" i="1"/>
  <c r="I420" i="1"/>
  <c r="K420" i="1" s="1"/>
  <c r="Q420" i="1" s="1"/>
  <c r="I75" i="1"/>
  <c r="K75" i="1" s="1"/>
  <c r="Q75" i="1" s="1"/>
  <c r="I413" i="1"/>
  <c r="K413" i="1" s="1"/>
  <c r="Q413" i="1" s="1"/>
  <c r="G442" i="1"/>
  <c r="I292" i="1"/>
  <c r="K292" i="1" s="1"/>
  <c r="Q292" i="1" s="1"/>
  <c r="G232" i="1"/>
  <c r="I205" i="1"/>
  <c r="K205" i="1" s="1"/>
  <c r="Q205" i="1" s="1"/>
  <c r="G342" i="1"/>
  <c r="I367" i="1"/>
  <c r="K367" i="1" s="1"/>
  <c r="Q367" i="1" s="1"/>
  <c r="I15" i="1"/>
  <c r="K15" i="1" s="1"/>
  <c r="Q15" i="1" s="1"/>
  <c r="G427" i="1"/>
  <c r="I147" i="1"/>
  <c r="K147" i="1" s="1"/>
  <c r="Q147" i="1" s="1"/>
  <c r="I254" i="1"/>
  <c r="K254" i="1" s="1"/>
  <c r="Q254" i="1" s="1"/>
  <c r="G338" i="1"/>
  <c r="I211" i="1"/>
  <c r="K211" i="1" s="1"/>
  <c r="Q211" i="1" s="1"/>
  <c r="G159" i="1"/>
  <c r="I192" i="1"/>
  <c r="K192" i="1" s="1"/>
  <c r="Q192" i="1" s="1"/>
  <c r="I141" i="1"/>
  <c r="K141" i="1" s="1"/>
  <c r="Q141" i="1" s="1"/>
  <c r="I115" i="1"/>
  <c r="K115" i="1" s="1"/>
  <c r="Q115" i="1" s="1"/>
  <c r="G328" i="1"/>
  <c r="I402" i="1"/>
  <c r="K402" i="1" s="1"/>
  <c r="Q402" i="1" s="1"/>
  <c r="I294" i="1"/>
  <c r="K294" i="1" s="1"/>
  <c r="Q294" i="1" s="1"/>
  <c r="G449" i="1"/>
  <c r="I182" i="1"/>
  <c r="K182" i="1" s="1"/>
  <c r="Q182" i="1" s="1"/>
  <c r="I124" i="1"/>
  <c r="K124" i="1" s="1"/>
  <c r="Q124" i="1" s="1"/>
  <c r="I150" i="1"/>
  <c r="K150" i="1" s="1"/>
  <c r="Q150" i="1" s="1"/>
  <c r="I280" i="1"/>
  <c r="K280" i="1" s="1"/>
  <c r="Q280" i="1" s="1"/>
  <c r="I359" i="1"/>
  <c r="K359" i="1" s="1"/>
  <c r="Q359" i="1" s="1"/>
  <c r="G373" i="1"/>
  <c r="I447" i="1"/>
  <c r="K447" i="1" s="1"/>
  <c r="Q447" i="1" s="1"/>
  <c r="G321" i="1"/>
  <c r="I335" i="1"/>
  <c r="K335" i="1" s="1"/>
  <c r="Q335" i="1" s="1"/>
  <c r="I370" i="1"/>
  <c r="K370" i="1" s="1"/>
  <c r="Q370" i="1" s="1"/>
  <c r="I416" i="1"/>
  <c r="K416" i="1" s="1"/>
  <c r="Q416" i="1" s="1"/>
  <c r="I309" i="1"/>
  <c r="K309" i="1" s="1"/>
  <c r="Q309" i="1" s="1"/>
  <c r="I107" i="1"/>
  <c r="K107" i="1" s="1"/>
  <c r="Q107" i="1" s="1"/>
  <c r="G71" i="1"/>
  <c r="I186" i="1"/>
  <c r="K186" i="1" s="1"/>
  <c r="Q186" i="1" s="1"/>
  <c r="G354" i="1"/>
  <c r="G148" i="1"/>
  <c r="G386" i="1"/>
  <c r="G444" i="1"/>
  <c r="I180" i="1"/>
  <c r="K180" i="1" s="1"/>
  <c r="Q180" i="1" s="1"/>
  <c r="G268" i="1"/>
  <c r="I238" i="1"/>
  <c r="K238" i="1" s="1"/>
  <c r="Q238" i="1" s="1"/>
  <c r="I229" i="1"/>
  <c r="K229" i="1" s="1"/>
  <c r="Q229" i="1" s="1"/>
  <c r="I224" i="1"/>
  <c r="K224" i="1" s="1"/>
  <c r="Q224" i="1" s="1"/>
  <c r="I273" i="1"/>
  <c r="K273" i="1" s="1"/>
  <c r="Q273" i="1" s="1"/>
  <c r="G199" i="1"/>
  <c r="G218" i="1"/>
  <c r="I103" i="1"/>
  <c r="K103" i="1" s="1"/>
  <c r="Q103" i="1" s="1"/>
  <c r="I374" i="1"/>
  <c r="K374" i="1" s="1"/>
  <c r="Q374" i="1" s="1"/>
  <c r="I428" i="1"/>
  <c r="K428" i="1" s="1"/>
  <c r="Q428" i="1" s="1"/>
  <c r="G209" i="1"/>
  <c r="I389" i="1"/>
  <c r="K389" i="1" s="1"/>
  <c r="Q389" i="1" s="1"/>
  <c r="I253" i="1"/>
  <c r="K253" i="1" s="1"/>
  <c r="Q253" i="1" s="1"/>
  <c r="I114" i="1"/>
  <c r="K114" i="1" s="1"/>
  <c r="Q114" i="1" s="1"/>
  <c r="I165" i="1"/>
  <c r="K165" i="1" s="1"/>
  <c r="Q165" i="1" s="1"/>
  <c r="G353" i="1"/>
  <c r="I219" i="1"/>
  <c r="K219" i="1" s="1"/>
  <c r="Q219" i="1" s="1"/>
  <c r="G110" i="1"/>
  <c r="I414" i="1"/>
  <c r="K414" i="1" s="1"/>
  <c r="Q414" i="1" s="1"/>
  <c r="G193" i="1"/>
  <c r="I448" i="1"/>
  <c r="K448" i="1" s="1"/>
  <c r="Q448" i="1" s="1"/>
  <c r="I194" i="1"/>
  <c r="K194" i="1" s="1"/>
  <c r="Q194" i="1" s="1"/>
  <c r="I217" i="1"/>
  <c r="K217" i="1" s="1"/>
  <c r="Q217" i="1" s="1"/>
  <c r="I222" i="1"/>
  <c r="K222" i="1" s="1"/>
  <c r="Q222" i="1" s="1"/>
  <c r="I99" i="1"/>
  <c r="K99" i="1" s="1"/>
  <c r="Q99" i="1" s="1"/>
  <c r="I142" i="1"/>
  <c r="K142" i="1" s="1"/>
  <c r="Q142" i="1" s="1"/>
  <c r="G349" i="1"/>
  <c r="G264" i="1"/>
  <c r="G398" i="1"/>
  <c r="I366" i="1"/>
  <c r="K366" i="1" s="1"/>
  <c r="Q366" i="1" s="1"/>
  <c r="I1496" i="1"/>
  <c r="K1496" i="1" s="1"/>
  <c r="Q1496" i="1" s="1"/>
  <c r="G1496" i="1"/>
  <c r="G1467" i="1"/>
  <c r="I1467" i="1"/>
  <c r="K1467" i="1" s="1"/>
  <c r="Q1467" i="1" s="1"/>
  <c r="G1157" i="1"/>
  <c r="I1157" i="1"/>
  <c r="K1157" i="1" s="1"/>
  <c r="Q1157" i="1" s="1"/>
  <c r="G981" i="1"/>
  <c r="I981" i="1"/>
  <c r="K981" i="1" s="1"/>
  <c r="Q981" i="1" s="1"/>
  <c r="G1151" i="1"/>
  <c r="I1151" i="1"/>
  <c r="K1151" i="1" s="1"/>
  <c r="Q1151" i="1" s="1"/>
  <c r="G1196" i="1"/>
  <c r="I1196" i="1"/>
  <c r="K1196" i="1" s="1"/>
  <c r="Q1196" i="1" s="1"/>
  <c r="G1337" i="1"/>
  <c r="I1337" i="1"/>
  <c r="K1337" i="1" s="1"/>
  <c r="Q1337" i="1" s="1"/>
  <c r="G1406" i="1"/>
  <c r="I1406" i="1"/>
  <c r="K1406" i="1" s="1"/>
  <c r="Q1406" i="1" s="1"/>
  <c r="G509" i="1"/>
  <c r="I509" i="1"/>
  <c r="K509" i="1" s="1"/>
  <c r="Q509" i="1" s="1"/>
  <c r="G802" i="1"/>
  <c r="I802" i="1"/>
  <c r="K802" i="1" s="1"/>
  <c r="Q802" i="1" s="1"/>
  <c r="G546" i="1"/>
  <c r="I546" i="1"/>
  <c r="K546" i="1" s="1"/>
  <c r="Q546" i="1" s="1"/>
  <c r="G895" i="1"/>
  <c r="I895" i="1"/>
  <c r="K895" i="1" s="1"/>
  <c r="Q895" i="1" s="1"/>
  <c r="I639" i="1"/>
  <c r="K639" i="1" s="1"/>
  <c r="Q639" i="1" s="1"/>
  <c r="G639" i="1"/>
  <c r="G1060" i="1"/>
  <c r="I1060" i="1"/>
  <c r="K1060" i="1" s="1"/>
  <c r="Q1060" i="1" s="1"/>
  <c r="G868" i="1"/>
  <c r="I868" i="1"/>
  <c r="K868" i="1" s="1"/>
  <c r="Q868" i="1" s="1"/>
  <c r="G740" i="1"/>
  <c r="I740" i="1"/>
  <c r="K740" i="1" s="1"/>
  <c r="Q740" i="1" s="1"/>
  <c r="G1033" i="1"/>
  <c r="I1033" i="1"/>
  <c r="K1033" i="1" s="1"/>
  <c r="Q1033" i="1" s="1"/>
  <c r="G905" i="1"/>
  <c r="I905" i="1"/>
  <c r="K905" i="1" s="1"/>
  <c r="Q905" i="1" s="1"/>
  <c r="I777" i="1"/>
  <c r="K777" i="1" s="1"/>
  <c r="Q777" i="1" s="1"/>
  <c r="G777" i="1"/>
  <c r="G649" i="1"/>
  <c r="I649" i="1"/>
  <c r="K649" i="1" s="1"/>
  <c r="Q649" i="1" s="1"/>
  <c r="I521" i="1"/>
  <c r="K521" i="1" s="1"/>
  <c r="Q521" i="1" s="1"/>
  <c r="G521" i="1"/>
  <c r="I1062" i="1"/>
  <c r="K1062" i="1" s="1"/>
  <c r="Q1062" i="1" s="1"/>
  <c r="G1062" i="1"/>
  <c r="G934" i="1"/>
  <c r="I934" i="1"/>
  <c r="K934" i="1" s="1"/>
  <c r="Q934" i="1" s="1"/>
  <c r="G806" i="1"/>
  <c r="I806" i="1"/>
  <c r="K806" i="1" s="1"/>
  <c r="Q806" i="1" s="1"/>
  <c r="I678" i="1"/>
  <c r="K678" i="1" s="1"/>
  <c r="Q678" i="1" s="1"/>
  <c r="G678" i="1"/>
  <c r="G550" i="1"/>
  <c r="I550" i="1"/>
  <c r="K550" i="1" s="1"/>
  <c r="Q550" i="1" s="1"/>
  <c r="I1035" i="1"/>
  <c r="K1035" i="1" s="1"/>
  <c r="Q1035" i="1" s="1"/>
  <c r="G1035" i="1"/>
  <c r="I907" i="1"/>
  <c r="K907" i="1" s="1"/>
  <c r="Q907" i="1" s="1"/>
  <c r="G907" i="1"/>
  <c r="G779" i="1"/>
  <c r="I779" i="1"/>
  <c r="K779" i="1" s="1"/>
  <c r="Q779" i="1" s="1"/>
  <c r="G651" i="1"/>
  <c r="I651" i="1"/>
  <c r="K651" i="1" s="1"/>
  <c r="Q651" i="1" s="1"/>
  <c r="I523" i="1"/>
  <c r="K523" i="1" s="1"/>
  <c r="Q523" i="1" s="1"/>
  <c r="G523" i="1"/>
  <c r="I1072" i="1"/>
  <c r="K1072" i="1" s="1"/>
  <c r="Q1072" i="1" s="1"/>
  <c r="G1072" i="1"/>
  <c r="G944" i="1"/>
  <c r="I944" i="1"/>
  <c r="K944" i="1" s="1"/>
  <c r="Q944" i="1" s="1"/>
  <c r="G496" i="1"/>
  <c r="I496" i="1"/>
  <c r="K496" i="1" s="1"/>
  <c r="Q496" i="1" s="1"/>
  <c r="G1427" i="1"/>
  <c r="I1427" i="1"/>
  <c r="K1427" i="1" s="1"/>
  <c r="Q1427" i="1" s="1"/>
  <c r="G1163" i="1"/>
  <c r="I1163" i="1"/>
  <c r="K1163" i="1" s="1"/>
  <c r="Q1163" i="1" s="1"/>
  <c r="G1488" i="1"/>
  <c r="I1488" i="1"/>
  <c r="K1488" i="1" s="1"/>
  <c r="Q1488" i="1" s="1"/>
  <c r="I1424" i="1"/>
  <c r="K1424" i="1" s="1"/>
  <c r="Q1424" i="1" s="1"/>
  <c r="G1424" i="1"/>
  <c r="I1360" i="1"/>
  <c r="K1360" i="1" s="1"/>
  <c r="Q1360" i="1" s="1"/>
  <c r="G1360" i="1"/>
  <c r="I1296" i="1"/>
  <c r="K1296" i="1" s="1"/>
  <c r="Q1296" i="1" s="1"/>
  <c r="G1296" i="1"/>
  <c r="G1232" i="1"/>
  <c r="I1232" i="1"/>
  <c r="K1232" i="1" s="1"/>
  <c r="Q1232" i="1" s="1"/>
  <c r="G1168" i="1"/>
  <c r="I1168" i="1"/>
  <c r="K1168" i="1" s="1"/>
  <c r="Q1168" i="1" s="1"/>
  <c r="G933" i="1"/>
  <c r="I933" i="1"/>
  <c r="K933" i="1" s="1"/>
  <c r="Q933" i="1" s="1"/>
  <c r="G1419" i="1"/>
  <c r="I1419" i="1"/>
  <c r="K1419" i="1" s="1"/>
  <c r="Q1419" i="1" s="1"/>
  <c r="G1155" i="1"/>
  <c r="I1155" i="1"/>
  <c r="K1155" i="1" s="1"/>
  <c r="Q1155" i="1" s="1"/>
  <c r="G1469" i="1"/>
  <c r="I1469" i="1"/>
  <c r="K1469" i="1" s="1"/>
  <c r="Q1469" i="1" s="1"/>
  <c r="G1405" i="1"/>
  <c r="I1405" i="1"/>
  <c r="K1405" i="1" s="1"/>
  <c r="Q1405" i="1" s="1"/>
  <c r="G1341" i="1"/>
  <c r="I1341" i="1"/>
  <c r="K1341" i="1" s="1"/>
  <c r="Q1341" i="1" s="1"/>
  <c r="G1277" i="1"/>
  <c r="I1277" i="1"/>
  <c r="K1277" i="1" s="1"/>
  <c r="Q1277" i="1" s="1"/>
  <c r="G1213" i="1"/>
  <c r="I1213" i="1"/>
  <c r="K1213" i="1" s="1"/>
  <c r="Q1213" i="1" s="1"/>
  <c r="G1149" i="1"/>
  <c r="I1149" i="1"/>
  <c r="K1149" i="1" s="1"/>
  <c r="Q1149" i="1" s="1"/>
  <c r="G797" i="1"/>
  <c r="I797" i="1"/>
  <c r="K797" i="1" s="1"/>
  <c r="Q797" i="1" s="1"/>
  <c r="G1410" i="1"/>
  <c r="I1410" i="1"/>
  <c r="K1410" i="1" s="1"/>
  <c r="Q1410" i="1" s="1"/>
  <c r="I1346" i="1"/>
  <c r="K1346" i="1" s="1"/>
  <c r="Q1346" i="1" s="1"/>
  <c r="G1346" i="1"/>
  <c r="I1282" i="1"/>
  <c r="K1282" i="1" s="1"/>
  <c r="Q1282" i="1" s="1"/>
  <c r="G1282" i="1"/>
  <c r="I1218" i="1"/>
  <c r="K1218" i="1" s="1"/>
  <c r="Q1218" i="1" s="1"/>
  <c r="G1218" i="1"/>
  <c r="G1154" i="1"/>
  <c r="I1154" i="1"/>
  <c r="K1154" i="1" s="1"/>
  <c r="Q1154" i="1" s="1"/>
  <c r="G917" i="1"/>
  <c r="I917" i="1"/>
  <c r="K917" i="1" s="1"/>
  <c r="Q917" i="1" s="1"/>
  <c r="G1355" i="1"/>
  <c r="I1355" i="1"/>
  <c r="K1355" i="1" s="1"/>
  <c r="Q1355" i="1" s="1"/>
  <c r="G1463" i="1"/>
  <c r="I1463" i="1"/>
  <c r="K1463" i="1" s="1"/>
  <c r="Q1463" i="1" s="1"/>
  <c r="I1399" i="1"/>
  <c r="K1399" i="1" s="1"/>
  <c r="Q1399" i="1" s="1"/>
  <c r="G1399" i="1"/>
  <c r="G1335" i="1"/>
  <c r="I1335" i="1"/>
  <c r="K1335" i="1" s="1"/>
  <c r="Q1335" i="1" s="1"/>
  <c r="G1271" i="1"/>
  <c r="I1271" i="1"/>
  <c r="K1271" i="1" s="1"/>
  <c r="Q1271" i="1" s="1"/>
  <c r="I1207" i="1"/>
  <c r="K1207" i="1" s="1"/>
  <c r="Q1207" i="1" s="1"/>
  <c r="G1207" i="1"/>
  <c r="G1143" i="1"/>
  <c r="I1143" i="1"/>
  <c r="K1143" i="1" s="1"/>
  <c r="Q1143" i="1" s="1"/>
  <c r="G717" i="1"/>
  <c r="I717" i="1"/>
  <c r="K717" i="1" s="1"/>
  <c r="Q717" i="1" s="1"/>
  <c r="G621" i="1"/>
  <c r="I621" i="1"/>
  <c r="K621" i="1" s="1"/>
  <c r="Q621" i="1" s="1"/>
  <c r="G1444" i="1"/>
  <c r="I1444" i="1"/>
  <c r="K1444" i="1" s="1"/>
  <c r="Q1444" i="1" s="1"/>
  <c r="G1380" i="1"/>
  <c r="I1380" i="1"/>
  <c r="K1380" i="1" s="1"/>
  <c r="Q1380" i="1" s="1"/>
  <c r="G1316" i="1"/>
  <c r="I1316" i="1"/>
  <c r="K1316" i="1" s="1"/>
  <c r="Q1316" i="1" s="1"/>
  <c r="G1252" i="1"/>
  <c r="I1252" i="1"/>
  <c r="K1252" i="1" s="1"/>
  <c r="Q1252" i="1" s="1"/>
  <c r="G1188" i="1"/>
  <c r="I1188" i="1"/>
  <c r="K1188" i="1" s="1"/>
  <c r="Q1188" i="1" s="1"/>
  <c r="G1093" i="1"/>
  <c r="I1093" i="1"/>
  <c r="K1093" i="1" s="1"/>
  <c r="Q1093" i="1" s="1"/>
  <c r="I581" i="1"/>
  <c r="K581" i="1" s="1"/>
  <c r="Q581" i="1" s="1"/>
  <c r="G581" i="1"/>
  <c r="G1131" i="1"/>
  <c r="I1131" i="1"/>
  <c r="K1131" i="1" s="1"/>
  <c r="Q1131" i="1" s="1"/>
  <c r="G1457" i="1"/>
  <c r="I1457" i="1"/>
  <c r="K1457" i="1" s="1"/>
  <c r="Q1457" i="1" s="1"/>
  <c r="G1393" i="1"/>
  <c r="I1393" i="1"/>
  <c r="K1393" i="1" s="1"/>
  <c r="Q1393" i="1" s="1"/>
  <c r="I1329" i="1"/>
  <c r="K1329" i="1" s="1"/>
  <c r="Q1329" i="1" s="1"/>
  <c r="G1329" i="1"/>
  <c r="I1265" i="1"/>
  <c r="K1265" i="1" s="1"/>
  <c r="Q1265" i="1" s="1"/>
  <c r="G1265" i="1"/>
  <c r="I1201" i="1"/>
  <c r="K1201" i="1" s="1"/>
  <c r="Q1201" i="1" s="1"/>
  <c r="G1201" i="1"/>
  <c r="G1137" i="1"/>
  <c r="I1137" i="1"/>
  <c r="K1137" i="1" s="1"/>
  <c r="Q1137" i="1" s="1"/>
  <c r="G765" i="1"/>
  <c r="I765" i="1"/>
  <c r="K765" i="1" s="1"/>
  <c r="Q765" i="1" s="1"/>
  <c r="I1251" i="1"/>
  <c r="K1251" i="1" s="1"/>
  <c r="Q1251" i="1" s="1"/>
  <c r="G1251" i="1"/>
  <c r="G1462" i="1"/>
  <c r="I1462" i="1"/>
  <c r="K1462" i="1" s="1"/>
  <c r="Q1462" i="1" s="1"/>
  <c r="G1398" i="1"/>
  <c r="I1398" i="1"/>
  <c r="K1398" i="1" s="1"/>
  <c r="Q1398" i="1" s="1"/>
  <c r="G1334" i="1"/>
  <c r="I1334" i="1"/>
  <c r="K1334" i="1" s="1"/>
  <c r="Q1334" i="1" s="1"/>
  <c r="G1270" i="1"/>
  <c r="I1270" i="1"/>
  <c r="K1270" i="1" s="1"/>
  <c r="Q1270" i="1" s="1"/>
  <c r="G1206" i="1"/>
  <c r="I1206" i="1"/>
  <c r="K1206" i="1" s="1"/>
  <c r="Q1206" i="1" s="1"/>
  <c r="G1142" i="1"/>
  <c r="I1142" i="1"/>
  <c r="K1142" i="1" s="1"/>
  <c r="Q1142" i="1" s="1"/>
  <c r="G693" i="1"/>
  <c r="I693" i="1"/>
  <c r="K693" i="1" s="1"/>
  <c r="Q693" i="1" s="1"/>
  <c r="G501" i="1"/>
  <c r="I501" i="1"/>
  <c r="K501" i="1" s="1"/>
  <c r="Q501" i="1" s="1"/>
  <c r="G1114" i="1"/>
  <c r="I1114" i="1"/>
  <c r="K1114" i="1" s="1"/>
  <c r="Q1114" i="1" s="1"/>
  <c r="G1050" i="1"/>
  <c r="I1050" i="1"/>
  <c r="K1050" i="1" s="1"/>
  <c r="Q1050" i="1" s="1"/>
  <c r="I986" i="1"/>
  <c r="K986" i="1" s="1"/>
  <c r="Q986" i="1" s="1"/>
  <c r="G986" i="1"/>
  <c r="G922" i="1"/>
  <c r="I922" i="1"/>
  <c r="K922" i="1" s="1"/>
  <c r="Q922" i="1" s="1"/>
  <c r="I858" i="1"/>
  <c r="K858" i="1" s="1"/>
  <c r="Q858" i="1" s="1"/>
  <c r="G858" i="1"/>
  <c r="G794" i="1"/>
  <c r="I794" i="1"/>
  <c r="K794" i="1" s="1"/>
  <c r="Q794" i="1" s="1"/>
  <c r="G730" i="1"/>
  <c r="I730" i="1"/>
  <c r="K730" i="1" s="1"/>
  <c r="Q730" i="1" s="1"/>
  <c r="G666" i="1"/>
  <c r="I666" i="1"/>
  <c r="K666" i="1" s="1"/>
  <c r="Q666" i="1" s="1"/>
  <c r="I602" i="1"/>
  <c r="K602" i="1" s="1"/>
  <c r="Q602" i="1" s="1"/>
  <c r="G602" i="1"/>
  <c r="G538" i="1"/>
  <c r="I538" i="1"/>
  <c r="K538" i="1" s="1"/>
  <c r="Q538" i="1" s="1"/>
  <c r="G474" i="1"/>
  <c r="I474" i="1"/>
  <c r="K474" i="1" s="1"/>
  <c r="Q474" i="1" s="1"/>
  <c r="G1079" i="1"/>
  <c r="I1079" i="1"/>
  <c r="K1079" i="1" s="1"/>
  <c r="Q1079" i="1" s="1"/>
  <c r="G1015" i="1"/>
  <c r="I1015" i="1"/>
  <c r="K1015" i="1" s="1"/>
  <c r="Q1015" i="1" s="1"/>
  <c r="G951" i="1"/>
  <c r="I951" i="1"/>
  <c r="K951" i="1" s="1"/>
  <c r="Q951" i="1" s="1"/>
  <c r="G887" i="1"/>
  <c r="I887" i="1"/>
  <c r="K887" i="1" s="1"/>
  <c r="Q887" i="1" s="1"/>
  <c r="G823" i="1"/>
  <c r="I823" i="1"/>
  <c r="K823" i="1" s="1"/>
  <c r="Q823" i="1" s="1"/>
  <c r="G759" i="1"/>
  <c r="I759" i="1"/>
  <c r="K759" i="1" s="1"/>
  <c r="Q759" i="1" s="1"/>
  <c r="G695" i="1"/>
  <c r="I695" i="1"/>
  <c r="K695" i="1" s="1"/>
  <c r="Q695" i="1" s="1"/>
  <c r="I631" i="1"/>
  <c r="K631" i="1" s="1"/>
  <c r="Q631" i="1" s="1"/>
  <c r="G631" i="1"/>
  <c r="G567" i="1"/>
  <c r="I567" i="1"/>
  <c r="K567" i="1" s="1"/>
  <c r="Q567" i="1" s="1"/>
  <c r="G503" i="1"/>
  <c r="I503" i="1"/>
  <c r="K503" i="1" s="1"/>
  <c r="Q503" i="1" s="1"/>
  <c r="G1116" i="1"/>
  <c r="I1116" i="1"/>
  <c r="K1116" i="1" s="1"/>
  <c r="Q1116" i="1" s="1"/>
  <c r="G1052" i="1"/>
  <c r="I1052" i="1"/>
  <c r="K1052" i="1" s="1"/>
  <c r="Q1052" i="1" s="1"/>
  <c r="G988" i="1"/>
  <c r="I988" i="1"/>
  <c r="K988" i="1" s="1"/>
  <c r="Q988" i="1" s="1"/>
  <c r="G924" i="1"/>
  <c r="I924" i="1"/>
  <c r="K924" i="1" s="1"/>
  <c r="Q924" i="1" s="1"/>
  <c r="G860" i="1"/>
  <c r="I860" i="1"/>
  <c r="K860" i="1" s="1"/>
  <c r="Q860" i="1" s="1"/>
  <c r="G796" i="1"/>
  <c r="I796" i="1"/>
  <c r="K796" i="1" s="1"/>
  <c r="Q796" i="1" s="1"/>
  <c r="G732" i="1"/>
  <c r="I732" i="1"/>
  <c r="K732" i="1" s="1"/>
  <c r="Q732" i="1" s="1"/>
  <c r="G668" i="1"/>
  <c r="I668" i="1"/>
  <c r="K668" i="1" s="1"/>
  <c r="Q668" i="1" s="1"/>
  <c r="G604" i="1"/>
  <c r="I604" i="1"/>
  <c r="K604" i="1" s="1"/>
  <c r="Q604" i="1" s="1"/>
  <c r="G540" i="1"/>
  <c r="I540" i="1"/>
  <c r="K540" i="1" s="1"/>
  <c r="Q540" i="1" s="1"/>
  <c r="G476" i="1"/>
  <c r="I476" i="1"/>
  <c r="K476" i="1" s="1"/>
  <c r="Q476" i="1" s="1"/>
  <c r="G1089" i="1"/>
  <c r="I1089" i="1"/>
  <c r="K1089" i="1" s="1"/>
  <c r="Q1089" i="1" s="1"/>
  <c r="I1025" i="1"/>
  <c r="K1025" i="1" s="1"/>
  <c r="Q1025" i="1" s="1"/>
  <c r="G1025" i="1"/>
  <c r="I961" i="1"/>
  <c r="K961" i="1" s="1"/>
  <c r="Q961" i="1" s="1"/>
  <c r="G961" i="1"/>
  <c r="I897" i="1"/>
  <c r="K897" i="1" s="1"/>
  <c r="Q897" i="1" s="1"/>
  <c r="G897" i="1"/>
  <c r="I833" i="1"/>
  <c r="K833" i="1" s="1"/>
  <c r="Q833" i="1" s="1"/>
  <c r="G833" i="1"/>
  <c r="I769" i="1"/>
  <c r="K769" i="1" s="1"/>
  <c r="Q769" i="1" s="1"/>
  <c r="G769" i="1"/>
  <c r="G705" i="1"/>
  <c r="I705" i="1"/>
  <c r="K705" i="1" s="1"/>
  <c r="Q705" i="1" s="1"/>
  <c r="G641" i="1"/>
  <c r="I641" i="1"/>
  <c r="K641" i="1" s="1"/>
  <c r="Q641" i="1" s="1"/>
  <c r="I577" i="1"/>
  <c r="K577" i="1" s="1"/>
  <c r="Q577" i="1" s="1"/>
  <c r="G577" i="1"/>
  <c r="G513" i="1"/>
  <c r="I513" i="1"/>
  <c r="K513" i="1" s="1"/>
  <c r="Q513" i="1" s="1"/>
  <c r="G1118" i="1"/>
  <c r="I1118" i="1"/>
  <c r="K1118" i="1" s="1"/>
  <c r="Q1118" i="1" s="1"/>
  <c r="I1054" i="1"/>
  <c r="K1054" i="1" s="1"/>
  <c r="Q1054" i="1" s="1"/>
  <c r="G1054" i="1"/>
  <c r="I990" i="1"/>
  <c r="K990" i="1" s="1"/>
  <c r="Q990" i="1" s="1"/>
  <c r="G990" i="1"/>
  <c r="G926" i="1"/>
  <c r="I926" i="1"/>
  <c r="K926" i="1" s="1"/>
  <c r="Q926" i="1" s="1"/>
  <c r="G862" i="1"/>
  <c r="I862" i="1"/>
  <c r="K862" i="1" s="1"/>
  <c r="Q862" i="1" s="1"/>
  <c r="G798" i="1"/>
  <c r="I798" i="1"/>
  <c r="K798" i="1" s="1"/>
  <c r="Q798" i="1" s="1"/>
  <c r="G734" i="1"/>
  <c r="I734" i="1"/>
  <c r="K734" i="1" s="1"/>
  <c r="Q734" i="1" s="1"/>
  <c r="G670" i="1"/>
  <c r="I670" i="1"/>
  <c r="K670" i="1" s="1"/>
  <c r="Q670" i="1" s="1"/>
  <c r="G606" i="1"/>
  <c r="I606" i="1"/>
  <c r="K606" i="1" s="1"/>
  <c r="Q606" i="1" s="1"/>
  <c r="G542" i="1"/>
  <c r="I542" i="1"/>
  <c r="K542" i="1" s="1"/>
  <c r="Q542" i="1" s="1"/>
  <c r="G478" i="1"/>
  <c r="I478" i="1"/>
  <c r="K478" i="1" s="1"/>
  <c r="Q478" i="1" s="1"/>
  <c r="I1091" i="1"/>
  <c r="K1091" i="1" s="1"/>
  <c r="Q1091" i="1" s="1"/>
  <c r="G1091" i="1"/>
  <c r="G1027" i="1"/>
  <c r="I1027" i="1"/>
  <c r="K1027" i="1" s="1"/>
  <c r="Q1027" i="1" s="1"/>
  <c r="G963" i="1"/>
  <c r="I963" i="1"/>
  <c r="K963" i="1" s="1"/>
  <c r="Q963" i="1" s="1"/>
  <c r="I899" i="1"/>
  <c r="K899" i="1" s="1"/>
  <c r="Q899" i="1" s="1"/>
  <c r="G899" i="1"/>
  <c r="G835" i="1"/>
  <c r="I835" i="1"/>
  <c r="K835" i="1" s="1"/>
  <c r="Q835" i="1" s="1"/>
  <c r="G771" i="1"/>
  <c r="I771" i="1"/>
  <c r="K771" i="1" s="1"/>
  <c r="Q771" i="1" s="1"/>
  <c r="G707" i="1"/>
  <c r="I707" i="1"/>
  <c r="K707" i="1" s="1"/>
  <c r="Q707" i="1" s="1"/>
  <c r="G643" i="1"/>
  <c r="I643" i="1"/>
  <c r="K643" i="1" s="1"/>
  <c r="Q643" i="1" s="1"/>
  <c r="G579" i="1"/>
  <c r="I579" i="1"/>
  <c r="K579" i="1" s="1"/>
  <c r="Q579" i="1" s="1"/>
  <c r="I515" i="1"/>
  <c r="K515" i="1" s="1"/>
  <c r="Q515" i="1" s="1"/>
  <c r="G515" i="1"/>
  <c r="G1128" i="1"/>
  <c r="I1128" i="1"/>
  <c r="K1128" i="1" s="1"/>
  <c r="Q1128" i="1" s="1"/>
  <c r="I1064" i="1"/>
  <c r="K1064" i="1" s="1"/>
  <c r="Q1064" i="1" s="1"/>
  <c r="G1064" i="1"/>
  <c r="I1000" i="1"/>
  <c r="K1000" i="1" s="1"/>
  <c r="Q1000" i="1" s="1"/>
  <c r="G1000" i="1"/>
  <c r="G936" i="1"/>
  <c r="I936" i="1"/>
  <c r="K936" i="1" s="1"/>
  <c r="Q936" i="1" s="1"/>
  <c r="G872" i="1"/>
  <c r="I872" i="1"/>
  <c r="K872" i="1" s="1"/>
  <c r="Q872" i="1" s="1"/>
  <c r="G808" i="1"/>
  <c r="I808" i="1"/>
  <c r="K808" i="1" s="1"/>
  <c r="Q808" i="1" s="1"/>
  <c r="I744" i="1"/>
  <c r="K744" i="1" s="1"/>
  <c r="Q744" i="1" s="1"/>
  <c r="G744" i="1"/>
  <c r="G680" i="1"/>
  <c r="I680" i="1"/>
  <c r="K680" i="1" s="1"/>
  <c r="Q680" i="1" s="1"/>
  <c r="G616" i="1"/>
  <c r="I616" i="1"/>
  <c r="K616" i="1" s="1"/>
  <c r="Q616" i="1" s="1"/>
  <c r="G552" i="1"/>
  <c r="I552" i="1"/>
  <c r="K552" i="1" s="1"/>
  <c r="Q552" i="1" s="1"/>
  <c r="G488" i="1"/>
  <c r="I488" i="1"/>
  <c r="K488" i="1" s="1"/>
  <c r="Q488" i="1" s="1"/>
  <c r="I1179" i="1"/>
  <c r="K1179" i="1" s="1"/>
  <c r="Q1179" i="1" s="1"/>
  <c r="G1179" i="1"/>
  <c r="G997" i="1"/>
  <c r="I997" i="1"/>
  <c r="K997" i="1" s="1"/>
  <c r="Q997" i="1" s="1"/>
  <c r="G1285" i="1"/>
  <c r="I1285" i="1"/>
  <c r="K1285" i="1" s="1"/>
  <c r="Q1285" i="1" s="1"/>
  <c r="I1162" i="1"/>
  <c r="K1162" i="1" s="1"/>
  <c r="Q1162" i="1" s="1"/>
  <c r="G1162" i="1"/>
  <c r="G1215" i="1"/>
  <c r="I1215" i="1"/>
  <c r="K1215" i="1" s="1"/>
  <c r="Q1215" i="1" s="1"/>
  <c r="G1260" i="1"/>
  <c r="I1260" i="1"/>
  <c r="K1260" i="1" s="1"/>
  <c r="Q1260" i="1" s="1"/>
  <c r="I1273" i="1"/>
  <c r="K1273" i="1" s="1"/>
  <c r="Q1273" i="1" s="1"/>
  <c r="G1273" i="1"/>
  <c r="G1342" i="1"/>
  <c r="I1342" i="1"/>
  <c r="K1342" i="1" s="1"/>
  <c r="Q1342" i="1" s="1"/>
  <c r="G1122" i="1"/>
  <c r="I1122" i="1"/>
  <c r="K1122" i="1" s="1"/>
  <c r="Q1122" i="1" s="1"/>
  <c r="I674" i="1"/>
  <c r="K674" i="1" s="1"/>
  <c r="Q674" i="1" s="1"/>
  <c r="G674" i="1"/>
  <c r="G959" i="1"/>
  <c r="I959" i="1"/>
  <c r="K959" i="1" s="1"/>
  <c r="Q959" i="1" s="1"/>
  <c r="G831" i="1"/>
  <c r="I831" i="1"/>
  <c r="K831" i="1" s="1"/>
  <c r="Q831" i="1" s="1"/>
  <c r="G1124" i="1"/>
  <c r="I1124" i="1"/>
  <c r="K1124" i="1" s="1"/>
  <c r="Q1124" i="1" s="1"/>
  <c r="G996" i="1"/>
  <c r="I996" i="1"/>
  <c r="K996" i="1" s="1"/>
  <c r="Q996" i="1" s="1"/>
  <c r="G804" i="1"/>
  <c r="I804" i="1"/>
  <c r="K804" i="1" s="1"/>
  <c r="Q804" i="1" s="1"/>
  <c r="G548" i="1"/>
  <c r="I548" i="1"/>
  <c r="K548" i="1" s="1"/>
  <c r="Q548" i="1" s="1"/>
  <c r="I969" i="1"/>
  <c r="K969" i="1" s="1"/>
  <c r="Q969" i="1" s="1"/>
  <c r="G969" i="1"/>
  <c r="I841" i="1"/>
  <c r="K841" i="1" s="1"/>
  <c r="Q841" i="1" s="1"/>
  <c r="G841" i="1"/>
  <c r="G713" i="1"/>
  <c r="I713" i="1"/>
  <c r="K713" i="1" s="1"/>
  <c r="Q713" i="1" s="1"/>
  <c r="I585" i="1"/>
  <c r="K585" i="1" s="1"/>
  <c r="Q585" i="1" s="1"/>
  <c r="G585" i="1"/>
  <c r="G457" i="1"/>
  <c r="I457" i="1"/>
  <c r="K457" i="1" s="1"/>
  <c r="Q457" i="1" s="1"/>
  <c r="I998" i="1"/>
  <c r="K998" i="1" s="1"/>
  <c r="Q998" i="1" s="1"/>
  <c r="G998" i="1"/>
  <c r="G870" i="1"/>
  <c r="I870" i="1"/>
  <c r="K870" i="1" s="1"/>
  <c r="Q870" i="1" s="1"/>
  <c r="I742" i="1"/>
  <c r="K742" i="1" s="1"/>
  <c r="Q742" i="1" s="1"/>
  <c r="G742" i="1"/>
  <c r="I614" i="1"/>
  <c r="K614" i="1" s="1"/>
  <c r="Q614" i="1" s="1"/>
  <c r="G614" i="1"/>
  <c r="G486" i="1"/>
  <c r="I486" i="1"/>
  <c r="K486" i="1" s="1"/>
  <c r="Q486" i="1" s="1"/>
  <c r="G1099" i="1"/>
  <c r="I1099" i="1"/>
  <c r="K1099" i="1" s="1"/>
  <c r="Q1099" i="1" s="1"/>
  <c r="G971" i="1"/>
  <c r="I971" i="1"/>
  <c r="K971" i="1" s="1"/>
  <c r="Q971" i="1" s="1"/>
  <c r="G843" i="1"/>
  <c r="I843" i="1"/>
  <c r="K843" i="1" s="1"/>
  <c r="Q843" i="1" s="1"/>
  <c r="I715" i="1"/>
  <c r="K715" i="1" s="1"/>
  <c r="Q715" i="1" s="1"/>
  <c r="G715" i="1"/>
  <c r="G587" i="1"/>
  <c r="I587" i="1"/>
  <c r="K587" i="1" s="1"/>
  <c r="Q587" i="1" s="1"/>
  <c r="G459" i="1"/>
  <c r="I459" i="1"/>
  <c r="K459" i="1" s="1"/>
  <c r="Q459" i="1" s="1"/>
  <c r="G1008" i="1"/>
  <c r="I1008" i="1"/>
  <c r="K1008" i="1" s="1"/>
  <c r="Q1008" i="1" s="1"/>
  <c r="I560" i="1"/>
  <c r="K560" i="1" s="1"/>
  <c r="Q560" i="1" s="1"/>
  <c r="G560" i="1"/>
  <c r="I90" i="1"/>
  <c r="K90" i="1" s="1"/>
  <c r="Q90" i="1" s="1"/>
  <c r="G1363" i="1"/>
  <c r="I1363" i="1"/>
  <c r="K1363" i="1" s="1"/>
  <c r="Q1363" i="1" s="1"/>
  <c r="I1147" i="1"/>
  <c r="K1147" i="1" s="1"/>
  <c r="Q1147" i="1" s="1"/>
  <c r="G1147" i="1"/>
  <c r="I1480" i="1"/>
  <c r="K1480" i="1" s="1"/>
  <c r="Q1480" i="1" s="1"/>
  <c r="G1480" i="1"/>
  <c r="I1416" i="1"/>
  <c r="K1416" i="1" s="1"/>
  <c r="Q1416" i="1" s="1"/>
  <c r="G1416" i="1"/>
  <c r="G1352" i="1"/>
  <c r="I1352" i="1"/>
  <c r="K1352" i="1" s="1"/>
  <c r="Q1352" i="1" s="1"/>
  <c r="I1288" i="1"/>
  <c r="K1288" i="1" s="1"/>
  <c r="Q1288" i="1" s="1"/>
  <c r="G1288" i="1"/>
  <c r="G1224" i="1"/>
  <c r="I1224" i="1"/>
  <c r="K1224" i="1" s="1"/>
  <c r="Q1224" i="1" s="1"/>
  <c r="G1160" i="1"/>
  <c r="I1160" i="1"/>
  <c r="K1160" i="1" s="1"/>
  <c r="Q1160" i="1" s="1"/>
  <c r="G869" i="1"/>
  <c r="I869" i="1"/>
  <c r="K869" i="1" s="1"/>
  <c r="Q869" i="1" s="1"/>
  <c r="G1371" i="1"/>
  <c r="I1371" i="1"/>
  <c r="K1371" i="1" s="1"/>
  <c r="Q1371" i="1" s="1"/>
  <c r="I1139" i="1"/>
  <c r="K1139" i="1" s="1"/>
  <c r="Q1139" i="1" s="1"/>
  <c r="G1139" i="1"/>
  <c r="G1461" i="1"/>
  <c r="I1461" i="1"/>
  <c r="K1461" i="1" s="1"/>
  <c r="Q1461" i="1" s="1"/>
  <c r="G1397" i="1"/>
  <c r="I1397" i="1"/>
  <c r="K1397" i="1" s="1"/>
  <c r="Q1397" i="1" s="1"/>
  <c r="G1333" i="1"/>
  <c r="I1333" i="1"/>
  <c r="K1333" i="1" s="1"/>
  <c r="Q1333" i="1" s="1"/>
  <c r="G1269" i="1"/>
  <c r="I1269" i="1"/>
  <c r="K1269" i="1" s="1"/>
  <c r="Q1269" i="1" s="1"/>
  <c r="G1205" i="1"/>
  <c r="I1205" i="1"/>
  <c r="K1205" i="1" s="1"/>
  <c r="Q1205" i="1" s="1"/>
  <c r="G1141" i="1"/>
  <c r="I1141" i="1"/>
  <c r="K1141" i="1" s="1"/>
  <c r="Q1141" i="1" s="1"/>
  <c r="I733" i="1"/>
  <c r="K733" i="1" s="1"/>
  <c r="Q733" i="1" s="1"/>
  <c r="G733" i="1"/>
  <c r="G1402" i="1"/>
  <c r="I1402" i="1"/>
  <c r="K1402" i="1" s="1"/>
  <c r="Q1402" i="1" s="1"/>
  <c r="I1338" i="1"/>
  <c r="K1338" i="1" s="1"/>
  <c r="Q1338" i="1" s="1"/>
  <c r="G1338" i="1"/>
  <c r="G1274" i="1"/>
  <c r="I1274" i="1"/>
  <c r="K1274" i="1" s="1"/>
  <c r="Q1274" i="1" s="1"/>
  <c r="G1210" i="1"/>
  <c r="I1210" i="1"/>
  <c r="K1210" i="1" s="1"/>
  <c r="Q1210" i="1" s="1"/>
  <c r="G1146" i="1"/>
  <c r="I1146" i="1"/>
  <c r="K1146" i="1" s="1"/>
  <c r="Q1146" i="1" s="1"/>
  <c r="G853" i="1"/>
  <c r="I853" i="1"/>
  <c r="K853" i="1" s="1"/>
  <c r="Q853" i="1" s="1"/>
  <c r="I1315" i="1"/>
  <c r="K1315" i="1" s="1"/>
  <c r="Q1315" i="1" s="1"/>
  <c r="G1315" i="1"/>
  <c r="G1455" i="1"/>
  <c r="I1455" i="1"/>
  <c r="K1455" i="1" s="1"/>
  <c r="Q1455" i="1" s="1"/>
  <c r="G1391" i="1"/>
  <c r="I1391" i="1"/>
  <c r="K1391" i="1" s="1"/>
  <c r="Q1391" i="1" s="1"/>
  <c r="G1327" i="1"/>
  <c r="I1327" i="1"/>
  <c r="K1327" i="1" s="1"/>
  <c r="Q1327" i="1" s="1"/>
  <c r="G1263" i="1"/>
  <c r="I1263" i="1"/>
  <c r="K1263" i="1" s="1"/>
  <c r="Q1263" i="1" s="1"/>
  <c r="I1199" i="1"/>
  <c r="K1199" i="1" s="1"/>
  <c r="Q1199" i="1" s="1"/>
  <c r="G1199" i="1"/>
  <c r="I1135" i="1"/>
  <c r="K1135" i="1" s="1"/>
  <c r="Q1135" i="1" s="1"/>
  <c r="G1135" i="1"/>
  <c r="I653" i="1"/>
  <c r="K653" i="1" s="1"/>
  <c r="Q653" i="1" s="1"/>
  <c r="G653" i="1"/>
  <c r="G1450" i="1"/>
  <c r="I1450" i="1"/>
  <c r="K1450" i="1" s="1"/>
  <c r="Q1450" i="1" s="1"/>
  <c r="I1436" i="1"/>
  <c r="K1436" i="1" s="1"/>
  <c r="Q1436" i="1" s="1"/>
  <c r="G1436" i="1"/>
  <c r="G1372" i="1"/>
  <c r="I1372" i="1"/>
  <c r="K1372" i="1" s="1"/>
  <c r="Q1372" i="1" s="1"/>
  <c r="G1308" i="1"/>
  <c r="I1308" i="1"/>
  <c r="K1308" i="1" s="1"/>
  <c r="Q1308" i="1" s="1"/>
  <c r="G1244" i="1"/>
  <c r="I1244" i="1"/>
  <c r="K1244" i="1" s="1"/>
  <c r="Q1244" i="1" s="1"/>
  <c r="G1180" i="1"/>
  <c r="I1180" i="1"/>
  <c r="K1180" i="1" s="1"/>
  <c r="Q1180" i="1" s="1"/>
  <c r="G1029" i="1"/>
  <c r="I1029" i="1"/>
  <c r="K1029" i="1" s="1"/>
  <c r="Q1029" i="1" s="1"/>
  <c r="I1491" i="1"/>
  <c r="K1491" i="1" s="1"/>
  <c r="Q1491" i="1" s="1"/>
  <c r="G1491" i="1"/>
  <c r="G1490" i="1"/>
  <c r="I1490" i="1"/>
  <c r="K1490" i="1" s="1"/>
  <c r="Q1490" i="1" s="1"/>
  <c r="I1449" i="1"/>
  <c r="K1449" i="1" s="1"/>
  <c r="Q1449" i="1" s="1"/>
  <c r="G1449" i="1"/>
  <c r="G1385" i="1"/>
  <c r="I1385" i="1"/>
  <c r="K1385" i="1" s="1"/>
  <c r="Q1385" i="1" s="1"/>
  <c r="G1321" i="1"/>
  <c r="I1321" i="1"/>
  <c r="K1321" i="1" s="1"/>
  <c r="Q1321" i="1" s="1"/>
  <c r="I1257" i="1"/>
  <c r="K1257" i="1" s="1"/>
  <c r="Q1257" i="1" s="1"/>
  <c r="G1257" i="1"/>
  <c r="G1193" i="1"/>
  <c r="I1193" i="1"/>
  <c r="K1193" i="1" s="1"/>
  <c r="Q1193" i="1" s="1"/>
  <c r="G1129" i="1"/>
  <c r="I1129" i="1"/>
  <c r="K1129" i="1" s="1"/>
  <c r="Q1129" i="1" s="1"/>
  <c r="G701" i="1"/>
  <c r="I701" i="1"/>
  <c r="K701" i="1" s="1"/>
  <c r="Q701" i="1" s="1"/>
  <c r="I1187" i="1"/>
  <c r="K1187" i="1" s="1"/>
  <c r="Q1187" i="1" s="1"/>
  <c r="G1187" i="1"/>
  <c r="G1454" i="1"/>
  <c r="I1454" i="1"/>
  <c r="K1454" i="1" s="1"/>
  <c r="Q1454" i="1" s="1"/>
  <c r="G1390" i="1"/>
  <c r="I1390" i="1"/>
  <c r="K1390" i="1" s="1"/>
  <c r="Q1390" i="1" s="1"/>
  <c r="I1326" i="1"/>
  <c r="K1326" i="1" s="1"/>
  <c r="Q1326" i="1" s="1"/>
  <c r="G1326" i="1"/>
  <c r="I1262" i="1"/>
  <c r="K1262" i="1" s="1"/>
  <c r="Q1262" i="1" s="1"/>
  <c r="G1262" i="1"/>
  <c r="G1198" i="1"/>
  <c r="I1198" i="1"/>
  <c r="K1198" i="1" s="1"/>
  <c r="Q1198" i="1" s="1"/>
  <c r="G1134" i="1"/>
  <c r="I1134" i="1"/>
  <c r="K1134" i="1" s="1"/>
  <c r="Q1134" i="1" s="1"/>
  <c r="G629" i="1"/>
  <c r="I629" i="1"/>
  <c r="K629" i="1" s="1"/>
  <c r="Q629" i="1" s="1"/>
  <c r="G493" i="1"/>
  <c r="I493" i="1"/>
  <c r="K493" i="1" s="1"/>
  <c r="Q493" i="1" s="1"/>
  <c r="G1106" i="1"/>
  <c r="I1106" i="1"/>
  <c r="K1106" i="1" s="1"/>
  <c r="Q1106" i="1" s="1"/>
  <c r="I1042" i="1"/>
  <c r="K1042" i="1" s="1"/>
  <c r="Q1042" i="1" s="1"/>
  <c r="G1042" i="1"/>
  <c r="I978" i="1"/>
  <c r="K978" i="1" s="1"/>
  <c r="Q978" i="1" s="1"/>
  <c r="G978" i="1"/>
  <c r="I914" i="1"/>
  <c r="K914" i="1" s="1"/>
  <c r="Q914" i="1" s="1"/>
  <c r="G914" i="1"/>
  <c r="G850" i="1"/>
  <c r="I850" i="1"/>
  <c r="K850" i="1" s="1"/>
  <c r="Q850" i="1" s="1"/>
  <c r="I786" i="1"/>
  <c r="K786" i="1" s="1"/>
  <c r="Q786" i="1" s="1"/>
  <c r="G786" i="1"/>
  <c r="G722" i="1"/>
  <c r="I722" i="1"/>
  <c r="K722" i="1" s="1"/>
  <c r="Q722" i="1" s="1"/>
  <c r="G658" i="1"/>
  <c r="I658" i="1"/>
  <c r="K658" i="1" s="1"/>
  <c r="Q658" i="1" s="1"/>
  <c r="G594" i="1"/>
  <c r="I594" i="1"/>
  <c r="K594" i="1" s="1"/>
  <c r="Q594" i="1" s="1"/>
  <c r="G530" i="1"/>
  <c r="I530" i="1"/>
  <c r="K530" i="1" s="1"/>
  <c r="Q530" i="1" s="1"/>
  <c r="I466" i="1"/>
  <c r="K466" i="1" s="1"/>
  <c r="Q466" i="1" s="1"/>
  <c r="G466" i="1"/>
  <c r="I1071" i="1"/>
  <c r="K1071" i="1" s="1"/>
  <c r="Q1071" i="1" s="1"/>
  <c r="G1071" i="1"/>
  <c r="G1007" i="1"/>
  <c r="I1007" i="1"/>
  <c r="K1007" i="1" s="1"/>
  <c r="Q1007" i="1" s="1"/>
  <c r="G943" i="1"/>
  <c r="I943" i="1"/>
  <c r="K943" i="1" s="1"/>
  <c r="Q943" i="1" s="1"/>
  <c r="G879" i="1"/>
  <c r="I879" i="1"/>
  <c r="K879" i="1" s="1"/>
  <c r="Q879" i="1" s="1"/>
  <c r="G815" i="1"/>
  <c r="I815" i="1"/>
  <c r="K815" i="1" s="1"/>
  <c r="Q815" i="1" s="1"/>
  <c r="G751" i="1"/>
  <c r="I751" i="1"/>
  <c r="K751" i="1" s="1"/>
  <c r="Q751" i="1" s="1"/>
  <c r="G687" i="1"/>
  <c r="I687" i="1"/>
  <c r="K687" i="1" s="1"/>
  <c r="Q687" i="1" s="1"/>
  <c r="G623" i="1"/>
  <c r="I623" i="1"/>
  <c r="K623" i="1" s="1"/>
  <c r="Q623" i="1" s="1"/>
  <c r="G559" i="1"/>
  <c r="I559" i="1"/>
  <c r="K559" i="1" s="1"/>
  <c r="Q559" i="1" s="1"/>
  <c r="G495" i="1"/>
  <c r="I495" i="1"/>
  <c r="K495" i="1" s="1"/>
  <c r="Q495" i="1" s="1"/>
  <c r="G1108" i="1"/>
  <c r="I1108" i="1"/>
  <c r="K1108" i="1" s="1"/>
  <c r="Q1108" i="1" s="1"/>
  <c r="G1044" i="1"/>
  <c r="I1044" i="1"/>
  <c r="K1044" i="1" s="1"/>
  <c r="Q1044" i="1" s="1"/>
  <c r="G980" i="1"/>
  <c r="I980" i="1"/>
  <c r="K980" i="1" s="1"/>
  <c r="Q980" i="1" s="1"/>
  <c r="G916" i="1"/>
  <c r="I916" i="1"/>
  <c r="K916" i="1" s="1"/>
  <c r="Q916" i="1" s="1"/>
  <c r="G852" i="1"/>
  <c r="I852" i="1"/>
  <c r="K852" i="1" s="1"/>
  <c r="Q852" i="1" s="1"/>
  <c r="G788" i="1"/>
  <c r="I788" i="1"/>
  <c r="K788" i="1" s="1"/>
  <c r="Q788" i="1" s="1"/>
  <c r="G724" i="1"/>
  <c r="I724" i="1"/>
  <c r="K724" i="1" s="1"/>
  <c r="Q724" i="1" s="1"/>
  <c r="G660" i="1"/>
  <c r="I660" i="1"/>
  <c r="K660" i="1" s="1"/>
  <c r="Q660" i="1" s="1"/>
  <c r="G596" i="1"/>
  <c r="I596" i="1"/>
  <c r="K596" i="1" s="1"/>
  <c r="Q596" i="1" s="1"/>
  <c r="G532" i="1"/>
  <c r="I532" i="1"/>
  <c r="K532" i="1" s="1"/>
  <c r="Q532" i="1" s="1"/>
  <c r="G468" i="1"/>
  <c r="I468" i="1"/>
  <c r="K468" i="1" s="1"/>
  <c r="Q468" i="1" s="1"/>
  <c r="G1081" i="1"/>
  <c r="I1081" i="1"/>
  <c r="K1081" i="1" s="1"/>
  <c r="Q1081" i="1" s="1"/>
  <c r="I1017" i="1"/>
  <c r="K1017" i="1" s="1"/>
  <c r="Q1017" i="1" s="1"/>
  <c r="G1017" i="1"/>
  <c r="I953" i="1"/>
  <c r="K953" i="1" s="1"/>
  <c r="Q953" i="1" s="1"/>
  <c r="G953" i="1"/>
  <c r="G889" i="1"/>
  <c r="I889" i="1"/>
  <c r="K889" i="1" s="1"/>
  <c r="Q889" i="1" s="1"/>
  <c r="I825" i="1"/>
  <c r="K825" i="1" s="1"/>
  <c r="Q825" i="1" s="1"/>
  <c r="G825" i="1"/>
  <c r="G761" i="1"/>
  <c r="I761" i="1"/>
  <c r="K761" i="1" s="1"/>
  <c r="Q761" i="1" s="1"/>
  <c r="I697" i="1"/>
  <c r="K697" i="1" s="1"/>
  <c r="Q697" i="1" s="1"/>
  <c r="G697" i="1"/>
  <c r="G633" i="1"/>
  <c r="I633" i="1"/>
  <c r="K633" i="1" s="1"/>
  <c r="Q633" i="1" s="1"/>
  <c r="G569" i="1"/>
  <c r="I569" i="1"/>
  <c r="K569" i="1" s="1"/>
  <c r="Q569" i="1" s="1"/>
  <c r="I505" i="1"/>
  <c r="K505" i="1" s="1"/>
  <c r="Q505" i="1" s="1"/>
  <c r="G505" i="1"/>
  <c r="I1110" i="1"/>
  <c r="K1110" i="1" s="1"/>
  <c r="Q1110" i="1" s="1"/>
  <c r="G1110" i="1"/>
  <c r="I1046" i="1"/>
  <c r="K1046" i="1" s="1"/>
  <c r="Q1046" i="1" s="1"/>
  <c r="G1046" i="1"/>
  <c r="I982" i="1"/>
  <c r="K982" i="1" s="1"/>
  <c r="Q982" i="1" s="1"/>
  <c r="G982" i="1"/>
  <c r="G918" i="1"/>
  <c r="I918" i="1"/>
  <c r="K918" i="1" s="1"/>
  <c r="Q918" i="1" s="1"/>
  <c r="G854" i="1"/>
  <c r="I854" i="1"/>
  <c r="K854" i="1" s="1"/>
  <c r="Q854" i="1" s="1"/>
  <c r="G790" i="1"/>
  <c r="I790" i="1"/>
  <c r="K790" i="1" s="1"/>
  <c r="Q790" i="1" s="1"/>
  <c r="G726" i="1"/>
  <c r="I726" i="1"/>
  <c r="K726" i="1" s="1"/>
  <c r="Q726" i="1" s="1"/>
  <c r="I662" i="1"/>
  <c r="K662" i="1" s="1"/>
  <c r="Q662" i="1" s="1"/>
  <c r="G662" i="1"/>
  <c r="G598" i="1"/>
  <c r="I598" i="1"/>
  <c r="K598" i="1" s="1"/>
  <c r="Q598" i="1" s="1"/>
  <c r="G534" i="1"/>
  <c r="I534" i="1"/>
  <c r="K534" i="1" s="1"/>
  <c r="Q534" i="1" s="1"/>
  <c r="G470" i="1"/>
  <c r="I470" i="1"/>
  <c r="K470" i="1" s="1"/>
  <c r="Q470" i="1" s="1"/>
  <c r="G1083" i="1"/>
  <c r="I1083" i="1"/>
  <c r="K1083" i="1" s="1"/>
  <c r="Q1083" i="1" s="1"/>
  <c r="G1019" i="1"/>
  <c r="I1019" i="1"/>
  <c r="K1019" i="1" s="1"/>
  <c r="Q1019" i="1" s="1"/>
  <c r="G955" i="1"/>
  <c r="I955" i="1"/>
  <c r="K955" i="1" s="1"/>
  <c r="Q955" i="1" s="1"/>
  <c r="I891" i="1"/>
  <c r="K891" i="1" s="1"/>
  <c r="Q891" i="1" s="1"/>
  <c r="G891" i="1"/>
  <c r="G827" i="1"/>
  <c r="I827" i="1"/>
  <c r="K827" i="1" s="1"/>
  <c r="Q827" i="1" s="1"/>
  <c r="G763" i="1"/>
  <c r="I763" i="1"/>
  <c r="K763" i="1" s="1"/>
  <c r="Q763" i="1" s="1"/>
  <c r="G699" i="1"/>
  <c r="I699" i="1"/>
  <c r="K699" i="1" s="1"/>
  <c r="Q699" i="1" s="1"/>
  <c r="G635" i="1"/>
  <c r="I635" i="1"/>
  <c r="K635" i="1" s="1"/>
  <c r="Q635" i="1" s="1"/>
  <c r="G571" i="1"/>
  <c r="I571" i="1"/>
  <c r="K571" i="1" s="1"/>
  <c r="Q571" i="1" s="1"/>
  <c r="I507" i="1"/>
  <c r="K507" i="1" s="1"/>
  <c r="Q507" i="1" s="1"/>
  <c r="G507" i="1"/>
  <c r="G1120" i="1"/>
  <c r="I1120" i="1"/>
  <c r="K1120" i="1" s="1"/>
  <c r="Q1120" i="1" s="1"/>
  <c r="G1056" i="1"/>
  <c r="I1056" i="1"/>
  <c r="K1056" i="1" s="1"/>
  <c r="Q1056" i="1" s="1"/>
  <c r="G992" i="1"/>
  <c r="I992" i="1"/>
  <c r="K992" i="1" s="1"/>
  <c r="Q992" i="1" s="1"/>
  <c r="I928" i="1"/>
  <c r="K928" i="1" s="1"/>
  <c r="Q928" i="1" s="1"/>
  <c r="G928" i="1"/>
  <c r="I864" i="1"/>
  <c r="K864" i="1" s="1"/>
  <c r="Q864" i="1" s="1"/>
  <c r="G864" i="1"/>
  <c r="I800" i="1"/>
  <c r="K800" i="1" s="1"/>
  <c r="Q800" i="1" s="1"/>
  <c r="G800" i="1"/>
  <c r="I736" i="1"/>
  <c r="K736" i="1" s="1"/>
  <c r="Q736" i="1" s="1"/>
  <c r="G736" i="1"/>
  <c r="I672" i="1"/>
  <c r="K672" i="1" s="1"/>
  <c r="Q672" i="1" s="1"/>
  <c r="G672" i="1"/>
  <c r="G608" i="1"/>
  <c r="I608" i="1"/>
  <c r="K608" i="1" s="1"/>
  <c r="Q608" i="1" s="1"/>
  <c r="G544" i="1"/>
  <c r="I544" i="1"/>
  <c r="K544" i="1" s="1"/>
  <c r="Q544" i="1" s="1"/>
  <c r="G480" i="1"/>
  <c r="I480" i="1"/>
  <c r="K480" i="1" s="1"/>
  <c r="Q480" i="1" s="1"/>
  <c r="I1432" i="1"/>
  <c r="K1432" i="1" s="1"/>
  <c r="Q1432" i="1" s="1"/>
  <c r="G1432" i="1"/>
  <c r="G1418" i="1"/>
  <c r="I1418" i="1"/>
  <c r="K1418" i="1" s="1"/>
  <c r="Q1418" i="1" s="1"/>
  <c r="I1452" i="1"/>
  <c r="K1452" i="1" s="1"/>
  <c r="Q1452" i="1" s="1"/>
  <c r="G1452" i="1"/>
  <c r="I1331" i="1"/>
  <c r="K1331" i="1" s="1"/>
  <c r="Q1331" i="1" s="1"/>
  <c r="G1331" i="1"/>
  <c r="G738" i="1"/>
  <c r="I738" i="1"/>
  <c r="K738" i="1" s="1"/>
  <c r="Q738" i="1" s="1"/>
  <c r="G932" i="1"/>
  <c r="I932" i="1"/>
  <c r="K932" i="1" s="1"/>
  <c r="Q932" i="1" s="1"/>
  <c r="G880" i="1"/>
  <c r="I880" i="1"/>
  <c r="K880" i="1" s="1"/>
  <c r="Q880" i="1" s="1"/>
  <c r="I1339" i="1"/>
  <c r="K1339" i="1" s="1"/>
  <c r="Q1339" i="1" s="1"/>
  <c r="G1339" i="1"/>
  <c r="G1005" i="1"/>
  <c r="I1005" i="1"/>
  <c r="K1005" i="1" s="1"/>
  <c r="Q1005" i="1" s="1"/>
  <c r="G1472" i="1"/>
  <c r="I1472" i="1"/>
  <c r="K1472" i="1" s="1"/>
  <c r="Q1472" i="1" s="1"/>
  <c r="I1408" i="1"/>
  <c r="K1408" i="1" s="1"/>
  <c r="Q1408" i="1" s="1"/>
  <c r="G1408" i="1"/>
  <c r="I1344" i="1"/>
  <c r="K1344" i="1" s="1"/>
  <c r="Q1344" i="1" s="1"/>
  <c r="G1344" i="1"/>
  <c r="I1280" i="1"/>
  <c r="K1280" i="1" s="1"/>
  <c r="Q1280" i="1" s="1"/>
  <c r="G1280" i="1"/>
  <c r="G1216" i="1"/>
  <c r="I1216" i="1"/>
  <c r="K1216" i="1" s="1"/>
  <c r="Q1216" i="1" s="1"/>
  <c r="G1152" i="1"/>
  <c r="I1152" i="1"/>
  <c r="K1152" i="1" s="1"/>
  <c r="Q1152" i="1" s="1"/>
  <c r="G805" i="1"/>
  <c r="I805" i="1"/>
  <c r="K805" i="1" s="1"/>
  <c r="Q805" i="1" s="1"/>
  <c r="I1347" i="1"/>
  <c r="K1347" i="1" s="1"/>
  <c r="Q1347" i="1" s="1"/>
  <c r="G1347" i="1"/>
  <c r="G1069" i="1"/>
  <c r="I1069" i="1"/>
  <c r="K1069" i="1" s="1"/>
  <c r="Q1069" i="1" s="1"/>
  <c r="G1453" i="1"/>
  <c r="I1453" i="1"/>
  <c r="K1453" i="1" s="1"/>
  <c r="Q1453" i="1" s="1"/>
  <c r="G1389" i="1"/>
  <c r="I1389" i="1"/>
  <c r="K1389" i="1" s="1"/>
  <c r="Q1389" i="1" s="1"/>
  <c r="G1325" i="1"/>
  <c r="I1325" i="1"/>
  <c r="K1325" i="1" s="1"/>
  <c r="Q1325" i="1" s="1"/>
  <c r="I1261" i="1"/>
  <c r="K1261" i="1" s="1"/>
  <c r="Q1261" i="1" s="1"/>
  <c r="G1261" i="1"/>
  <c r="G1197" i="1"/>
  <c r="I1197" i="1"/>
  <c r="K1197" i="1" s="1"/>
  <c r="Q1197" i="1" s="1"/>
  <c r="I1133" i="1"/>
  <c r="K1133" i="1" s="1"/>
  <c r="Q1133" i="1" s="1"/>
  <c r="G1133" i="1"/>
  <c r="I669" i="1"/>
  <c r="K669" i="1" s="1"/>
  <c r="Q669" i="1" s="1"/>
  <c r="G669" i="1"/>
  <c r="G1394" i="1"/>
  <c r="I1394" i="1"/>
  <c r="K1394" i="1" s="1"/>
  <c r="Q1394" i="1" s="1"/>
  <c r="I1330" i="1"/>
  <c r="K1330" i="1" s="1"/>
  <c r="Q1330" i="1" s="1"/>
  <c r="G1330" i="1"/>
  <c r="I1266" i="1"/>
  <c r="K1266" i="1" s="1"/>
  <c r="Q1266" i="1" s="1"/>
  <c r="G1266" i="1"/>
  <c r="I1202" i="1"/>
  <c r="K1202" i="1" s="1"/>
  <c r="Q1202" i="1" s="1"/>
  <c r="G1202" i="1"/>
  <c r="G1138" i="1"/>
  <c r="I1138" i="1"/>
  <c r="K1138" i="1" s="1"/>
  <c r="Q1138" i="1" s="1"/>
  <c r="G789" i="1"/>
  <c r="I789" i="1"/>
  <c r="K789" i="1" s="1"/>
  <c r="Q789" i="1" s="1"/>
  <c r="I1259" i="1"/>
  <c r="K1259" i="1" s="1"/>
  <c r="Q1259" i="1" s="1"/>
  <c r="G1259" i="1"/>
  <c r="G1447" i="1"/>
  <c r="I1447" i="1"/>
  <c r="K1447" i="1" s="1"/>
  <c r="Q1447" i="1" s="1"/>
  <c r="G1383" i="1"/>
  <c r="I1383" i="1"/>
  <c r="K1383" i="1" s="1"/>
  <c r="Q1383" i="1" s="1"/>
  <c r="G1319" i="1"/>
  <c r="I1319" i="1"/>
  <c r="K1319" i="1" s="1"/>
  <c r="Q1319" i="1" s="1"/>
  <c r="G1255" i="1"/>
  <c r="I1255" i="1"/>
  <c r="K1255" i="1" s="1"/>
  <c r="Q1255" i="1" s="1"/>
  <c r="I1191" i="1"/>
  <c r="K1191" i="1" s="1"/>
  <c r="Q1191" i="1" s="1"/>
  <c r="G1191" i="1"/>
  <c r="G1101" i="1"/>
  <c r="I1101" i="1"/>
  <c r="K1101" i="1" s="1"/>
  <c r="Q1101" i="1" s="1"/>
  <c r="G589" i="1"/>
  <c r="I589" i="1"/>
  <c r="K589" i="1" s="1"/>
  <c r="Q589" i="1" s="1"/>
  <c r="I1492" i="1"/>
  <c r="K1492" i="1" s="1"/>
  <c r="Q1492" i="1" s="1"/>
  <c r="G1492" i="1"/>
  <c r="G1428" i="1"/>
  <c r="I1428" i="1"/>
  <c r="K1428" i="1" s="1"/>
  <c r="Q1428" i="1" s="1"/>
  <c r="G1364" i="1"/>
  <c r="I1364" i="1"/>
  <c r="K1364" i="1" s="1"/>
  <c r="Q1364" i="1" s="1"/>
  <c r="G1300" i="1"/>
  <c r="I1300" i="1"/>
  <c r="K1300" i="1" s="1"/>
  <c r="Q1300" i="1" s="1"/>
  <c r="G1236" i="1"/>
  <c r="I1236" i="1"/>
  <c r="K1236" i="1" s="1"/>
  <c r="Q1236" i="1" s="1"/>
  <c r="G1172" i="1"/>
  <c r="I1172" i="1"/>
  <c r="K1172" i="1" s="1"/>
  <c r="Q1172" i="1" s="1"/>
  <c r="G965" i="1"/>
  <c r="I965" i="1"/>
  <c r="K965" i="1" s="1"/>
  <c r="Q965" i="1" s="1"/>
  <c r="G1435" i="1"/>
  <c r="I1435" i="1"/>
  <c r="K1435" i="1" s="1"/>
  <c r="Q1435" i="1" s="1"/>
  <c r="G1434" i="1"/>
  <c r="I1434" i="1"/>
  <c r="K1434" i="1" s="1"/>
  <c r="Q1434" i="1" s="1"/>
  <c r="G1441" i="1"/>
  <c r="I1441" i="1"/>
  <c r="K1441" i="1" s="1"/>
  <c r="Q1441" i="1" s="1"/>
  <c r="G1377" i="1"/>
  <c r="I1377" i="1"/>
  <c r="K1377" i="1" s="1"/>
  <c r="Q1377" i="1" s="1"/>
  <c r="I1313" i="1"/>
  <c r="K1313" i="1" s="1"/>
  <c r="Q1313" i="1" s="1"/>
  <c r="G1313" i="1"/>
  <c r="G1249" i="1"/>
  <c r="I1249" i="1"/>
  <c r="K1249" i="1" s="1"/>
  <c r="Q1249" i="1" s="1"/>
  <c r="G1185" i="1"/>
  <c r="I1185" i="1"/>
  <c r="K1185" i="1" s="1"/>
  <c r="Q1185" i="1" s="1"/>
  <c r="G1126" i="1"/>
  <c r="I1126" i="1"/>
  <c r="K1126" i="1" s="1"/>
  <c r="Q1126" i="1" s="1"/>
  <c r="G637" i="1"/>
  <c r="I637" i="1"/>
  <c r="K637" i="1" s="1"/>
  <c r="Q637" i="1" s="1"/>
  <c r="G1482" i="1"/>
  <c r="I1482" i="1"/>
  <c r="K1482" i="1" s="1"/>
  <c r="Q1482" i="1" s="1"/>
  <c r="I1446" i="1"/>
  <c r="K1446" i="1" s="1"/>
  <c r="Q1446" i="1" s="1"/>
  <c r="G1446" i="1"/>
  <c r="G1382" i="1"/>
  <c r="I1382" i="1"/>
  <c r="K1382" i="1" s="1"/>
  <c r="Q1382" i="1" s="1"/>
  <c r="I1318" i="1"/>
  <c r="K1318" i="1" s="1"/>
  <c r="Q1318" i="1" s="1"/>
  <c r="G1318" i="1"/>
  <c r="I1254" i="1"/>
  <c r="K1254" i="1" s="1"/>
  <c r="Q1254" i="1" s="1"/>
  <c r="G1254" i="1"/>
  <c r="G1190" i="1"/>
  <c r="I1190" i="1"/>
  <c r="K1190" i="1" s="1"/>
  <c r="Q1190" i="1" s="1"/>
  <c r="G1077" i="1"/>
  <c r="I1077" i="1"/>
  <c r="K1077" i="1" s="1"/>
  <c r="Q1077" i="1" s="1"/>
  <c r="G565" i="1"/>
  <c r="I565" i="1"/>
  <c r="K565" i="1" s="1"/>
  <c r="Q565" i="1" s="1"/>
  <c r="G485" i="1"/>
  <c r="I485" i="1"/>
  <c r="K485" i="1" s="1"/>
  <c r="Q485" i="1" s="1"/>
  <c r="G1098" i="1"/>
  <c r="I1098" i="1"/>
  <c r="K1098" i="1" s="1"/>
  <c r="Q1098" i="1" s="1"/>
  <c r="G1034" i="1"/>
  <c r="I1034" i="1"/>
  <c r="K1034" i="1" s="1"/>
  <c r="Q1034" i="1" s="1"/>
  <c r="I970" i="1"/>
  <c r="K970" i="1" s="1"/>
  <c r="Q970" i="1" s="1"/>
  <c r="G970" i="1"/>
  <c r="I906" i="1"/>
  <c r="K906" i="1" s="1"/>
  <c r="Q906" i="1" s="1"/>
  <c r="G906" i="1"/>
  <c r="G842" i="1"/>
  <c r="I842" i="1"/>
  <c r="K842" i="1" s="1"/>
  <c r="Q842" i="1" s="1"/>
  <c r="G778" i="1"/>
  <c r="I778" i="1"/>
  <c r="K778" i="1" s="1"/>
  <c r="Q778" i="1" s="1"/>
  <c r="G714" i="1"/>
  <c r="I714" i="1"/>
  <c r="K714" i="1" s="1"/>
  <c r="Q714" i="1" s="1"/>
  <c r="G650" i="1"/>
  <c r="I650" i="1"/>
  <c r="K650" i="1" s="1"/>
  <c r="Q650" i="1" s="1"/>
  <c r="G586" i="1"/>
  <c r="I586" i="1"/>
  <c r="K586" i="1" s="1"/>
  <c r="Q586" i="1" s="1"/>
  <c r="G522" i="1"/>
  <c r="I522" i="1"/>
  <c r="K522" i="1" s="1"/>
  <c r="Q522" i="1" s="1"/>
  <c r="G458" i="1"/>
  <c r="I458" i="1"/>
  <c r="K458" i="1" s="1"/>
  <c r="Q458" i="1" s="1"/>
  <c r="I1063" i="1"/>
  <c r="K1063" i="1" s="1"/>
  <c r="Q1063" i="1" s="1"/>
  <c r="G1063" i="1"/>
  <c r="G999" i="1"/>
  <c r="I999" i="1"/>
  <c r="K999" i="1" s="1"/>
  <c r="Q999" i="1" s="1"/>
  <c r="G935" i="1"/>
  <c r="I935" i="1"/>
  <c r="K935" i="1" s="1"/>
  <c r="Q935" i="1" s="1"/>
  <c r="G871" i="1"/>
  <c r="I871" i="1"/>
  <c r="K871" i="1" s="1"/>
  <c r="Q871" i="1" s="1"/>
  <c r="I807" i="1"/>
  <c r="K807" i="1" s="1"/>
  <c r="Q807" i="1" s="1"/>
  <c r="G807" i="1"/>
  <c r="G743" i="1"/>
  <c r="I743" i="1"/>
  <c r="K743" i="1" s="1"/>
  <c r="Q743" i="1" s="1"/>
  <c r="G679" i="1"/>
  <c r="I679" i="1"/>
  <c r="K679" i="1" s="1"/>
  <c r="Q679" i="1" s="1"/>
  <c r="G615" i="1"/>
  <c r="I615" i="1"/>
  <c r="K615" i="1" s="1"/>
  <c r="Q615" i="1" s="1"/>
  <c r="G551" i="1"/>
  <c r="I551" i="1"/>
  <c r="K551" i="1" s="1"/>
  <c r="Q551" i="1" s="1"/>
  <c r="G487" i="1"/>
  <c r="I487" i="1"/>
  <c r="K487" i="1" s="1"/>
  <c r="Q487" i="1" s="1"/>
  <c r="G1100" i="1"/>
  <c r="I1100" i="1"/>
  <c r="K1100" i="1" s="1"/>
  <c r="Q1100" i="1" s="1"/>
  <c r="G1036" i="1"/>
  <c r="I1036" i="1"/>
  <c r="K1036" i="1" s="1"/>
  <c r="Q1036" i="1" s="1"/>
  <c r="G972" i="1"/>
  <c r="I972" i="1"/>
  <c r="K972" i="1" s="1"/>
  <c r="Q972" i="1" s="1"/>
  <c r="G908" i="1"/>
  <c r="I908" i="1"/>
  <c r="K908" i="1" s="1"/>
  <c r="Q908" i="1" s="1"/>
  <c r="G844" i="1"/>
  <c r="I844" i="1"/>
  <c r="K844" i="1" s="1"/>
  <c r="Q844" i="1" s="1"/>
  <c r="G780" i="1"/>
  <c r="I780" i="1"/>
  <c r="K780" i="1" s="1"/>
  <c r="Q780" i="1" s="1"/>
  <c r="I716" i="1"/>
  <c r="K716" i="1" s="1"/>
  <c r="Q716" i="1" s="1"/>
  <c r="G716" i="1"/>
  <c r="G652" i="1"/>
  <c r="I652" i="1"/>
  <c r="K652" i="1" s="1"/>
  <c r="Q652" i="1" s="1"/>
  <c r="G588" i="1"/>
  <c r="I588" i="1"/>
  <c r="K588" i="1" s="1"/>
  <c r="Q588" i="1" s="1"/>
  <c r="G524" i="1"/>
  <c r="I524" i="1"/>
  <c r="K524" i="1" s="1"/>
  <c r="Q524" i="1" s="1"/>
  <c r="G460" i="1"/>
  <c r="I460" i="1"/>
  <c r="K460" i="1" s="1"/>
  <c r="Q460" i="1" s="1"/>
  <c r="G1073" i="1"/>
  <c r="I1073" i="1"/>
  <c r="K1073" i="1" s="1"/>
  <c r="Q1073" i="1" s="1"/>
  <c r="I1009" i="1"/>
  <c r="K1009" i="1" s="1"/>
  <c r="Q1009" i="1" s="1"/>
  <c r="G1009" i="1"/>
  <c r="G945" i="1"/>
  <c r="I945" i="1"/>
  <c r="K945" i="1" s="1"/>
  <c r="Q945" i="1" s="1"/>
  <c r="I881" i="1"/>
  <c r="K881" i="1" s="1"/>
  <c r="Q881" i="1" s="1"/>
  <c r="G881" i="1"/>
  <c r="G817" i="1"/>
  <c r="I817" i="1"/>
  <c r="K817" i="1" s="1"/>
  <c r="Q817" i="1" s="1"/>
  <c r="G753" i="1"/>
  <c r="I753" i="1"/>
  <c r="K753" i="1" s="1"/>
  <c r="Q753" i="1" s="1"/>
  <c r="I689" i="1"/>
  <c r="K689" i="1" s="1"/>
  <c r="Q689" i="1" s="1"/>
  <c r="G689" i="1"/>
  <c r="I625" i="1"/>
  <c r="K625" i="1" s="1"/>
  <c r="Q625" i="1" s="1"/>
  <c r="G625" i="1"/>
  <c r="G561" i="1"/>
  <c r="I561" i="1"/>
  <c r="K561" i="1" s="1"/>
  <c r="Q561" i="1" s="1"/>
  <c r="I497" i="1"/>
  <c r="K497" i="1" s="1"/>
  <c r="Q497" i="1" s="1"/>
  <c r="G497" i="1"/>
  <c r="G1102" i="1"/>
  <c r="I1102" i="1"/>
  <c r="K1102" i="1" s="1"/>
  <c r="Q1102" i="1" s="1"/>
  <c r="G1038" i="1"/>
  <c r="I1038" i="1"/>
  <c r="K1038" i="1" s="1"/>
  <c r="Q1038" i="1" s="1"/>
  <c r="I974" i="1"/>
  <c r="K974" i="1" s="1"/>
  <c r="Q974" i="1" s="1"/>
  <c r="G974" i="1"/>
  <c r="G910" i="1"/>
  <c r="I910" i="1"/>
  <c r="K910" i="1" s="1"/>
  <c r="Q910" i="1" s="1"/>
  <c r="G846" i="1"/>
  <c r="I846" i="1"/>
  <c r="K846" i="1" s="1"/>
  <c r="Q846" i="1" s="1"/>
  <c r="G782" i="1"/>
  <c r="I782" i="1"/>
  <c r="K782" i="1" s="1"/>
  <c r="Q782" i="1" s="1"/>
  <c r="G718" i="1"/>
  <c r="I718" i="1"/>
  <c r="K718" i="1" s="1"/>
  <c r="Q718" i="1" s="1"/>
  <c r="G654" i="1"/>
  <c r="I654" i="1"/>
  <c r="K654" i="1" s="1"/>
  <c r="Q654" i="1" s="1"/>
  <c r="G590" i="1"/>
  <c r="I590" i="1"/>
  <c r="K590" i="1" s="1"/>
  <c r="Q590" i="1" s="1"/>
  <c r="I526" i="1"/>
  <c r="K526" i="1" s="1"/>
  <c r="Q526" i="1" s="1"/>
  <c r="G526" i="1"/>
  <c r="G462" i="1"/>
  <c r="I462" i="1"/>
  <c r="K462" i="1" s="1"/>
  <c r="Q462" i="1" s="1"/>
  <c r="I1075" i="1"/>
  <c r="K1075" i="1" s="1"/>
  <c r="Q1075" i="1" s="1"/>
  <c r="G1075" i="1"/>
  <c r="G1011" i="1"/>
  <c r="I1011" i="1"/>
  <c r="K1011" i="1" s="1"/>
  <c r="Q1011" i="1" s="1"/>
  <c r="G947" i="1"/>
  <c r="I947" i="1"/>
  <c r="K947" i="1" s="1"/>
  <c r="Q947" i="1" s="1"/>
  <c r="I883" i="1"/>
  <c r="K883" i="1" s="1"/>
  <c r="Q883" i="1" s="1"/>
  <c r="G883" i="1"/>
  <c r="I819" i="1"/>
  <c r="K819" i="1" s="1"/>
  <c r="Q819" i="1" s="1"/>
  <c r="G819" i="1"/>
  <c r="G755" i="1"/>
  <c r="I755" i="1"/>
  <c r="K755" i="1" s="1"/>
  <c r="Q755" i="1" s="1"/>
  <c r="G691" i="1"/>
  <c r="I691" i="1"/>
  <c r="K691" i="1" s="1"/>
  <c r="Q691" i="1" s="1"/>
  <c r="G627" i="1"/>
  <c r="I627" i="1"/>
  <c r="K627" i="1" s="1"/>
  <c r="Q627" i="1" s="1"/>
  <c r="G563" i="1"/>
  <c r="I563" i="1"/>
  <c r="K563" i="1" s="1"/>
  <c r="Q563" i="1" s="1"/>
  <c r="I499" i="1"/>
  <c r="K499" i="1" s="1"/>
  <c r="Q499" i="1" s="1"/>
  <c r="G499" i="1"/>
  <c r="I1112" i="1"/>
  <c r="K1112" i="1" s="1"/>
  <c r="Q1112" i="1" s="1"/>
  <c r="G1112" i="1"/>
  <c r="G1048" i="1"/>
  <c r="I1048" i="1"/>
  <c r="K1048" i="1" s="1"/>
  <c r="Q1048" i="1" s="1"/>
  <c r="G984" i="1"/>
  <c r="I984" i="1"/>
  <c r="K984" i="1" s="1"/>
  <c r="Q984" i="1" s="1"/>
  <c r="G920" i="1"/>
  <c r="I920" i="1"/>
  <c r="K920" i="1" s="1"/>
  <c r="Q920" i="1" s="1"/>
  <c r="G856" i="1"/>
  <c r="I856" i="1"/>
  <c r="K856" i="1" s="1"/>
  <c r="Q856" i="1" s="1"/>
  <c r="I792" i="1"/>
  <c r="K792" i="1" s="1"/>
  <c r="Q792" i="1" s="1"/>
  <c r="G792" i="1"/>
  <c r="I728" i="1"/>
  <c r="K728" i="1" s="1"/>
  <c r="Q728" i="1" s="1"/>
  <c r="G728" i="1"/>
  <c r="G664" i="1"/>
  <c r="I664" i="1"/>
  <c r="K664" i="1" s="1"/>
  <c r="Q664" i="1" s="1"/>
  <c r="I600" i="1"/>
  <c r="K600" i="1" s="1"/>
  <c r="Q600" i="1" s="1"/>
  <c r="G600" i="1"/>
  <c r="G536" i="1"/>
  <c r="I536" i="1"/>
  <c r="K536" i="1" s="1"/>
  <c r="Q536" i="1" s="1"/>
  <c r="G472" i="1"/>
  <c r="I472" i="1"/>
  <c r="K472" i="1" s="1"/>
  <c r="Q472" i="1" s="1"/>
  <c r="G1304" i="1"/>
  <c r="I1304" i="1"/>
  <c r="K1304" i="1" s="1"/>
  <c r="Q1304" i="1" s="1"/>
  <c r="G1413" i="1"/>
  <c r="I1413" i="1"/>
  <c r="K1413" i="1" s="1"/>
  <c r="Q1413" i="1" s="1"/>
  <c r="I1354" i="1"/>
  <c r="K1354" i="1" s="1"/>
  <c r="Q1354" i="1" s="1"/>
  <c r="G1354" i="1"/>
  <c r="G1407" i="1"/>
  <c r="I1407" i="1"/>
  <c r="K1407" i="1" s="1"/>
  <c r="Q1407" i="1" s="1"/>
  <c r="I1267" i="1"/>
  <c r="K1267" i="1" s="1"/>
  <c r="Q1267" i="1" s="1"/>
  <c r="G1267" i="1"/>
  <c r="G645" i="1"/>
  <c r="I645" i="1"/>
  <c r="K645" i="1" s="1"/>
  <c r="Q645" i="1" s="1"/>
  <c r="I1209" i="1"/>
  <c r="K1209" i="1" s="1"/>
  <c r="Q1209" i="1" s="1"/>
  <c r="G1209" i="1"/>
  <c r="G1214" i="1"/>
  <c r="I1214" i="1"/>
  <c r="K1214" i="1" s="1"/>
  <c r="Q1214" i="1" s="1"/>
  <c r="I994" i="1"/>
  <c r="K994" i="1" s="1"/>
  <c r="Q994" i="1" s="1"/>
  <c r="G994" i="1"/>
  <c r="I1087" i="1"/>
  <c r="K1087" i="1" s="1"/>
  <c r="Q1087" i="1" s="1"/>
  <c r="G1087" i="1"/>
  <c r="G575" i="1"/>
  <c r="I575" i="1"/>
  <c r="K575" i="1" s="1"/>
  <c r="Q575" i="1" s="1"/>
  <c r="G484" i="1"/>
  <c r="I484" i="1"/>
  <c r="K484" i="1" s="1"/>
  <c r="Q484" i="1" s="1"/>
  <c r="I688" i="1"/>
  <c r="K688" i="1" s="1"/>
  <c r="Q688" i="1" s="1"/>
  <c r="G688" i="1"/>
  <c r="I355" i="1"/>
  <c r="K355" i="1" s="1"/>
  <c r="Q355" i="1" s="1"/>
  <c r="I220" i="1"/>
  <c r="K220" i="1" s="1"/>
  <c r="Q220" i="1" s="1"/>
  <c r="I140" i="1"/>
  <c r="K140" i="1" s="1"/>
  <c r="Q140" i="1" s="1"/>
  <c r="I1299" i="1"/>
  <c r="K1299" i="1" s="1"/>
  <c r="Q1299" i="1" s="1"/>
  <c r="G1299" i="1"/>
  <c r="G877" i="1"/>
  <c r="I877" i="1"/>
  <c r="K877" i="1" s="1"/>
  <c r="Q877" i="1" s="1"/>
  <c r="G1464" i="1"/>
  <c r="I1464" i="1"/>
  <c r="K1464" i="1" s="1"/>
  <c r="Q1464" i="1" s="1"/>
  <c r="I1400" i="1"/>
  <c r="K1400" i="1" s="1"/>
  <c r="Q1400" i="1" s="1"/>
  <c r="G1400" i="1"/>
  <c r="I1336" i="1"/>
  <c r="K1336" i="1" s="1"/>
  <c r="Q1336" i="1" s="1"/>
  <c r="G1336" i="1"/>
  <c r="I1272" i="1"/>
  <c r="K1272" i="1" s="1"/>
  <c r="Q1272" i="1" s="1"/>
  <c r="G1272" i="1"/>
  <c r="G1208" i="1"/>
  <c r="I1208" i="1"/>
  <c r="K1208" i="1" s="1"/>
  <c r="Q1208" i="1" s="1"/>
  <c r="G1144" i="1"/>
  <c r="I1144" i="1"/>
  <c r="K1144" i="1" s="1"/>
  <c r="Q1144" i="1" s="1"/>
  <c r="I741" i="1"/>
  <c r="K741" i="1" s="1"/>
  <c r="Q741" i="1" s="1"/>
  <c r="G741" i="1"/>
  <c r="I1275" i="1"/>
  <c r="K1275" i="1" s="1"/>
  <c r="Q1275" i="1" s="1"/>
  <c r="G1275" i="1"/>
  <c r="G941" i="1"/>
  <c r="I941" i="1"/>
  <c r="K941" i="1" s="1"/>
  <c r="Q941" i="1" s="1"/>
  <c r="G1445" i="1"/>
  <c r="I1445" i="1"/>
  <c r="K1445" i="1" s="1"/>
  <c r="Q1445" i="1" s="1"/>
  <c r="G1381" i="1"/>
  <c r="I1381" i="1"/>
  <c r="K1381" i="1" s="1"/>
  <c r="Q1381" i="1" s="1"/>
  <c r="G1317" i="1"/>
  <c r="I1317" i="1"/>
  <c r="K1317" i="1" s="1"/>
  <c r="Q1317" i="1" s="1"/>
  <c r="I1253" i="1"/>
  <c r="K1253" i="1" s="1"/>
  <c r="Q1253" i="1" s="1"/>
  <c r="G1253" i="1"/>
  <c r="G1189" i="1"/>
  <c r="I1189" i="1"/>
  <c r="K1189" i="1" s="1"/>
  <c r="Q1189" i="1" s="1"/>
  <c r="G1117" i="1"/>
  <c r="I1117" i="1"/>
  <c r="K1117" i="1" s="1"/>
  <c r="Q1117" i="1" s="1"/>
  <c r="G605" i="1"/>
  <c r="I605" i="1"/>
  <c r="K605" i="1" s="1"/>
  <c r="Q605" i="1" s="1"/>
  <c r="G1386" i="1"/>
  <c r="I1386" i="1"/>
  <c r="K1386" i="1" s="1"/>
  <c r="Q1386" i="1" s="1"/>
  <c r="I1322" i="1"/>
  <c r="K1322" i="1" s="1"/>
  <c r="Q1322" i="1" s="1"/>
  <c r="G1322" i="1"/>
  <c r="I1258" i="1"/>
  <c r="K1258" i="1" s="1"/>
  <c r="Q1258" i="1" s="1"/>
  <c r="G1258" i="1"/>
  <c r="I1194" i="1"/>
  <c r="K1194" i="1" s="1"/>
  <c r="Q1194" i="1" s="1"/>
  <c r="G1194" i="1"/>
  <c r="G1130" i="1"/>
  <c r="I1130" i="1"/>
  <c r="K1130" i="1" s="1"/>
  <c r="Q1130" i="1" s="1"/>
  <c r="G725" i="1"/>
  <c r="I725" i="1"/>
  <c r="K725" i="1" s="1"/>
  <c r="Q725" i="1" s="1"/>
  <c r="G1458" i="1"/>
  <c r="I1458" i="1"/>
  <c r="K1458" i="1" s="1"/>
  <c r="Q1458" i="1" s="1"/>
  <c r="G1439" i="1"/>
  <c r="I1439" i="1"/>
  <c r="K1439" i="1" s="1"/>
  <c r="Q1439" i="1" s="1"/>
  <c r="I1375" i="1"/>
  <c r="K1375" i="1" s="1"/>
  <c r="Q1375" i="1" s="1"/>
  <c r="G1375" i="1"/>
  <c r="G1311" i="1"/>
  <c r="I1311" i="1"/>
  <c r="K1311" i="1" s="1"/>
  <c r="Q1311" i="1" s="1"/>
  <c r="G1247" i="1"/>
  <c r="I1247" i="1"/>
  <c r="K1247" i="1" s="1"/>
  <c r="Q1247" i="1" s="1"/>
  <c r="G1183" i="1"/>
  <c r="I1183" i="1"/>
  <c r="K1183" i="1" s="1"/>
  <c r="Q1183" i="1" s="1"/>
  <c r="G1037" i="1"/>
  <c r="I1037" i="1"/>
  <c r="K1037" i="1" s="1"/>
  <c r="Q1037" i="1" s="1"/>
  <c r="G1443" i="1"/>
  <c r="I1443" i="1"/>
  <c r="K1443" i="1" s="1"/>
  <c r="Q1443" i="1" s="1"/>
  <c r="G1484" i="1"/>
  <c r="I1484" i="1"/>
  <c r="K1484" i="1" s="1"/>
  <c r="Q1484" i="1" s="1"/>
  <c r="G1420" i="1"/>
  <c r="I1420" i="1"/>
  <c r="K1420" i="1" s="1"/>
  <c r="Q1420" i="1" s="1"/>
  <c r="G1356" i="1"/>
  <c r="I1356" i="1"/>
  <c r="K1356" i="1" s="1"/>
  <c r="Q1356" i="1" s="1"/>
  <c r="G1292" i="1"/>
  <c r="I1292" i="1"/>
  <c r="K1292" i="1" s="1"/>
  <c r="Q1292" i="1" s="1"/>
  <c r="G1228" i="1"/>
  <c r="I1228" i="1"/>
  <c r="K1228" i="1" s="1"/>
  <c r="Q1228" i="1" s="1"/>
  <c r="G1164" i="1"/>
  <c r="I1164" i="1"/>
  <c r="K1164" i="1" s="1"/>
  <c r="Q1164" i="1" s="1"/>
  <c r="G901" i="1"/>
  <c r="I901" i="1"/>
  <c r="K901" i="1" s="1"/>
  <c r="Q901" i="1" s="1"/>
  <c r="G1411" i="1"/>
  <c r="I1411" i="1"/>
  <c r="K1411" i="1" s="1"/>
  <c r="Q1411" i="1" s="1"/>
  <c r="G1497" i="1"/>
  <c r="I1497" i="1"/>
  <c r="K1497" i="1" s="1"/>
  <c r="Q1497" i="1" s="1"/>
  <c r="G1433" i="1"/>
  <c r="I1433" i="1"/>
  <c r="K1433" i="1" s="1"/>
  <c r="Q1433" i="1" s="1"/>
  <c r="I1369" i="1"/>
  <c r="K1369" i="1" s="1"/>
  <c r="Q1369" i="1" s="1"/>
  <c r="G1369" i="1"/>
  <c r="I1305" i="1"/>
  <c r="K1305" i="1" s="1"/>
  <c r="Q1305" i="1" s="1"/>
  <c r="G1305" i="1"/>
  <c r="I1241" i="1"/>
  <c r="K1241" i="1" s="1"/>
  <c r="Q1241" i="1" s="1"/>
  <c r="G1241" i="1"/>
  <c r="G1177" i="1"/>
  <c r="I1177" i="1"/>
  <c r="K1177" i="1" s="1"/>
  <c r="Q1177" i="1" s="1"/>
  <c r="G1085" i="1"/>
  <c r="I1085" i="1"/>
  <c r="K1085" i="1" s="1"/>
  <c r="Q1085" i="1" s="1"/>
  <c r="G573" i="1"/>
  <c r="I573" i="1"/>
  <c r="K573" i="1" s="1"/>
  <c r="Q573" i="1" s="1"/>
  <c r="G1466" i="1"/>
  <c r="I1466" i="1"/>
  <c r="K1466" i="1" s="1"/>
  <c r="Q1466" i="1" s="1"/>
  <c r="G1438" i="1"/>
  <c r="I1438" i="1"/>
  <c r="K1438" i="1" s="1"/>
  <c r="Q1438" i="1" s="1"/>
  <c r="G1374" i="1"/>
  <c r="I1374" i="1"/>
  <c r="K1374" i="1" s="1"/>
  <c r="Q1374" i="1" s="1"/>
  <c r="G1310" i="1"/>
  <c r="I1310" i="1"/>
  <c r="K1310" i="1" s="1"/>
  <c r="Q1310" i="1" s="1"/>
  <c r="G1246" i="1"/>
  <c r="I1246" i="1"/>
  <c r="K1246" i="1" s="1"/>
  <c r="Q1246" i="1" s="1"/>
  <c r="G1182" i="1"/>
  <c r="I1182" i="1"/>
  <c r="K1182" i="1" s="1"/>
  <c r="Q1182" i="1" s="1"/>
  <c r="G1013" i="1"/>
  <c r="I1013" i="1"/>
  <c r="K1013" i="1" s="1"/>
  <c r="Q1013" i="1" s="1"/>
  <c r="G541" i="1"/>
  <c r="I541" i="1"/>
  <c r="K541" i="1" s="1"/>
  <c r="Q541" i="1" s="1"/>
  <c r="G477" i="1"/>
  <c r="I477" i="1"/>
  <c r="K477" i="1" s="1"/>
  <c r="Q477" i="1" s="1"/>
  <c r="G1090" i="1"/>
  <c r="I1090" i="1"/>
  <c r="K1090" i="1" s="1"/>
  <c r="Q1090" i="1" s="1"/>
  <c r="I1026" i="1"/>
  <c r="K1026" i="1" s="1"/>
  <c r="Q1026" i="1" s="1"/>
  <c r="G1026" i="1"/>
  <c r="I962" i="1"/>
  <c r="K962" i="1" s="1"/>
  <c r="Q962" i="1" s="1"/>
  <c r="G962" i="1"/>
  <c r="I898" i="1"/>
  <c r="K898" i="1" s="1"/>
  <c r="Q898" i="1" s="1"/>
  <c r="G898" i="1"/>
  <c r="G834" i="1"/>
  <c r="I834" i="1"/>
  <c r="K834" i="1" s="1"/>
  <c r="Q834" i="1" s="1"/>
  <c r="G770" i="1"/>
  <c r="I770" i="1"/>
  <c r="K770" i="1" s="1"/>
  <c r="Q770" i="1" s="1"/>
  <c r="I706" i="1"/>
  <c r="K706" i="1" s="1"/>
  <c r="Q706" i="1" s="1"/>
  <c r="G706" i="1"/>
  <c r="G642" i="1"/>
  <c r="I642" i="1"/>
  <c r="K642" i="1" s="1"/>
  <c r="Q642" i="1" s="1"/>
  <c r="I578" i="1"/>
  <c r="K578" i="1" s="1"/>
  <c r="Q578" i="1" s="1"/>
  <c r="G578" i="1"/>
  <c r="G514" i="1"/>
  <c r="I514" i="1"/>
  <c r="K514" i="1" s="1"/>
  <c r="Q514" i="1" s="1"/>
  <c r="G1119" i="1"/>
  <c r="I1119" i="1"/>
  <c r="K1119" i="1" s="1"/>
  <c r="Q1119" i="1" s="1"/>
  <c r="I1055" i="1"/>
  <c r="K1055" i="1" s="1"/>
  <c r="Q1055" i="1" s="1"/>
  <c r="G1055" i="1"/>
  <c r="G991" i="1"/>
  <c r="I991" i="1"/>
  <c r="K991" i="1" s="1"/>
  <c r="Q991" i="1" s="1"/>
  <c r="G927" i="1"/>
  <c r="I927" i="1"/>
  <c r="K927" i="1" s="1"/>
  <c r="Q927" i="1" s="1"/>
  <c r="G863" i="1"/>
  <c r="I863" i="1"/>
  <c r="K863" i="1" s="1"/>
  <c r="Q863" i="1" s="1"/>
  <c r="G799" i="1"/>
  <c r="I799" i="1"/>
  <c r="K799" i="1" s="1"/>
  <c r="Q799" i="1" s="1"/>
  <c r="G735" i="1"/>
  <c r="I735" i="1"/>
  <c r="K735" i="1" s="1"/>
  <c r="Q735" i="1" s="1"/>
  <c r="G671" i="1"/>
  <c r="I671" i="1"/>
  <c r="K671" i="1" s="1"/>
  <c r="Q671" i="1" s="1"/>
  <c r="G607" i="1"/>
  <c r="I607" i="1"/>
  <c r="K607" i="1" s="1"/>
  <c r="Q607" i="1" s="1"/>
  <c r="G543" i="1"/>
  <c r="I543" i="1"/>
  <c r="K543" i="1" s="1"/>
  <c r="Q543" i="1" s="1"/>
  <c r="G479" i="1"/>
  <c r="I479" i="1"/>
  <c r="K479" i="1" s="1"/>
  <c r="Q479" i="1" s="1"/>
  <c r="G1092" i="1"/>
  <c r="I1092" i="1"/>
  <c r="K1092" i="1" s="1"/>
  <c r="Q1092" i="1" s="1"/>
  <c r="G1028" i="1"/>
  <c r="I1028" i="1"/>
  <c r="K1028" i="1" s="1"/>
  <c r="Q1028" i="1" s="1"/>
  <c r="G964" i="1"/>
  <c r="I964" i="1"/>
  <c r="K964" i="1" s="1"/>
  <c r="Q964" i="1" s="1"/>
  <c r="G900" i="1"/>
  <c r="I900" i="1"/>
  <c r="K900" i="1" s="1"/>
  <c r="Q900" i="1" s="1"/>
  <c r="I836" i="1"/>
  <c r="K836" i="1" s="1"/>
  <c r="Q836" i="1" s="1"/>
  <c r="G836" i="1"/>
  <c r="G772" i="1"/>
  <c r="I772" i="1"/>
  <c r="K772" i="1" s="1"/>
  <c r="Q772" i="1" s="1"/>
  <c r="G708" i="1"/>
  <c r="I708" i="1"/>
  <c r="K708" i="1" s="1"/>
  <c r="Q708" i="1" s="1"/>
  <c r="G644" i="1"/>
  <c r="I644" i="1"/>
  <c r="K644" i="1" s="1"/>
  <c r="Q644" i="1" s="1"/>
  <c r="G580" i="1"/>
  <c r="I580" i="1"/>
  <c r="K580" i="1" s="1"/>
  <c r="Q580" i="1" s="1"/>
  <c r="G516" i="1"/>
  <c r="I516" i="1"/>
  <c r="K516" i="1" s="1"/>
  <c r="Q516" i="1" s="1"/>
  <c r="G452" i="1"/>
  <c r="I452" i="1"/>
  <c r="K452" i="1" s="1"/>
  <c r="Q452" i="1" s="1"/>
  <c r="G1065" i="1"/>
  <c r="I1065" i="1"/>
  <c r="K1065" i="1" s="1"/>
  <c r="Q1065" i="1" s="1"/>
  <c r="I1001" i="1"/>
  <c r="K1001" i="1" s="1"/>
  <c r="Q1001" i="1" s="1"/>
  <c r="G1001" i="1"/>
  <c r="I937" i="1"/>
  <c r="K937" i="1" s="1"/>
  <c r="Q937" i="1" s="1"/>
  <c r="G937" i="1"/>
  <c r="G873" i="1"/>
  <c r="I873" i="1"/>
  <c r="K873" i="1" s="1"/>
  <c r="Q873" i="1" s="1"/>
  <c r="I809" i="1"/>
  <c r="K809" i="1" s="1"/>
  <c r="Q809" i="1" s="1"/>
  <c r="G809" i="1"/>
  <c r="I745" i="1"/>
  <c r="K745" i="1" s="1"/>
  <c r="Q745" i="1" s="1"/>
  <c r="G745" i="1"/>
  <c r="G681" i="1"/>
  <c r="I681" i="1"/>
  <c r="K681" i="1" s="1"/>
  <c r="Q681" i="1" s="1"/>
  <c r="I617" i="1"/>
  <c r="K617" i="1" s="1"/>
  <c r="Q617" i="1" s="1"/>
  <c r="G617" i="1"/>
  <c r="G553" i="1"/>
  <c r="I553" i="1"/>
  <c r="K553" i="1" s="1"/>
  <c r="Q553" i="1" s="1"/>
  <c r="G489" i="1"/>
  <c r="I489" i="1"/>
  <c r="K489" i="1" s="1"/>
  <c r="Q489" i="1" s="1"/>
  <c r="I1094" i="1"/>
  <c r="K1094" i="1" s="1"/>
  <c r="Q1094" i="1" s="1"/>
  <c r="G1094" i="1"/>
  <c r="G1030" i="1"/>
  <c r="I1030" i="1"/>
  <c r="K1030" i="1" s="1"/>
  <c r="Q1030" i="1" s="1"/>
  <c r="I966" i="1"/>
  <c r="K966" i="1" s="1"/>
  <c r="Q966" i="1" s="1"/>
  <c r="G966" i="1"/>
  <c r="G902" i="1"/>
  <c r="I902" i="1"/>
  <c r="K902" i="1" s="1"/>
  <c r="Q902" i="1" s="1"/>
  <c r="G838" i="1"/>
  <c r="I838" i="1"/>
  <c r="K838" i="1" s="1"/>
  <c r="Q838" i="1" s="1"/>
  <c r="G774" i="1"/>
  <c r="I774" i="1"/>
  <c r="K774" i="1" s="1"/>
  <c r="Q774" i="1" s="1"/>
  <c r="G710" i="1"/>
  <c r="I710" i="1"/>
  <c r="K710" i="1" s="1"/>
  <c r="Q710" i="1" s="1"/>
  <c r="G646" i="1"/>
  <c r="I646" i="1"/>
  <c r="K646" i="1" s="1"/>
  <c r="Q646" i="1" s="1"/>
  <c r="G582" i="1"/>
  <c r="I582" i="1"/>
  <c r="K582" i="1" s="1"/>
  <c r="Q582" i="1" s="1"/>
  <c r="G518" i="1"/>
  <c r="I518" i="1"/>
  <c r="K518" i="1" s="1"/>
  <c r="Q518" i="1" s="1"/>
  <c r="G454" i="1"/>
  <c r="I454" i="1"/>
  <c r="K454" i="1" s="1"/>
  <c r="Q454" i="1" s="1"/>
  <c r="G1067" i="1"/>
  <c r="I1067" i="1"/>
  <c r="K1067" i="1" s="1"/>
  <c r="Q1067" i="1" s="1"/>
  <c r="G1003" i="1"/>
  <c r="I1003" i="1"/>
  <c r="K1003" i="1" s="1"/>
  <c r="Q1003" i="1" s="1"/>
  <c r="G939" i="1"/>
  <c r="I939" i="1"/>
  <c r="K939" i="1" s="1"/>
  <c r="Q939" i="1" s="1"/>
  <c r="I875" i="1"/>
  <c r="K875" i="1" s="1"/>
  <c r="Q875" i="1" s="1"/>
  <c r="G875" i="1"/>
  <c r="G811" i="1"/>
  <c r="I811" i="1"/>
  <c r="K811" i="1" s="1"/>
  <c r="Q811" i="1" s="1"/>
  <c r="G747" i="1"/>
  <c r="I747" i="1"/>
  <c r="K747" i="1" s="1"/>
  <c r="Q747" i="1" s="1"/>
  <c r="G683" i="1"/>
  <c r="I683" i="1"/>
  <c r="K683" i="1" s="1"/>
  <c r="Q683" i="1" s="1"/>
  <c r="G619" i="1"/>
  <c r="I619" i="1"/>
  <c r="K619" i="1" s="1"/>
  <c r="Q619" i="1" s="1"/>
  <c r="I555" i="1"/>
  <c r="K555" i="1" s="1"/>
  <c r="Q555" i="1" s="1"/>
  <c r="G555" i="1"/>
  <c r="I491" i="1"/>
  <c r="K491" i="1" s="1"/>
  <c r="Q491" i="1" s="1"/>
  <c r="G491" i="1"/>
  <c r="I1104" i="1"/>
  <c r="K1104" i="1" s="1"/>
  <c r="Q1104" i="1" s="1"/>
  <c r="G1104" i="1"/>
  <c r="I1040" i="1"/>
  <c r="K1040" i="1" s="1"/>
  <c r="Q1040" i="1" s="1"/>
  <c r="G1040" i="1"/>
  <c r="G976" i="1"/>
  <c r="I976" i="1"/>
  <c r="K976" i="1" s="1"/>
  <c r="Q976" i="1" s="1"/>
  <c r="G912" i="1"/>
  <c r="I912" i="1"/>
  <c r="K912" i="1" s="1"/>
  <c r="Q912" i="1" s="1"/>
  <c r="I848" i="1"/>
  <c r="K848" i="1" s="1"/>
  <c r="Q848" i="1" s="1"/>
  <c r="G848" i="1"/>
  <c r="G784" i="1"/>
  <c r="I784" i="1"/>
  <c r="K784" i="1" s="1"/>
  <c r="Q784" i="1" s="1"/>
  <c r="I720" i="1"/>
  <c r="K720" i="1" s="1"/>
  <c r="Q720" i="1" s="1"/>
  <c r="G720" i="1"/>
  <c r="I656" i="1"/>
  <c r="K656" i="1" s="1"/>
  <c r="Q656" i="1" s="1"/>
  <c r="G656" i="1"/>
  <c r="G592" i="1"/>
  <c r="I592" i="1"/>
  <c r="K592" i="1" s="1"/>
  <c r="Q592" i="1" s="1"/>
  <c r="G528" i="1"/>
  <c r="I528" i="1"/>
  <c r="K528" i="1" s="1"/>
  <c r="Q528" i="1" s="1"/>
  <c r="G464" i="1"/>
  <c r="I464" i="1"/>
  <c r="K464" i="1" s="1"/>
  <c r="Q464" i="1" s="1"/>
  <c r="G1240" i="1"/>
  <c r="I1240" i="1"/>
  <c r="K1240" i="1" s="1"/>
  <c r="Q1240" i="1" s="1"/>
  <c r="G1477" i="1"/>
  <c r="I1477" i="1"/>
  <c r="K1477" i="1" s="1"/>
  <c r="Q1477" i="1" s="1"/>
  <c r="G861" i="1"/>
  <c r="I861" i="1"/>
  <c r="K861" i="1" s="1"/>
  <c r="Q861" i="1" s="1"/>
  <c r="G1395" i="1"/>
  <c r="I1395" i="1"/>
  <c r="K1395" i="1" s="1"/>
  <c r="Q1395" i="1" s="1"/>
  <c r="G1279" i="1"/>
  <c r="I1279" i="1"/>
  <c r="K1279" i="1" s="1"/>
  <c r="Q1279" i="1" s="1"/>
  <c r="G1324" i="1"/>
  <c r="I1324" i="1"/>
  <c r="K1324" i="1" s="1"/>
  <c r="Q1324" i="1" s="1"/>
  <c r="I1465" i="1"/>
  <c r="K1465" i="1" s="1"/>
  <c r="Q1465" i="1" s="1"/>
  <c r="G1465" i="1"/>
  <c r="G1145" i="1"/>
  <c r="I1145" i="1"/>
  <c r="K1145" i="1" s="1"/>
  <c r="Q1145" i="1" s="1"/>
  <c r="G1278" i="1"/>
  <c r="I1278" i="1"/>
  <c r="K1278" i="1" s="1"/>
  <c r="Q1278" i="1" s="1"/>
  <c r="I1058" i="1"/>
  <c r="K1058" i="1" s="1"/>
  <c r="Q1058" i="1" s="1"/>
  <c r="G1058" i="1"/>
  <c r="I610" i="1"/>
  <c r="K610" i="1" s="1"/>
  <c r="Q610" i="1" s="1"/>
  <c r="G610" i="1"/>
  <c r="G767" i="1"/>
  <c r="I767" i="1"/>
  <c r="K767" i="1" s="1"/>
  <c r="Q767" i="1" s="1"/>
  <c r="G612" i="1"/>
  <c r="I612" i="1"/>
  <c r="K612" i="1" s="1"/>
  <c r="Q612" i="1" s="1"/>
  <c r="I752" i="1"/>
  <c r="K752" i="1" s="1"/>
  <c r="Q752" i="1" s="1"/>
  <c r="G752" i="1"/>
  <c r="I121" i="1"/>
  <c r="K121" i="1" s="1"/>
  <c r="Q121" i="1" s="1"/>
  <c r="I201" i="1"/>
  <c r="K201" i="1" s="1"/>
  <c r="Q201" i="1" s="1"/>
  <c r="I138" i="1"/>
  <c r="K138" i="1" s="1"/>
  <c r="Q138" i="1" s="1"/>
  <c r="G407" i="1"/>
  <c r="G377" i="1"/>
  <c r="G384" i="1"/>
  <c r="I1235" i="1"/>
  <c r="K1235" i="1" s="1"/>
  <c r="Q1235" i="1" s="1"/>
  <c r="G1235" i="1"/>
  <c r="G813" i="1"/>
  <c r="I813" i="1"/>
  <c r="K813" i="1" s="1"/>
  <c r="Q813" i="1" s="1"/>
  <c r="I1456" i="1"/>
  <c r="K1456" i="1" s="1"/>
  <c r="Q1456" i="1" s="1"/>
  <c r="G1456" i="1"/>
  <c r="I1392" i="1"/>
  <c r="K1392" i="1" s="1"/>
  <c r="Q1392" i="1" s="1"/>
  <c r="G1392" i="1"/>
  <c r="I1328" i="1"/>
  <c r="K1328" i="1" s="1"/>
  <c r="Q1328" i="1" s="1"/>
  <c r="G1328" i="1"/>
  <c r="I1264" i="1"/>
  <c r="K1264" i="1" s="1"/>
  <c r="Q1264" i="1" s="1"/>
  <c r="G1264" i="1"/>
  <c r="G1200" i="1"/>
  <c r="I1200" i="1"/>
  <c r="K1200" i="1" s="1"/>
  <c r="Q1200" i="1" s="1"/>
  <c r="G1136" i="1"/>
  <c r="I1136" i="1"/>
  <c r="K1136" i="1" s="1"/>
  <c r="Q1136" i="1" s="1"/>
  <c r="G677" i="1"/>
  <c r="I677" i="1"/>
  <c r="K677" i="1" s="1"/>
  <c r="Q677" i="1" s="1"/>
  <c r="G1243" i="1"/>
  <c r="I1243" i="1"/>
  <c r="K1243" i="1" s="1"/>
  <c r="Q1243" i="1" s="1"/>
  <c r="G749" i="1"/>
  <c r="I749" i="1"/>
  <c r="K749" i="1" s="1"/>
  <c r="Q749" i="1" s="1"/>
  <c r="G1437" i="1"/>
  <c r="I1437" i="1"/>
  <c r="K1437" i="1" s="1"/>
  <c r="Q1437" i="1" s="1"/>
  <c r="G1373" i="1"/>
  <c r="I1373" i="1"/>
  <c r="K1373" i="1" s="1"/>
  <c r="Q1373" i="1" s="1"/>
  <c r="G1309" i="1"/>
  <c r="I1309" i="1"/>
  <c r="K1309" i="1" s="1"/>
  <c r="Q1309" i="1" s="1"/>
  <c r="G1245" i="1"/>
  <c r="I1245" i="1"/>
  <c r="K1245" i="1" s="1"/>
  <c r="Q1245" i="1" s="1"/>
  <c r="G1181" i="1"/>
  <c r="I1181" i="1"/>
  <c r="K1181" i="1" s="1"/>
  <c r="Q1181" i="1" s="1"/>
  <c r="I1053" i="1"/>
  <c r="K1053" i="1" s="1"/>
  <c r="Q1053" i="1" s="1"/>
  <c r="G1053" i="1"/>
  <c r="G1474" i="1"/>
  <c r="I1474" i="1"/>
  <c r="K1474" i="1" s="1"/>
  <c r="Q1474" i="1" s="1"/>
  <c r="G1378" i="1"/>
  <c r="I1378" i="1"/>
  <c r="K1378" i="1" s="1"/>
  <c r="Q1378" i="1" s="1"/>
  <c r="G1314" i="1"/>
  <c r="I1314" i="1"/>
  <c r="K1314" i="1" s="1"/>
  <c r="Q1314" i="1" s="1"/>
  <c r="G1250" i="1"/>
  <c r="I1250" i="1"/>
  <c r="K1250" i="1" s="1"/>
  <c r="Q1250" i="1" s="1"/>
  <c r="I1186" i="1"/>
  <c r="K1186" i="1" s="1"/>
  <c r="Q1186" i="1" s="1"/>
  <c r="G1186" i="1"/>
  <c r="I1127" i="1"/>
  <c r="K1127" i="1" s="1"/>
  <c r="Q1127" i="1" s="1"/>
  <c r="G1127" i="1"/>
  <c r="G661" i="1"/>
  <c r="I661" i="1"/>
  <c r="K661" i="1" s="1"/>
  <c r="Q661" i="1" s="1"/>
  <c r="G1495" i="1"/>
  <c r="I1495" i="1"/>
  <c r="K1495" i="1" s="1"/>
  <c r="Q1495" i="1" s="1"/>
  <c r="I1431" i="1"/>
  <c r="K1431" i="1" s="1"/>
  <c r="Q1431" i="1" s="1"/>
  <c r="G1431" i="1"/>
  <c r="G1367" i="1"/>
  <c r="I1367" i="1"/>
  <c r="K1367" i="1" s="1"/>
  <c r="Q1367" i="1" s="1"/>
  <c r="G1303" i="1"/>
  <c r="I1303" i="1"/>
  <c r="K1303" i="1" s="1"/>
  <c r="Q1303" i="1" s="1"/>
  <c r="I1239" i="1"/>
  <c r="K1239" i="1" s="1"/>
  <c r="Q1239" i="1" s="1"/>
  <c r="G1239" i="1"/>
  <c r="G1175" i="1"/>
  <c r="I1175" i="1"/>
  <c r="K1175" i="1" s="1"/>
  <c r="Q1175" i="1" s="1"/>
  <c r="G973" i="1"/>
  <c r="I973" i="1"/>
  <c r="K973" i="1" s="1"/>
  <c r="Q973" i="1" s="1"/>
  <c r="G1403" i="1"/>
  <c r="I1403" i="1"/>
  <c r="K1403" i="1" s="1"/>
  <c r="Q1403" i="1" s="1"/>
  <c r="I1476" i="1"/>
  <c r="K1476" i="1" s="1"/>
  <c r="Q1476" i="1" s="1"/>
  <c r="G1476" i="1"/>
  <c r="G1412" i="1"/>
  <c r="I1412" i="1"/>
  <c r="K1412" i="1" s="1"/>
  <c r="Q1412" i="1" s="1"/>
  <c r="G1348" i="1"/>
  <c r="I1348" i="1"/>
  <c r="K1348" i="1" s="1"/>
  <c r="Q1348" i="1" s="1"/>
  <c r="G1284" i="1"/>
  <c r="I1284" i="1"/>
  <c r="K1284" i="1" s="1"/>
  <c r="Q1284" i="1" s="1"/>
  <c r="G1220" i="1"/>
  <c r="I1220" i="1"/>
  <c r="K1220" i="1" s="1"/>
  <c r="Q1220" i="1" s="1"/>
  <c r="G1156" i="1"/>
  <c r="I1156" i="1"/>
  <c r="K1156" i="1" s="1"/>
  <c r="Q1156" i="1" s="1"/>
  <c r="I837" i="1"/>
  <c r="K837" i="1" s="1"/>
  <c r="Q837" i="1" s="1"/>
  <c r="G837" i="1"/>
  <c r="G1379" i="1"/>
  <c r="I1379" i="1"/>
  <c r="K1379" i="1" s="1"/>
  <c r="Q1379" i="1" s="1"/>
  <c r="I1489" i="1"/>
  <c r="K1489" i="1" s="1"/>
  <c r="Q1489" i="1" s="1"/>
  <c r="G1489" i="1"/>
  <c r="G1425" i="1"/>
  <c r="I1425" i="1"/>
  <c r="K1425" i="1" s="1"/>
  <c r="Q1425" i="1" s="1"/>
  <c r="I1361" i="1"/>
  <c r="K1361" i="1" s="1"/>
  <c r="Q1361" i="1" s="1"/>
  <c r="G1361" i="1"/>
  <c r="G1297" i="1"/>
  <c r="I1297" i="1"/>
  <c r="K1297" i="1" s="1"/>
  <c r="Q1297" i="1" s="1"/>
  <c r="G1233" i="1"/>
  <c r="I1233" i="1"/>
  <c r="K1233" i="1" s="1"/>
  <c r="Q1233" i="1" s="1"/>
  <c r="I1169" i="1"/>
  <c r="K1169" i="1" s="1"/>
  <c r="Q1169" i="1" s="1"/>
  <c r="G1169" i="1"/>
  <c r="G1021" i="1"/>
  <c r="I1021" i="1"/>
  <c r="K1021" i="1" s="1"/>
  <c r="Q1021" i="1" s="1"/>
  <c r="G1475" i="1"/>
  <c r="I1475" i="1"/>
  <c r="K1475" i="1" s="1"/>
  <c r="Q1475" i="1" s="1"/>
  <c r="G1494" i="1"/>
  <c r="I1494" i="1"/>
  <c r="K1494" i="1" s="1"/>
  <c r="Q1494" i="1" s="1"/>
  <c r="G1430" i="1"/>
  <c r="I1430" i="1"/>
  <c r="K1430" i="1" s="1"/>
  <c r="Q1430" i="1" s="1"/>
  <c r="G1366" i="1"/>
  <c r="I1366" i="1"/>
  <c r="K1366" i="1" s="1"/>
  <c r="Q1366" i="1" s="1"/>
  <c r="I1302" i="1"/>
  <c r="K1302" i="1" s="1"/>
  <c r="Q1302" i="1" s="1"/>
  <c r="G1302" i="1"/>
  <c r="G1238" i="1"/>
  <c r="I1238" i="1"/>
  <c r="K1238" i="1" s="1"/>
  <c r="Q1238" i="1" s="1"/>
  <c r="G1174" i="1"/>
  <c r="I1174" i="1"/>
  <c r="K1174" i="1" s="1"/>
  <c r="Q1174" i="1" s="1"/>
  <c r="I949" i="1"/>
  <c r="K949" i="1" s="1"/>
  <c r="Q949" i="1" s="1"/>
  <c r="G949" i="1"/>
  <c r="G533" i="1"/>
  <c r="I533" i="1"/>
  <c r="K533" i="1" s="1"/>
  <c r="Q533" i="1" s="1"/>
  <c r="G469" i="1"/>
  <c r="I469" i="1"/>
  <c r="K469" i="1" s="1"/>
  <c r="Q469" i="1" s="1"/>
  <c r="G1082" i="1"/>
  <c r="I1082" i="1"/>
  <c r="K1082" i="1" s="1"/>
  <c r="Q1082" i="1" s="1"/>
  <c r="I1018" i="1"/>
  <c r="K1018" i="1" s="1"/>
  <c r="Q1018" i="1" s="1"/>
  <c r="G1018" i="1"/>
  <c r="I954" i="1"/>
  <c r="K954" i="1" s="1"/>
  <c r="Q954" i="1" s="1"/>
  <c r="G954" i="1"/>
  <c r="G890" i="1"/>
  <c r="I890" i="1"/>
  <c r="K890" i="1" s="1"/>
  <c r="Q890" i="1" s="1"/>
  <c r="I826" i="1"/>
  <c r="K826" i="1" s="1"/>
  <c r="Q826" i="1" s="1"/>
  <c r="G826" i="1"/>
  <c r="G762" i="1"/>
  <c r="I762" i="1"/>
  <c r="K762" i="1" s="1"/>
  <c r="Q762" i="1" s="1"/>
  <c r="G698" i="1"/>
  <c r="I698" i="1"/>
  <c r="K698" i="1" s="1"/>
  <c r="Q698" i="1" s="1"/>
  <c r="G634" i="1"/>
  <c r="I634" i="1"/>
  <c r="K634" i="1" s="1"/>
  <c r="Q634" i="1" s="1"/>
  <c r="I570" i="1"/>
  <c r="K570" i="1" s="1"/>
  <c r="Q570" i="1" s="1"/>
  <c r="G570" i="1"/>
  <c r="G506" i="1"/>
  <c r="I506" i="1"/>
  <c r="K506" i="1" s="1"/>
  <c r="Q506" i="1" s="1"/>
  <c r="I1111" i="1"/>
  <c r="K1111" i="1" s="1"/>
  <c r="Q1111" i="1" s="1"/>
  <c r="G1111" i="1"/>
  <c r="I1047" i="1"/>
  <c r="K1047" i="1" s="1"/>
  <c r="Q1047" i="1" s="1"/>
  <c r="G1047" i="1"/>
  <c r="G983" i="1"/>
  <c r="I983" i="1"/>
  <c r="K983" i="1" s="1"/>
  <c r="Q983" i="1" s="1"/>
  <c r="G919" i="1"/>
  <c r="I919" i="1"/>
  <c r="K919" i="1" s="1"/>
  <c r="Q919" i="1" s="1"/>
  <c r="G855" i="1"/>
  <c r="I855" i="1"/>
  <c r="K855" i="1" s="1"/>
  <c r="Q855" i="1" s="1"/>
  <c r="G791" i="1"/>
  <c r="I791" i="1"/>
  <c r="K791" i="1" s="1"/>
  <c r="Q791" i="1" s="1"/>
  <c r="G727" i="1"/>
  <c r="I727" i="1"/>
  <c r="K727" i="1" s="1"/>
  <c r="Q727" i="1" s="1"/>
  <c r="G663" i="1"/>
  <c r="I663" i="1"/>
  <c r="K663" i="1" s="1"/>
  <c r="Q663" i="1" s="1"/>
  <c r="G599" i="1"/>
  <c r="I599" i="1"/>
  <c r="K599" i="1" s="1"/>
  <c r="Q599" i="1" s="1"/>
  <c r="G535" i="1"/>
  <c r="I535" i="1"/>
  <c r="K535" i="1" s="1"/>
  <c r="Q535" i="1" s="1"/>
  <c r="G471" i="1"/>
  <c r="I471" i="1"/>
  <c r="K471" i="1" s="1"/>
  <c r="Q471" i="1" s="1"/>
  <c r="G1084" i="1"/>
  <c r="I1084" i="1"/>
  <c r="K1084" i="1" s="1"/>
  <c r="Q1084" i="1" s="1"/>
  <c r="G1020" i="1"/>
  <c r="I1020" i="1"/>
  <c r="K1020" i="1" s="1"/>
  <c r="Q1020" i="1" s="1"/>
  <c r="G956" i="1"/>
  <c r="I956" i="1"/>
  <c r="K956" i="1" s="1"/>
  <c r="Q956" i="1" s="1"/>
  <c r="G892" i="1"/>
  <c r="I892" i="1"/>
  <c r="K892" i="1" s="1"/>
  <c r="Q892" i="1" s="1"/>
  <c r="I828" i="1"/>
  <c r="K828" i="1" s="1"/>
  <c r="Q828" i="1" s="1"/>
  <c r="G828" i="1"/>
  <c r="G764" i="1"/>
  <c r="I764" i="1"/>
  <c r="K764" i="1" s="1"/>
  <c r="Q764" i="1" s="1"/>
  <c r="G700" i="1"/>
  <c r="I700" i="1"/>
  <c r="K700" i="1" s="1"/>
  <c r="Q700" i="1" s="1"/>
  <c r="G636" i="1"/>
  <c r="I636" i="1"/>
  <c r="K636" i="1" s="1"/>
  <c r="Q636" i="1" s="1"/>
  <c r="G572" i="1"/>
  <c r="I572" i="1"/>
  <c r="K572" i="1" s="1"/>
  <c r="Q572" i="1" s="1"/>
  <c r="G508" i="1"/>
  <c r="I508" i="1"/>
  <c r="K508" i="1" s="1"/>
  <c r="Q508" i="1" s="1"/>
  <c r="G1121" i="1"/>
  <c r="I1121" i="1"/>
  <c r="K1121" i="1" s="1"/>
  <c r="Q1121" i="1" s="1"/>
  <c r="G1057" i="1"/>
  <c r="I1057" i="1"/>
  <c r="K1057" i="1" s="1"/>
  <c r="Q1057" i="1" s="1"/>
  <c r="I993" i="1"/>
  <c r="K993" i="1" s="1"/>
  <c r="Q993" i="1" s="1"/>
  <c r="G993" i="1"/>
  <c r="G929" i="1"/>
  <c r="I929" i="1"/>
  <c r="K929" i="1" s="1"/>
  <c r="Q929" i="1" s="1"/>
  <c r="G865" i="1"/>
  <c r="I865" i="1"/>
  <c r="K865" i="1" s="1"/>
  <c r="Q865" i="1" s="1"/>
  <c r="G801" i="1"/>
  <c r="I801" i="1"/>
  <c r="K801" i="1" s="1"/>
  <c r="Q801" i="1" s="1"/>
  <c r="I737" i="1"/>
  <c r="K737" i="1" s="1"/>
  <c r="Q737" i="1" s="1"/>
  <c r="G737" i="1"/>
  <c r="I673" i="1"/>
  <c r="K673" i="1" s="1"/>
  <c r="Q673" i="1" s="1"/>
  <c r="G673" i="1"/>
  <c r="I609" i="1"/>
  <c r="K609" i="1" s="1"/>
  <c r="Q609" i="1" s="1"/>
  <c r="G609" i="1"/>
  <c r="G545" i="1"/>
  <c r="I545" i="1"/>
  <c r="K545" i="1" s="1"/>
  <c r="Q545" i="1" s="1"/>
  <c r="I481" i="1"/>
  <c r="K481" i="1" s="1"/>
  <c r="Q481" i="1" s="1"/>
  <c r="G481" i="1"/>
  <c r="I1086" i="1"/>
  <c r="K1086" i="1" s="1"/>
  <c r="Q1086" i="1" s="1"/>
  <c r="G1086" i="1"/>
  <c r="I1022" i="1"/>
  <c r="K1022" i="1" s="1"/>
  <c r="Q1022" i="1" s="1"/>
  <c r="G1022" i="1"/>
  <c r="I958" i="1"/>
  <c r="K958" i="1" s="1"/>
  <c r="Q958" i="1" s="1"/>
  <c r="G958" i="1"/>
  <c r="G894" i="1"/>
  <c r="I894" i="1"/>
  <c r="K894" i="1" s="1"/>
  <c r="Q894" i="1" s="1"/>
  <c r="G830" i="1"/>
  <c r="I830" i="1"/>
  <c r="K830" i="1" s="1"/>
  <c r="Q830" i="1" s="1"/>
  <c r="G766" i="1"/>
  <c r="I766" i="1"/>
  <c r="K766" i="1" s="1"/>
  <c r="Q766" i="1" s="1"/>
  <c r="G702" i="1"/>
  <c r="I702" i="1"/>
  <c r="K702" i="1" s="1"/>
  <c r="Q702" i="1" s="1"/>
  <c r="G638" i="1"/>
  <c r="I638" i="1"/>
  <c r="K638" i="1" s="1"/>
  <c r="Q638" i="1" s="1"/>
  <c r="G574" i="1"/>
  <c r="I574" i="1"/>
  <c r="K574" i="1" s="1"/>
  <c r="Q574" i="1" s="1"/>
  <c r="G510" i="1"/>
  <c r="I510" i="1"/>
  <c r="K510" i="1" s="1"/>
  <c r="Q510" i="1" s="1"/>
  <c r="G1123" i="1"/>
  <c r="I1123" i="1"/>
  <c r="K1123" i="1" s="1"/>
  <c r="Q1123" i="1" s="1"/>
  <c r="G1059" i="1"/>
  <c r="I1059" i="1"/>
  <c r="K1059" i="1" s="1"/>
  <c r="Q1059" i="1" s="1"/>
  <c r="G995" i="1"/>
  <c r="I995" i="1"/>
  <c r="K995" i="1" s="1"/>
  <c r="Q995" i="1" s="1"/>
  <c r="I931" i="1"/>
  <c r="K931" i="1" s="1"/>
  <c r="Q931" i="1" s="1"/>
  <c r="G931" i="1"/>
  <c r="I867" i="1"/>
  <c r="K867" i="1" s="1"/>
  <c r="Q867" i="1" s="1"/>
  <c r="G867" i="1"/>
  <c r="I803" i="1"/>
  <c r="K803" i="1" s="1"/>
  <c r="Q803" i="1" s="1"/>
  <c r="G803" i="1"/>
  <c r="G739" i="1"/>
  <c r="I739" i="1"/>
  <c r="K739" i="1" s="1"/>
  <c r="Q739" i="1" s="1"/>
  <c r="G675" i="1"/>
  <c r="I675" i="1"/>
  <c r="K675" i="1" s="1"/>
  <c r="Q675" i="1" s="1"/>
  <c r="G611" i="1"/>
  <c r="I611" i="1"/>
  <c r="K611" i="1" s="1"/>
  <c r="Q611" i="1" s="1"/>
  <c r="I547" i="1"/>
  <c r="K547" i="1" s="1"/>
  <c r="Q547" i="1" s="1"/>
  <c r="G547" i="1"/>
  <c r="I483" i="1"/>
  <c r="K483" i="1" s="1"/>
  <c r="Q483" i="1" s="1"/>
  <c r="G483" i="1"/>
  <c r="I1096" i="1"/>
  <c r="K1096" i="1" s="1"/>
  <c r="Q1096" i="1" s="1"/>
  <c r="G1096" i="1"/>
  <c r="I1032" i="1"/>
  <c r="K1032" i="1" s="1"/>
  <c r="Q1032" i="1" s="1"/>
  <c r="G1032" i="1"/>
  <c r="I968" i="1"/>
  <c r="K968" i="1" s="1"/>
  <c r="Q968" i="1" s="1"/>
  <c r="G968" i="1"/>
  <c r="I904" i="1"/>
  <c r="K904" i="1" s="1"/>
  <c r="Q904" i="1" s="1"/>
  <c r="G904" i="1"/>
  <c r="G840" i="1"/>
  <c r="I840" i="1"/>
  <c r="K840" i="1" s="1"/>
  <c r="Q840" i="1" s="1"/>
  <c r="G776" i="1"/>
  <c r="I776" i="1"/>
  <c r="K776" i="1" s="1"/>
  <c r="Q776" i="1" s="1"/>
  <c r="I712" i="1"/>
  <c r="K712" i="1" s="1"/>
  <c r="Q712" i="1" s="1"/>
  <c r="G712" i="1"/>
  <c r="I648" i="1"/>
  <c r="K648" i="1" s="1"/>
  <c r="Q648" i="1" s="1"/>
  <c r="G648" i="1"/>
  <c r="I584" i="1"/>
  <c r="K584" i="1" s="1"/>
  <c r="Q584" i="1" s="1"/>
  <c r="G584" i="1"/>
  <c r="I520" i="1"/>
  <c r="K520" i="1" s="1"/>
  <c r="Q520" i="1" s="1"/>
  <c r="G520" i="1"/>
  <c r="G456" i="1"/>
  <c r="I456" i="1"/>
  <c r="K456" i="1" s="1"/>
  <c r="Q456" i="1" s="1"/>
  <c r="G1483" i="1"/>
  <c r="I1483" i="1"/>
  <c r="K1483" i="1" s="1"/>
  <c r="Q1483" i="1" s="1"/>
  <c r="G1176" i="1"/>
  <c r="I1176" i="1"/>
  <c r="K1176" i="1" s="1"/>
  <c r="Q1176" i="1" s="1"/>
  <c r="G1349" i="1"/>
  <c r="I1349" i="1"/>
  <c r="K1349" i="1" s="1"/>
  <c r="Q1349" i="1" s="1"/>
  <c r="G1290" i="1"/>
  <c r="I1290" i="1"/>
  <c r="K1290" i="1" s="1"/>
  <c r="Q1290" i="1" s="1"/>
  <c r="G1343" i="1"/>
  <c r="I1343" i="1"/>
  <c r="K1343" i="1" s="1"/>
  <c r="Q1343" i="1" s="1"/>
  <c r="G1388" i="1"/>
  <c r="I1388" i="1"/>
  <c r="K1388" i="1" s="1"/>
  <c r="Q1388" i="1" s="1"/>
  <c r="I1211" i="1"/>
  <c r="K1211" i="1" s="1"/>
  <c r="Q1211" i="1" s="1"/>
  <c r="G1211" i="1"/>
  <c r="G829" i="1"/>
  <c r="I829" i="1"/>
  <c r="K829" i="1" s="1"/>
  <c r="Q829" i="1" s="1"/>
  <c r="G1150" i="1"/>
  <c r="I1150" i="1"/>
  <c r="K1150" i="1" s="1"/>
  <c r="Q1150" i="1" s="1"/>
  <c r="I866" i="1"/>
  <c r="K866" i="1" s="1"/>
  <c r="Q866" i="1" s="1"/>
  <c r="G866" i="1"/>
  <c r="G1023" i="1"/>
  <c r="I1023" i="1"/>
  <c r="K1023" i="1" s="1"/>
  <c r="Q1023" i="1" s="1"/>
  <c r="G511" i="1"/>
  <c r="I511" i="1"/>
  <c r="K511" i="1" s="1"/>
  <c r="Q511" i="1" s="1"/>
  <c r="G1097" i="1"/>
  <c r="I1097" i="1"/>
  <c r="K1097" i="1" s="1"/>
  <c r="Q1097" i="1" s="1"/>
  <c r="I816" i="1"/>
  <c r="K816" i="1" s="1"/>
  <c r="Q816" i="1" s="1"/>
  <c r="G816" i="1"/>
  <c r="I339" i="1"/>
  <c r="K339" i="1" s="1"/>
  <c r="Q339" i="1" s="1"/>
  <c r="G307" i="1"/>
  <c r="I1219" i="1"/>
  <c r="K1219" i="1" s="1"/>
  <c r="Q1219" i="1" s="1"/>
  <c r="G1219" i="1"/>
  <c r="G685" i="1"/>
  <c r="I685" i="1"/>
  <c r="K685" i="1" s="1"/>
  <c r="Q685" i="1" s="1"/>
  <c r="I1448" i="1"/>
  <c r="K1448" i="1" s="1"/>
  <c r="Q1448" i="1" s="1"/>
  <c r="G1448" i="1"/>
  <c r="I1384" i="1"/>
  <c r="K1384" i="1" s="1"/>
  <c r="Q1384" i="1" s="1"/>
  <c r="G1384" i="1"/>
  <c r="G1320" i="1"/>
  <c r="I1320" i="1"/>
  <c r="K1320" i="1" s="1"/>
  <c r="Q1320" i="1" s="1"/>
  <c r="G1256" i="1"/>
  <c r="I1256" i="1"/>
  <c r="K1256" i="1" s="1"/>
  <c r="Q1256" i="1" s="1"/>
  <c r="G1192" i="1"/>
  <c r="I1192" i="1"/>
  <c r="K1192" i="1" s="1"/>
  <c r="Q1192" i="1" s="1"/>
  <c r="G1125" i="1"/>
  <c r="I1125" i="1"/>
  <c r="K1125" i="1" s="1"/>
  <c r="Q1125" i="1" s="1"/>
  <c r="I613" i="1"/>
  <c r="K613" i="1" s="1"/>
  <c r="Q613" i="1" s="1"/>
  <c r="G613" i="1"/>
  <c r="I1227" i="1"/>
  <c r="K1227" i="1" s="1"/>
  <c r="Q1227" i="1" s="1"/>
  <c r="G1227" i="1"/>
  <c r="I1493" i="1"/>
  <c r="K1493" i="1" s="1"/>
  <c r="Q1493" i="1" s="1"/>
  <c r="G1493" i="1"/>
  <c r="G1429" i="1"/>
  <c r="I1429" i="1"/>
  <c r="K1429" i="1" s="1"/>
  <c r="Q1429" i="1" s="1"/>
  <c r="G1365" i="1"/>
  <c r="I1365" i="1"/>
  <c r="K1365" i="1" s="1"/>
  <c r="Q1365" i="1" s="1"/>
  <c r="G1301" i="1"/>
  <c r="I1301" i="1"/>
  <c r="K1301" i="1" s="1"/>
  <c r="Q1301" i="1" s="1"/>
  <c r="G1237" i="1"/>
  <c r="I1237" i="1"/>
  <c r="K1237" i="1" s="1"/>
  <c r="Q1237" i="1" s="1"/>
  <c r="G1173" i="1"/>
  <c r="I1173" i="1"/>
  <c r="K1173" i="1" s="1"/>
  <c r="Q1173" i="1" s="1"/>
  <c r="G989" i="1"/>
  <c r="I989" i="1"/>
  <c r="K989" i="1" s="1"/>
  <c r="Q989" i="1" s="1"/>
  <c r="G1442" i="1"/>
  <c r="I1442" i="1"/>
  <c r="K1442" i="1" s="1"/>
  <c r="Q1442" i="1" s="1"/>
  <c r="I1370" i="1"/>
  <c r="K1370" i="1" s="1"/>
  <c r="Q1370" i="1" s="1"/>
  <c r="G1370" i="1"/>
  <c r="I1306" i="1"/>
  <c r="K1306" i="1" s="1"/>
  <c r="Q1306" i="1" s="1"/>
  <c r="G1306" i="1"/>
  <c r="I1242" i="1"/>
  <c r="K1242" i="1" s="1"/>
  <c r="Q1242" i="1" s="1"/>
  <c r="G1242" i="1"/>
  <c r="I1178" i="1"/>
  <c r="K1178" i="1" s="1"/>
  <c r="Q1178" i="1" s="1"/>
  <c r="G1178" i="1"/>
  <c r="G1109" i="1"/>
  <c r="I1109" i="1"/>
  <c r="K1109" i="1" s="1"/>
  <c r="Q1109" i="1" s="1"/>
  <c r="G597" i="1"/>
  <c r="I597" i="1"/>
  <c r="K597" i="1" s="1"/>
  <c r="Q597" i="1" s="1"/>
  <c r="I1487" i="1"/>
  <c r="K1487" i="1" s="1"/>
  <c r="Q1487" i="1" s="1"/>
  <c r="G1487" i="1"/>
  <c r="G1423" i="1"/>
  <c r="I1423" i="1"/>
  <c r="K1423" i="1" s="1"/>
  <c r="Q1423" i="1" s="1"/>
  <c r="G1359" i="1"/>
  <c r="I1359" i="1"/>
  <c r="K1359" i="1" s="1"/>
  <c r="Q1359" i="1" s="1"/>
  <c r="G1295" i="1"/>
  <c r="I1295" i="1"/>
  <c r="K1295" i="1" s="1"/>
  <c r="Q1295" i="1" s="1"/>
  <c r="I1231" i="1"/>
  <c r="K1231" i="1" s="1"/>
  <c r="Q1231" i="1" s="1"/>
  <c r="G1231" i="1"/>
  <c r="I1167" i="1"/>
  <c r="K1167" i="1" s="1"/>
  <c r="Q1167" i="1" s="1"/>
  <c r="G1167" i="1"/>
  <c r="G909" i="1"/>
  <c r="I909" i="1"/>
  <c r="K909" i="1" s="1"/>
  <c r="Q909" i="1" s="1"/>
  <c r="I1323" i="1"/>
  <c r="K1323" i="1" s="1"/>
  <c r="Q1323" i="1" s="1"/>
  <c r="G1323" i="1"/>
  <c r="I1468" i="1"/>
  <c r="K1468" i="1" s="1"/>
  <c r="Q1468" i="1" s="1"/>
  <c r="G1468" i="1"/>
  <c r="I1404" i="1"/>
  <c r="K1404" i="1" s="1"/>
  <c r="Q1404" i="1" s="1"/>
  <c r="G1404" i="1"/>
  <c r="G1340" i="1"/>
  <c r="I1340" i="1"/>
  <c r="K1340" i="1" s="1"/>
  <c r="Q1340" i="1" s="1"/>
  <c r="G1276" i="1"/>
  <c r="I1276" i="1"/>
  <c r="K1276" i="1" s="1"/>
  <c r="Q1276" i="1" s="1"/>
  <c r="G1212" i="1"/>
  <c r="I1212" i="1"/>
  <c r="K1212" i="1" s="1"/>
  <c r="Q1212" i="1" s="1"/>
  <c r="G1148" i="1"/>
  <c r="I1148" i="1"/>
  <c r="K1148" i="1" s="1"/>
  <c r="Q1148" i="1" s="1"/>
  <c r="G773" i="1"/>
  <c r="I773" i="1"/>
  <c r="K773" i="1" s="1"/>
  <c r="Q773" i="1" s="1"/>
  <c r="I1307" i="1"/>
  <c r="K1307" i="1" s="1"/>
  <c r="Q1307" i="1" s="1"/>
  <c r="G1307" i="1"/>
  <c r="G1481" i="1"/>
  <c r="I1481" i="1"/>
  <c r="K1481" i="1" s="1"/>
  <c r="Q1481" i="1" s="1"/>
  <c r="G1417" i="1"/>
  <c r="I1417" i="1"/>
  <c r="K1417" i="1" s="1"/>
  <c r="Q1417" i="1" s="1"/>
  <c r="I1353" i="1"/>
  <c r="K1353" i="1" s="1"/>
  <c r="Q1353" i="1" s="1"/>
  <c r="G1353" i="1"/>
  <c r="I1289" i="1"/>
  <c r="K1289" i="1" s="1"/>
  <c r="Q1289" i="1" s="1"/>
  <c r="G1289" i="1"/>
  <c r="G1225" i="1"/>
  <c r="I1225" i="1"/>
  <c r="K1225" i="1" s="1"/>
  <c r="Q1225" i="1" s="1"/>
  <c r="G1161" i="1"/>
  <c r="I1161" i="1"/>
  <c r="K1161" i="1" s="1"/>
  <c r="Q1161" i="1" s="1"/>
  <c r="G957" i="1"/>
  <c r="I957" i="1"/>
  <c r="K957" i="1" s="1"/>
  <c r="Q957" i="1" s="1"/>
  <c r="G1451" i="1"/>
  <c r="I1451" i="1"/>
  <c r="K1451" i="1" s="1"/>
  <c r="Q1451" i="1" s="1"/>
  <c r="G1486" i="1"/>
  <c r="I1486" i="1"/>
  <c r="K1486" i="1" s="1"/>
  <c r="Q1486" i="1" s="1"/>
  <c r="G1422" i="1"/>
  <c r="I1422" i="1"/>
  <c r="K1422" i="1" s="1"/>
  <c r="Q1422" i="1" s="1"/>
  <c r="G1358" i="1"/>
  <c r="I1358" i="1"/>
  <c r="K1358" i="1" s="1"/>
  <c r="Q1358" i="1" s="1"/>
  <c r="I1294" i="1"/>
  <c r="K1294" i="1" s="1"/>
  <c r="Q1294" i="1" s="1"/>
  <c r="G1294" i="1"/>
  <c r="G1230" i="1"/>
  <c r="I1230" i="1"/>
  <c r="K1230" i="1" s="1"/>
  <c r="Q1230" i="1" s="1"/>
  <c r="G1166" i="1"/>
  <c r="I1166" i="1"/>
  <c r="K1166" i="1" s="1"/>
  <c r="Q1166" i="1" s="1"/>
  <c r="G885" i="1"/>
  <c r="I885" i="1"/>
  <c r="K885" i="1" s="1"/>
  <c r="Q885" i="1" s="1"/>
  <c r="G525" i="1"/>
  <c r="I525" i="1"/>
  <c r="K525" i="1" s="1"/>
  <c r="Q525" i="1" s="1"/>
  <c r="G461" i="1"/>
  <c r="I461" i="1"/>
  <c r="K461" i="1" s="1"/>
  <c r="Q461" i="1" s="1"/>
  <c r="G1074" i="1"/>
  <c r="I1074" i="1"/>
  <c r="K1074" i="1" s="1"/>
  <c r="Q1074" i="1" s="1"/>
  <c r="I1010" i="1"/>
  <c r="K1010" i="1" s="1"/>
  <c r="Q1010" i="1" s="1"/>
  <c r="G1010" i="1"/>
  <c r="I946" i="1"/>
  <c r="K946" i="1" s="1"/>
  <c r="Q946" i="1" s="1"/>
  <c r="G946" i="1"/>
  <c r="I882" i="1"/>
  <c r="K882" i="1" s="1"/>
  <c r="Q882" i="1" s="1"/>
  <c r="G882" i="1"/>
  <c r="I818" i="1"/>
  <c r="K818" i="1" s="1"/>
  <c r="Q818" i="1" s="1"/>
  <c r="G818" i="1"/>
  <c r="G754" i="1"/>
  <c r="I754" i="1"/>
  <c r="K754" i="1" s="1"/>
  <c r="Q754" i="1" s="1"/>
  <c r="G690" i="1"/>
  <c r="I690" i="1"/>
  <c r="K690" i="1" s="1"/>
  <c r="Q690" i="1" s="1"/>
  <c r="G626" i="1"/>
  <c r="I626" i="1"/>
  <c r="K626" i="1" s="1"/>
  <c r="Q626" i="1" s="1"/>
  <c r="G562" i="1"/>
  <c r="I562" i="1"/>
  <c r="K562" i="1" s="1"/>
  <c r="Q562" i="1" s="1"/>
  <c r="G498" i="1"/>
  <c r="I498" i="1"/>
  <c r="K498" i="1" s="1"/>
  <c r="Q498" i="1" s="1"/>
  <c r="I1103" i="1"/>
  <c r="K1103" i="1" s="1"/>
  <c r="Q1103" i="1" s="1"/>
  <c r="G1103" i="1"/>
  <c r="I1039" i="1"/>
  <c r="K1039" i="1" s="1"/>
  <c r="Q1039" i="1" s="1"/>
  <c r="G1039" i="1"/>
  <c r="G975" i="1"/>
  <c r="I975" i="1"/>
  <c r="K975" i="1" s="1"/>
  <c r="Q975" i="1" s="1"/>
  <c r="G911" i="1"/>
  <c r="I911" i="1"/>
  <c r="K911" i="1" s="1"/>
  <c r="Q911" i="1" s="1"/>
  <c r="G847" i="1"/>
  <c r="I847" i="1"/>
  <c r="K847" i="1" s="1"/>
  <c r="Q847" i="1" s="1"/>
  <c r="I783" i="1"/>
  <c r="K783" i="1" s="1"/>
  <c r="Q783" i="1" s="1"/>
  <c r="G783" i="1"/>
  <c r="G719" i="1"/>
  <c r="I719" i="1"/>
  <c r="K719" i="1" s="1"/>
  <c r="Q719" i="1" s="1"/>
  <c r="G655" i="1"/>
  <c r="I655" i="1"/>
  <c r="K655" i="1" s="1"/>
  <c r="Q655" i="1" s="1"/>
  <c r="I591" i="1"/>
  <c r="K591" i="1" s="1"/>
  <c r="Q591" i="1" s="1"/>
  <c r="G591" i="1"/>
  <c r="G527" i="1"/>
  <c r="I527" i="1"/>
  <c r="K527" i="1" s="1"/>
  <c r="Q527" i="1" s="1"/>
  <c r="G463" i="1"/>
  <c r="I463" i="1"/>
  <c r="K463" i="1" s="1"/>
  <c r="Q463" i="1" s="1"/>
  <c r="G1076" i="1"/>
  <c r="I1076" i="1"/>
  <c r="K1076" i="1" s="1"/>
  <c r="Q1076" i="1" s="1"/>
  <c r="G1012" i="1"/>
  <c r="I1012" i="1"/>
  <c r="K1012" i="1" s="1"/>
  <c r="Q1012" i="1" s="1"/>
  <c r="G948" i="1"/>
  <c r="I948" i="1"/>
  <c r="K948" i="1" s="1"/>
  <c r="Q948" i="1" s="1"/>
  <c r="G884" i="1"/>
  <c r="I884" i="1"/>
  <c r="K884" i="1" s="1"/>
  <c r="Q884" i="1" s="1"/>
  <c r="G820" i="1"/>
  <c r="I820" i="1"/>
  <c r="K820" i="1" s="1"/>
  <c r="Q820" i="1" s="1"/>
  <c r="G756" i="1"/>
  <c r="I756" i="1"/>
  <c r="K756" i="1" s="1"/>
  <c r="Q756" i="1" s="1"/>
  <c r="I692" i="1"/>
  <c r="K692" i="1" s="1"/>
  <c r="Q692" i="1" s="1"/>
  <c r="G692" i="1"/>
  <c r="G628" i="1"/>
  <c r="I628" i="1"/>
  <c r="K628" i="1" s="1"/>
  <c r="Q628" i="1" s="1"/>
  <c r="G564" i="1"/>
  <c r="I564" i="1"/>
  <c r="K564" i="1" s="1"/>
  <c r="Q564" i="1" s="1"/>
  <c r="G500" i="1"/>
  <c r="I500" i="1"/>
  <c r="K500" i="1" s="1"/>
  <c r="Q500" i="1" s="1"/>
  <c r="G1113" i="1"/>
  <c r="I1113" i="1"/>
  <c r="K1113" i="1" s="1"/>
  <c r="Q1113" i="1" s="1"/>
  <c r="I1049" i="1"/>
  <c r="K1049" i="1" s="1"/>
  <c r="Q1049" i="1" s="1"/>
  <c r="G1049" i="1"/>
  <c r="I985" i="1"/>
  <c r="K985" i="1" s="1"/>
  <c r="Q985" i="1" s="1"/>
  <c r="G985" i="1"/>
  <c r="I921" i="1"/>
  <c r="K921" i="1" s="1"/>
  <c r="Q921" i="1" s="1"/>
  <c r="G921" i="1"/>
  <c r="I857" i="1"/>
  <c r="K857" i="1" s="1"/>
  <c r="Q857" i="1" s="1"/>
  <c r="G857" i="1"/>
  <c r="G793" i="1"/>
  <c r="I793" i="1"/>
  <c r="K793" i="1" s="1"/>
  <c r="Q793" i="1" s="1"/>
  <c r="I729" i="1"/>
  <c r="K729" i="1" s="1"/>
  <c r="Q729" i="1" s="1"/>
  <c r="G729" i="1"/>
  <c r="G665" i="1"/>
  <c r="I665" i="1"/>
  <c r="K665" i="1" s="1"/>
  <c r="Q665" i="1" s="1"/>
  <c r="G601" i="1"/>
  <c r="I601" i="1"/>
  <c r="K601" i="1" s="1"/>
  <c r="Q601" i="1" s="1"/>
  <c r="G537" i="1"/>
  <c r="I537" i="1"/>
  <c r="K537" i="1" s="1"/>
  <c r="Q537" i="1" s="1"/>
  <c r="G473" i="1"/>
  <c r="I473" i="1"/>
  <c r="K473" i="1" s="1"/>
  <c r="Q473" i="1" s="1"/>
  <c r="I1078" i="1"/>
  <c r="K1078" i="1" s="1"/>
  <c r="Q1078" i="1" s="1"/>
  <c r="G1078" i="1"/>
  <c r="I1014" i="1"/>
  <c r="K1014" i="1" s="1"/>
  <c r="Q1014" i="1" s="1"/>
  <c r="G1014" i="1"/>
  <c r="I950" i="1"/>
  <c r="K950" i="1" s="1"/>
  <c r="Q950" i="1" s="1"/>
  <c r="G950" i="1"/>
  <c r="G886" i="1"/>
  <c r="I886" i="1"/>
  <c r="K886" i="1" s="1"/>
  <c r="Q886" i="1" s="1"/>
  <c r="G822" i="1"/>
  <c r="I822" i="1"/>
  <c r="K822" i="1" s="1"/>
  <c r="Q822" i="1" s="1"/>
  <c r="G758" i="1"/>
  <c r="I758" i="1"/>
  <c r="K758" i="1" s="1"/>
  <c r="Q758" i="1" s="1"/>
  <c r="I694" i="1"/>
  <c r="K694" i="1" s="1"/>
  <c r="Q694" i="1" s="1"/>
  <c r="G694" i="1"/>
  <c r="G630" i="1"/>
  <c r="I630" i="1"/>
  <c r="K630" i="1" s="1"/>
  <c r="Q630" i="1" s="1"/>
  <c r="G566" i="1"/>
  <c r="I566" i="1"/>
  <c r="K566" i="1" s="1"/>
  <c r="Q566" i="1" s="1"/>
  <c r="G502" i="1"/>
  <c r="I502" i="1"/>
  <c r="K502" i="1" s="1"/>
  <c r="Q502" i="1" s="1"/>
  <c r="G1115" i="1"/>
  <c r="I1115" i="1"/>
  <c r="K1115" i="1" s="1"/>
  <c r="Q1115" i="1" s="1"/>
  <c r="G1051" i="1"/>
  <c r="I1051" i="1"/>
  <c r="K1051" i="1" s="1"/>
  <c r="Q1051" i="1" s="1"/>
  <c r="G987" i="1"/>
  <c r="I987" i="1"/>
  <c r="K987" i="1" s="1"/>
  <c r="Q987" i="1" s="1"/>
  <c r="I923" i="1"/>
  <c r="K923" i="1" s="1"/>
  <c r="Q923" i="1" s="1"/>
  <c r="G923" i="1"/>
  <c r="I859" i="1"/>
  <c r="K859" i="1" s="1"/>
  <c r="Q859" i="1" s="1"/>
  <c r="G859" i="1"/>
  <c r="I795" i="1"/>
  <c r="K795" i="1" s="1"/>
  <c r="Q795" i="1" s="1"/>
  <c r="G795" i="1"/>
  <c r="G731" i="1"/>
  <c r="I731" i="1"/>
  <c r="K731" i="1" s="1"/>
  <c r="Q731" i="1" s="1"/>
  <c r="I667" i="1"/>
  <c r="K667" i="1" s="1"/>
  <c r="Q667" i="1" s="1"/>
  <c r="G667" i="1"/>
  <c r="G603" i="1"/>
  <c r="I603" i="1"/>
  <c r="K603" i="1" s="1"/>
  <c r="Q603" i="1" s="1"/>
  <c r="I539" i="1"/>
  <c r="K539" i="1" s="1"/>
  <c r="Q539" i="1" s="1"/>
  <c r="G539" i="1"/>
  <c r="I475" i="1"/>
  <c r="K475" i="1" s="1"/>
  <c r="Q475" i="1" s="1"/>
  <c r="G475" i="1"/>
  <c r="I1088" i="1"/>
  <c r="K1088" i="1" s="1"/>
  <c r="Q1088" i="1" s="1"/>
  <c r="G1088" i="1"/>
  <c r="I1024" i="1"/>
  <c r="K1024" i="1" s="1"/>
  <c r="Q1024" i="1" s="1"/>
  <c r="G1024" i="1"/>
  <c r="G960" i="1"/>
  <c r="I960" i="1"/>
  <c r="K960" i="1" s="1"/>
  <c r="Q960" i="1" s="1"/>
  <c r="G896" i="1"/>
  <c r="I896" i="1"/>
  <c r="K896" i="1" s="1"/>
  <c r="Q896" i="1" s="1"/>
  <c r="I832" i="1"/>
  <c r="K832" i="1" s="1"/>
  <c r="Q832" i="1" s="1"/>
  <c r="G832" i="1"/>
  <c r="I768" i="1"/>
  <c r="K768" i="1" s="1"/>
  <c r="Q768" i="1" s="1"/>
  <c r="G768" i="1"/>
  <c r="G704" i="1"/>
  <c r="I704" i="1"/>
  <c r="K704" i="1" s="1"/>
  <c r="Q704" i="1" s="1"/>
  <c r="I640" i="1"/>
  <c r="K640" i="1" s="1"/>
  <c r="Q640" i="1" s="1"/>
  <c r="G640" i="1"/>
  <c r="I576" i="1"/>
  <c r="K576" i="1" s="1"/>
  <c r="Q576" i="1" s="1"/>
  <c r="G576" i="1"/>
  <c r="G512" i="1"/>
  <c r="I512" i="1"/>
  <c r="K512" i="1" s="1"/>
  <c r="Q512" i="1" s="1"/>
  <c r="I1368" i="1"/>
  <c r="K1368" i="1" s="1"/>
  <c r="Q1368" i="1" s="1"/>
  <c r="G1368" i="1"/>
  <c r="I1171" i="1"/>
  <c r="K1171" i="1" s="1"/>
  <c r="Q1171" i="1" s="1"/>
  <c r="G1171" i="1"/>
  <c r="I1221" i="1"/>
  <c r="K1221" i="1" s="1"/>
  <c r="Q1221" i="1" s="1"/>
  <c r="G1221" i="1"/>
  <c r="G1226" i="1"/>
  <c r="I1226" i="1"/>
  <c r="K1226" i="1" s="1"/>
  <c r="Q1226" i="1" s="1"/>
  <c r="G1471" i="1"/>
  <c r="I1471" i="1"/>
  <c r="K1471" i="1" s="1"/>
  <c r="Q1471" i="1" s="1"/>
  <c r="G781" i="1"/>
  <c r="I781" i="1"/>
  <c r="K781" i="1" s="1"/>
  <c r="Q781" i="1" s="1"/>
  <c r="G1132" i="1"/>
  <c r="I1132" i="1"/>
  <c r="K1132" i="1" s="1"/>
  <c r="Q1132" i="1" s="1"/>
  <c r="G1401" i="1"/>
  <c r="I1401" i="1"/>
  <c r="K1401" i="1" s="1"/>
  <c r="Q1401" i="1" s="1"/>
  <c r="I1470" i="1"/>
  <c r="K1470" i="1" s="1"/>
  <c r="Q1470" i="1" s="1"/>
  <c r="G1470" i="1"/>
  <c r="G757" i="1"/>
  <c r="I757" i="1"/>
  <c r="K757" i="1" s="1"/>
  <c r="Q757" i="1" s="1"/>
  <c r="I930" i="1"/>
  <c r="K930" i="1" s="1"/>
  <c r="Q930" i="1" s="1"/>
  <c r="G930" i="1"/>
  <c r="G482" i="1"/>
  <c r="I482" i="1"/>
  <c r="K482" i="1" s="1"/>
  <c r="Q482" i="1" s="1"/>
  <c r="G703" i="1"/>
  <c r="I703" i="1"/>
  <c r="K703" i="1" s="1"/>
  <c r="Q703" i="1" s="1"/>
  <c r="G676" i="1"/>
  <c r="I676" i="1"/>
  <c r="K676" i="1" s="1"/>
  <c r="Q676" i="1" s="1"/>
  <c r="G624" i="1"/>
  <c r="I624" i="1"/>
  <c r="K624" i="1" s="1"/>
  <c r="Q624" i="1" s="1"/>
  <c r="I123" i="1"/>
  <c r="K123" i="1" s="1"/>
  <c r="Q123" i="1" s="1"/>
  <c r="I87" i="1"/>
  <c r="K87" i="1" s="1"/>
  <c r="Q87" i="1" s="1"/>
  <c r="G411" i="1"/>
  <c r="I1203" i="1"/>
  <c r="K1203" i="1" s="1"/>
  <c r="Q1203" i="1" s="1"/>
  <c r="G1203" i="1"/>
  <c r="G557" i="1"/>
  <c r="I557" i="1"/>
  <c r="K557" i="1" s="1"/>
  <c r="Q557" i="1" s="1"/>
  <c r="I1440" i="1"/>
  <c r="K1440" i="1" s="1"/>
  <c r="Q1440" i="1" s="1"/>
  <c r="G1440" i="1"/>
  <c r="G1376" i="1"/>
  <c r="I1376" i="1"/>
  <c r="K1376" i="1" s="1"/>
  <c r="Q1376" i="1" s="1"/>
  <c r="G1312" i="1"/>
  <c r="I1312" i="1"/>
  <c r="K1312" i="1" s="1"/>
  <c r="Q1312" i="1" s="1"/>
  <c r="G1248" i="1"/>
  <c r="I1248" i="1"/>
  <c r="K1248" i="1" s="1"/>
  <c r="Q1248" i="1" s="1"/>
  <c r="G1184" i="1"/>
  <c r="I1184" i="1"/>
  <c r="K1184" i="1" s="1"/>
  <c r="Q1184" i="1" s="1"/>
  <c r="G1061" i="1"/>
  <c r="I1061" i="1"/>
  <c r="K1061" i="1" s="1"/>
  <c r="Q1061" i="1" s="1"/>
  <c r="G549" i="1"/>
  <c r="I549" i="1"/>
  <c r="K549" i="1" s="1"/>
  <c r="Q549" i="1" s="1"/>
  <c r="I1195" i="1"/>
  <c r="K1195" i="1" s="1"/>
  <c r="Q1195" i="1" s="1"/>
  <c r="G1195" i="1"/>
  <c r="I1485" i="1"/>
  <c r="K1485" i="1" s="1"/>
  <c r="Q1485" i="1" s="1"/>
  <c r="G1485" i="1"/>
  <c r="G1421" i="1"/>
  <c r="I1421" i="1"/>
  <c r="K1421" i="1" s="1"/>
  <c r="Q1421" i="1" s="1"/>
  <c r="G1357" i="1"/>
  <c r="I1357" i="1"/>
  <c r="K1357" i="1" s="1"/>
  <c r="Q1357" i="1" s="1"/>
  <c r="G1293" i="1"/>
  <c r="I1293" i="1"/>
  <c r="K1293" i="1" s="1"/>
  <c r="Q1293" i="1" s="1"/>
  <c r="G1229" i="1"/>
  <c r="I1229" i="1"/>
  <c r="K1229" i="1" s="1"/>
  <c r="Q1229" i="1" s="1"/>
  <c r="G1165" i="1"/>
  <c r="I1165" i="1"/>
  <c r="K1165" i="1" s="1"/>
  <c r="Q1165" i="1" s="1"/>
  <c r="G925" i="1"/>
  <c r="I925" i="1"/>
  <c r="K925" i="1" s="1"/>
  <c r="Q925" i="1" s="1"/>
  <c r="G1426" i="1"/>
  <c r="I1426" i="1"/>
  <c r="K1426" i="1" s="1"/>
  <c r="Q1426" i="1" s="1"/>
  <c r="I1362" i="1"/>
  <c r="K1362" i="1" s="1"/>
  <c r="Q1362" i="1" s="1"/>
  <c r="G1362" i="1"/>
  <c r="I1298" i="1"/>
  <c r="K1298" i="1" s="1"/>
  <c r="Q1298" i="1" s="1"/>
  <c r="G1298" i="1"/>
  <c r="I1234" i="1"/>
  <c r="K1234" i="1" s="1"/>
  <c r="Q1234" i="1" s="1"/>
  <c r="G1234" i="1"/>
  <c r="I1170" i="1"/>
  <c r="K1170" i="1" s="1"/>
  <c r="Q1170" i="1" s="1"/>
  <c r="G1170" i="1"/>
  <c r="I1045" i="1"/>
  <c r="K1045" i="1" s="1"/>
  <c r="Q1045" i="1" s="1"/>
  <c r="G1045" i="1"/>
  <c r="G1459" i="1"/>
  <c r="I1459" i="1"/>
  <c r="K1459" i="1" s="1"/>
  <c r="Q1459" i="1" s="1"/>
  <c r="I1479" i="1"/>
  <c r="K1479" i="1" s="1"/>
  <c r="Q1479" i="1" s="1"/>
  <c r="G1479" i="1"/>
  <c r="G1415" i="1"/>
  <c r="I1415" i="1"/>
  <c r="K1415" i="1" s="1"/>
  <c r="Q1415" i="1" s="1"/>
  <c r="G1351" i="1"/>
  <c r="I1351" i="1"/>
  <c r="K1351" i="1" s="1"/>
  <c r="Q1351" i="1" s="1"/>
  <c r="G1287" i="1"/>
  <c r="I1287" i="1"/>
  <c r="K1287" i="1" s="1"/>
  <c r="Q1287" i="1" s="1"/>
  <c r="I1223" i="1"/>
  <c r="K1223" i="1" s="1"/>
  <c r="Q1223" i="1" s="1"/>
  <c r="G1223" i="1"/>
  <c r="I1159" i="1"/>
  <c r="K1159" i="1" s="1"/>
  <c r="Q1159" i="1" s="1"/>
  <c r="G1159" i="1"/>
  <c r="G845" i="1"/>
  <c r="I845" i="1"/>
  <c r="K845" i="1" s="1"/>
  <c r="Q845" i="1" s="1"/>
  <c r="I1291" i="1"/>
  <c r="K1291" i="1" s="1"/>
  <c r="Q1291" i="1" s="1"/>
  <c r="G1291" i="1"/>
  <c r="I1460" i="1"/>
  <c r="K1460" i="1" s="1"/>
  <c r="Q1460" i="1" s="1"/>
  <c r="G1460" i="1"/>
  <c r="I1396" i="1"/>
  <c r="K1396" i="1" s="1"/>
  <c r="Q1396" i="1" s="1"/>
  <c r="G1396" i="1"/>
  <c r="G1332" i="1"/>
  <c r="I1332" i="1"/>
  <c r="K1332" i="1" s="1"/>
  <c r="Q1332" i="1" s="1"/>
  <c r="G1268" i="1"/>
  <c r="I1268" i="1"/>
  <c r="K1268" i="1" s="1"/>
  <c r="Q1268" i="1" s="1"/>
  <c r="G1204" i="1"/>
  <c r="I1204" i="1"/>
  <c r="K1204" i="1" s="1"/>
  <c r="Q1204" i="1" s="1"/>
  <c r="G1140" i="1"/>
  <c r="I1140" i="1"/>
  <c r="K1140" i="1" s="1"/>
  <c r="Q1140" i="1" s="1"/>
  <c r="G709" i="1"/>
  <c r="I709" i="1"/>
  <c r="K709" i="1" s="1"/>
  <c r="Q709" i="1" s="1"/>
  <c r="I1283" i="1"/>
  <c r="K1283" i="1" s="1"/>
  <c r="Q1283" i="1" s="1"/>
  <c r="G1283" i="1"/>
  <c r="I1473" i="1"/>
  <c r="K1473" i="1" s="1"/>
  <c r="Q1473" i="1" s="1"/>
  <c r="G1473" i="1"/>
  <c r="G1409" i="1"/>
  <c r="I1409" i="1"/>
  <c r="K1409" i="1" s="1"/>
  <c r="Q1409" i="1" s="1"/>
  <c r="I1345" i="1"/>
  <c r="K1345" i="1" s="1"/>
  <c r="Q1345" i="1" s="1"/>
  <c r="G1345" i="1"/>
  <c r="I1281" i="1"/>
  <c r="K1281" i="1" s="1"/>
  <c r="Q1281" i="1" s="1"/>
  <c r="G1281" i="1"/>
  <c r="I1217" i="1"/>
  <c r="K1217" i="1" s="1"/>
  <c r="Q1217" i="1" s="1"/>
  <c r="G1217" i="1"/>
  <c r="G1153" i="1"/>
  <c r="I1153" i="1"/>
  <c r="K1153" i="1" s="1"/>
  <c r="Q1153" i="1" s="1"/>
  <c r="G893" i="1"/>
  <c r="I893" i="1"/>
  <c r="K893" i="1" s="1"/>
  <c r="Q893" i="1" s="1"/>
  <c r="G1387" i="1"/>
  <c r="I1387" i="1"/>
  <c r="K1387" i="1" s="1"/>
  <c r="Q1387" i="1" s="1"/>
  <c r="G1478" i="1"/>
  <c r="I1478" i="1"/>
  <c r="K1478" i="1" s="1"/>
  <c r="Q1478" i="1" s="1"/>
  <c r="G1414" i="1"/>
  <c r="I1414" i="1"/>
  <c r="K1414" i="1" s="1"/>
  <c r="Q1414" i="1" s="1"/>
  <c r="G1350" i="1"/>
  <c r="I1350" i="1"/>
  <c r="K1350" i="1" s="1"/>
  <c r="Q1350" i="1" s="1"/>
  <c r="G1286" i="1"/>
  <c r="I1286" i="1"/>
  <c r="K1286" i="1" s="1"/>
  <c r="Q1286" i="1" s="1"/>
  <c r="G1222" i="1"/>
  <c r="I1222" i="1"/>
  <c r="K1222" i="1" s="1"/>
  <c r="Q1222" i="1" s="1"/>
  <c r="I1158" i="1"/>
  <c r="K1158" i="1" s="1"/>
  <c r="Q1158" i="1" s="1"/>
  <c r="G1158" i="1"/>
  <c r="G821" i="1"/>
  <c r="I821" i="1"/>
  <c r="K821" i="1" s="1"/>
  <c r="Q821" i="1" s="1"/>
  <c r="G517" i="1"/>
  <c r="I517" i="1"/>
  <c r="K517" i="1" s="1"/>
  <c r="Q517" i="1" s="1"/>
  <c r="G453" i="1"/>
  <c r="I453" i="1"/>
  <c r="K453" i="1" s="1"/>
  <c r="Q453" i="1" s="1"/>
  <c r="G1066" i="1"/>
  <c r="I1066" i="1"/>
  <c r="K1066" i="1" s="1"/>
  <c r="Q1066" i="1" s="1"/>
  <c r="I1002" i="1"/>
  <c r="K1002" i="1" s="1"/>
  <c r="Q1002" i="1" s="1"/>
  <c r="G1002" i="1"/>
  <c r="I938" i="1"/>
  <c r="K938" i="1" s="1"/>
  <c r="Q938" i="1" s="1"/>
  <c r="G938" i="1"/>
  <c r="I874" i="1"/>
  <c r="K874" i="1" s="1"/>
  <c r="Q874" i="1" s="1"/>
  <c r="G874" i="1"/>
  <c r="I810" i="1"/>
  <c r="K810" i="1" s="1"/>
  <c r="Q810" i="1" s="1"/>
  <c r="G810" i="1"/>
  <c r="G746" i="1"/>
  <c r="I746" i="1"/>
  <c r="K746" i="1" s="1"/>
  <c r="Q746" i="1" s="1"/>
  <c r="G682" i="1"/>
  <c r="I682" i="1"/>
  <c r="K682" i="1" s="1"/>
  <c r="Q682" i="1" s="1"/>
  <c r="I618" i="1"/>
  <c r="K618" i="1" s="1"/>
  <c r="Q618" i="1" s="1"/>
  <c r="G618" i="1"/>
  <c r="G554" i="1"/>
  <c r="I554" i="1"/>
  <c r="K554" i="1" s="1"/>
  <c r="Q554" i="1" s="1"/>
  <c r="G490" i="1"/>
  <c r="I490" i="1"/>
  <c r="K490" i="1" s="1"/>
  <c r="Q490" i="1" s="1"/>
  <c r="G1095" i="1"/>
  <c r="I1095" i="1"/>
  <c r="K1095" i="1" s="1"/>
  <c r="Q1095" i="1" s="1"/>
  <c r="G1031" i="1"/>
  <c r="I1031" i="1"/>
  <c r="K1031" i="1" s="1"/>
  <c r="Q1031" i="1" s="1"/>
  <c r="G967" i="1"/>
  <c r="I967" i="1"/>
  <c r="K967" i="1" s="1"/>
  <c r="Q967" i="1" s="1"/>
  <c r="G903" i="1"/>
  <c r="I903" i="1"/>
  <c r="K903" i="1" s="1"/>
  <c r="Q903" i="1" s="1"/>
  <c r="I839" i="1"/>
  <c r="K839" i="1" s="1"/>
  <c r="Q839" i="1" s="1"/>
  <c r="G839" i="1"/>
  <c r="G775" i="1"/>
  <c r="I775" i="1"/>
  <c r="K775" i="1" s="1"/>
  <c r="Q775" i="1" s="1"/>
  <c r="G711" i="1"/>
  <c r="I711" i="1"/>
  <c r="K711" i="1" s="1"/>
  <c r="Q711" i="1" s="1"/>
  <c r="G647" i="1"/>
  <c r="I647" i="1"/>
  <c r="K647" i="1" s="1"/>
  <c r="Q647" i="1" s="1"/>
  <c r="G583" i="1"/>
  <c r="I583" i="1"/>
  <c r="K583" i="1" s="1"/>
  <c r="Q583" i="1" s="1"/>
  <c r="G519" i="1"/>
  <c r="I519" i="1"/>
  <c r="K519" i="1" s="1"/>
  <c r="Q519" i="1" s="1"/>
  <c r="G455" i="1"/>
  <c r="I455" i="1"/>
  <c r="K455" i="1" s="1"/>
  <c r="Q455" i="1" s="1"/>
  <c r="G1068" i="1"/>
  <c r="I1068" i="1"/>
  <c r="K1068" i="1" s="1"/>
  <c r="Q1068" i="1" s="1"/>
  <c r="G1004" i="1"/>
  <c r="I1004" i="1"/>
  <c r="K1004" i="1" s="1"/>
  <c r="Q1004" i="1" s="1"/>
  <c r="G940" i="1"/>
  <c r="I940" i="1"/>
  <c r="K940" i="1" s="1"/>
  <c r="Q940" i="1" s="1"/>
  <c r="G876" i="1"/>
  <c r="I876" i="1"/>
  <c r="K876" i="1" s="1"/>
  <c r="Q876" i="1" s="1"/>
  <c r="G812" i="1"/>
  <c r="I812" i="1"/>
  <c r="K812" i="1" s="1"/>
  <c r="Q812" i="1" s="1"/>
  <c r="G748" i="1"/>
  <c r="I748" i="1"/>
  <c r="K748" i="1" s="1"/>
  <c r="Q748" i="1" s="1"/>
  <c r="I684" i="1"/>
  <c r="K684" i="1" s="1"/>
  <c r="Q684" i="1" s="1"/>
  <c r="G684" i="1"/>
  <c r="G620" i="1"/>
  <c r="I620" i="1"/>
  <c r="K620" i="1" s="1"/>
  <c r="Q620" i="1" s="1"/>
  <c r="G556" i="1"/>
  <c r="I556" i="1"/>
  <c r="K556" i="1" s="1"/>
  <c r="Q556" i="1" s="1"/>
  <c r="G492" i="1"/>
  <c r="I492" i="1"/>
  <c r="K492" i="1" s="1"/>
  <c r="Q492" i="1" s="1"/>
  <c r="G1105" i="1"/>
  <c r="I1105" i="1"/>
  <c r="K1105" i="1" s="1"/>
  <c r="Q1105" i="1" s="1"/>
  <c r="I1041" i="1"/>
  <c r="K1041" i="1" s="1"/>
  <c r="Q1041" i="1" s="1"/>
  <c r="G1041" i="1"/>
  <c r="G977" i="1"/>
  <c r="I977" i="1"/>
  <c r="K977" i="1" s="1"/>
  <c r="Q977" i="1" s="1"/>
  <c r="I913" i="1"/>
  <c r="K913" i="1" s="1"/>
  <c r="Q913" i="1" s="1"/>
  <c r="G913" i="1"/>
  <c r="I849" i="1"/>
  <c r="K849" i="1" s="1"/>
  <c r="Q849" i="1" s="1"/>
  <c r="G849" i="1"/>
  <c r="I785" i="1"/>
  <c r="K785" i="1" s="1"/>
  <c r="Q785" i="1" s="1"/>
  <c r="G785" i="1"/>
  <c r="I721" i="1"/>
  <c r="K721" i="1" s="1"/>
  <c r="Q721" i="1" s="1"/>
  <c r="G721" i="1"/>
  <c r="I657" i="1"/>
  <c r="K657" i="1" s="1"/>
  <c r="Q657" i="1" s="1"/>
  <c r="G657" i="1"/>
  <c r="I593" i="1"/>
  <c r="K593" i="1" s="1"/>
  <c r="Q593" i="1" s="1"/>
  <c r="G593" i="1"/>
  <c r="G529" i="1"/>
  <c r="I529" i="1"/>
  <c r="K529" i="1" s="1"/>
  <c r="Q529" i="1" s="1"/>
  <c r="G465" i="1"/>
  <c r="I465" i="1"/>
  <c r="K465" i="1" s="1"/>
  <c r="Q465" i="1" s="1"/>
  <c r="I1070" i="1"/>
  <c r="K1070" i="1" s="1"/>
  <c r="Q1070" i="1" s="1"/>
  <c r="G1070" i="1"/>
  <c r="I1006" i="1"/>
  <c r="K1006" i="1" s="1"/>
  <c r="Q1006" i="1" s="1"/>
  <c r="G1006" i="1"/>
  <c r="G942" i="1"/>
  <c r="I942" i="1"/>
  <c r="K942" i="1" s="1"/>
  <c r="Q942" i="1" s="1"/>
  <c r="G878" i="1"/>
  <c r="I878" i="1"/>
  <c r="K878" i="1" s="1"/>
  <c r="Q878" i="1" s="1"/>
  <c r="G814" i="1"/>
  <c r="I814" i="1"/>
  <c r="K814" i="1" s="1"/>
  <c r="Q814" i="1" s="1"/>
  <c r="I750" i="1"/>
  <c r="K750" i="1" s="1"/>
  <c r="Q750" i="1" s="1"/>
  <c r="G750" i="1"/>
  <c r="I686" i="1"/>
  <c r="K686" i="1" s="1"/>
  <c r="Q686" i="1" s="1"/>
  <c r="G686" i="1"/>
  <c r="G622" i="1"/>
  <c r="I622" i="1"/>
  <c r="K622" i="1" s="1"/>
  <c r="Q622" i="1" s="1"/>
  <c r="I558" i="1"/>
  <c r="K558" i="1" s="1"/>
  <c r="Q558" i="1" s="1"/>
  <c r="G558" i="1"/>
  <c r="G494" i="1"/>
  <c r="I494" i="1"/>
  <c r="K494" i="1" s="1"/>
  <c r="Q494" i="1" s="1"/>
  <c r="G1107" i="1"/>
  <c r="I1107" i="1"/>
  <c r="K1107" i="1" s="1"/>
  <c r="Q1107" i="1" s="1"/>
  <c r="I1043" i="1"/>
  <c r="K1043" i="1" s="1"/>
  <c r="Q1043" i="1" s="1"/>
  <c r="G1043" i="1"/>
  <c r="G979" i="1"/>
  <c r="I979" i="1"/>
  <c r="K979" i="1" s="1"/>
  <c r="Q979" i="1" s="1"/>
  <c r="I915" i="1"/>
  <c r="K915" i="1" s="1"/>
  <c r="Q915" i="1" s="1"/>
  <c r="G915" i="1"/>
  <c r="I851" i="1"/>
  <c r="K851" i="1" s="1"/>
  <c r="Q851" i="1" s="1"/>
  <c r="G851" i="1"/>
  <c r="G787" i="1"/>
  <c r="I787" i="1"/>
  <c r="K787" i="1" s="1"/>
  <c r="Q787" i="1" s="1"/>
  <c r="G723" i="1"/>
  <c r="I723" i="1"/>
  <c r="K723" i="1" s="1"/>
  <c r="Q723" i="1" s="1"/>
  <c r="G659" i="1"/>
  <c r="I659" i="1"/>
  <c r="K659" i="1" s="1"/>
  <c r="Q659" i="1" s="1"/>
  <c r="G595" i="1"/>
  <c r="I595" i="1"/>
  <c r="K595" i="1" s="1"/>
  <c r="Q595" i="1" s="1"/>
  <c r="I531" i="1"/>
  <c r="K531" i="1" s="1"/>
  <c r="Q531" i="1" s="1"/>
  <c r="G531" i="1"/>
  <c r="G467" i="1"/>
  <c r="I467" i="1"/>
  <c r="K467" i="1" s="1"/>
  <c r="Q467" i="1" s="1"/>
  <c r="I1080" i="1"/>
  <c r="K1080" i="1" s="1"/>
  <c r="Q1080" i="1" s="1"/>
  <c r="G1080" i="1"/>
  <c r="G1016" i="1"/>
  <c r="I1016" i="1"/>
  <c r="K1016" i="1" s="1"/>
  <c r="Q1016" i="1" s="1"/>
  <c r="I952" i="1"/>
  <c r="K952" i="1" s="1"/>
  <c r="Q952" i="1" s="1"/>
  <c r="G952" i="1"/>
  <c r="G888" i="1"/>
  <c r="I888" i="1"/>
  <c r="K888" i="1" s="1"/>
  <c r="Q888" i="1" s="1"/>
  <c r="G824" i="1"/>
  <c r="I824" i="1"/>
  <c r="K824" i="1" s="1"/>
  <c r="Q824" i="1" s="1"/>
  <c r="I760" i="1"/>
  <c r="K760" i="1" s="1"/>
  <c r="Q760" i="1" s="1"/>
  <c r="G760" i="1"/>
  <c r="I696" i="1"/>
  <c r="K696" i="1" s="1"/>
  <c r="Q696" i="1" s="1"/>
  <c r="G696" i="1"/>
  <c r="G632" i="1"/>
  <c r="I632" i="1"/>
  <c r="K632" i="1" s="1"/>
  <c r="Q632" i="1" s="1"/>
  <c r="I568" i="1"/>
  <c r="K568" i="1" s="1"/>
  <c r="Q568" i="1" s="1"/>
  <c r="G568" i="1"/>
  <c r="G504" i="1"/>
  <c r="I504" i="1"/>
  <c r="K504" i="1" s="1"/>
  <c r="Q504" i="1" s="1"/>
  <c r="I161" i="1"/>
  <c r="K161" i="1" s="1"/>
  <c r="Q161" i="1" s="1"/>
  <c r="G170" i="1"/>
  <c r="I74" i="1"/>
  <c r="K74" i="1" s="1"/>
  <c r="Q74" i="1" s="1"/>
  <c r="I331" i="1"/>
  <c r="K331" i="1" s="1"/>
  <c r="Q331" i="1" s="1"/>
  <c r="G171" i="1"/>
  <c r="I200" i="1"/>
  <c r="K200" i="1" s="1"/>
  <c r="Q200" i="1" s="1"/>
  <c r="I240" i="1"/>
  <c r="K240" i="1" s="1"/>
  <c r="Q240" i="1" s="1"/>
  <c r="I94" i="1"/>
  <c r="K94" i="1" s="1"/>
  <c r="Q94" i="1" s="1"/>
  <c r="I72" i="1"/>
  <c r="K72" i="1" s="1"/>
  <c r="Q72" i="1" s="1"/>
  <c r="I210" i="1"/>
  <c r="K210" i="1" s="1"/>
  <c r="Q210" i="1" s="1"/>
  <c r="G204" i="1"/>
  <c r="I88" i="1"/>
  <c r="K88" i="1" s="1"/>
  <c r="Q88" i="1" s="1"/>
  <c r="I79" i="1"/>
  <c r="K79" i="1" s="1"/>
  <c r="Q79" i="1" s="1"/>
  <c r="I69" i="1"/>
  <c r="K69" i="1" s="1"/>
  <c r="Q69" i="1" s="1"/>
  <c r="G156" i="1"/>
  <c r="G208" i="1"/>
  <c r="I111" i="1"/>
  <c r="K111" i="1" s="1"/>
  <c r="Q111" i="1" s="1"/>
  <c r="I247" i="1"/>
  <c r="K247" i="1" s="1"/>
  <c r="Q247" i="1" s="1"/>
  <c r="I104" i="1"/>
  <c r="K104" i="1" s="1"/>
  <c r="Q104" i="1" s="1"/>
  <c r="I89" i="1"/>
  <c r="K89" i="1" s="1"/>
  <c r="Q89" i="1" s="1"/>
  <c r="I132" i="1"/>
  <c r="K132" i="1" s="1"/>
  <c r="Q132" i="1" s="1"/>
  <c r="I267" i="1"/>
  <c r="K267" i="1" s="1"/>
  <c r="Q267" i="1" s="1"/>
  <c r="I76" i="1"/>
  <c r="K76" i="1" s="1"/>
  <c r="Q76" i="1" s="1"/>
  <c r="G295" i="1"/>
  <c r="G387" i="1"/>
  <c r="I127" i="1"/>
  <c r="K127" i="1" s="1"/>
  <c r="Q127" i="1" s="1"/>
  <c r="I157" i="1"/>
  <c r="K157" i="1" s="1"/>
  <c r="Q157" i="1" s="1"/>
  <c r="I281" i="1"/>
  <c r="K281" i="1" s="1"/>
  <c r="Q281" i="1" s="1"/>
  <c r="G190" i="1"/>
  <c r="I137" i="1"/>
  <c r="K137" i="1" s="1"/>
  <c r="Q137" i="1" s="1"/>
  <c r="I78" i="1"/>
  <c r="K78" i="1" s="1"/>
  <c r="Q78" i="1" s="1"/>
  <c r="G421" i="1"/>
  <c r="G146" i="1"/>
  <c r="G289" i="1"/>
  <c r="I97" i="1"/>
  <c r="K97" i="1" s="1"/>
  <c r="Q97" i="1" s="1"/>
  <c r="G346" i="1"/>
  <c r="G125" i="1"/>
  <c r="G313" i="1"/>
  <c r="G68" i="1"/>
  <c r="I274" i="1"/>
  <c r="K274" i="1" s="1"/>
  <c r="Q274" i="1" s="1"/>
  <c r="I425" i="1"/>
  <c r="K425" i="1" s="1"/>
  <c r="Q425" i="1" s="1"/>
  <c r="I135" i="1"/>
  <c r="K135" i="1" s="1"/>
  <c r="Q135" i="1" s="1"/>
  <c r="I130" i="1"/>
  <c r="K130" i="1" s="1"/>
  <c r="Q130" i="1" s="1"/>
  <c r="G322" i="1"/>
  <c r="I246" i="1"/>
  <c r="K246" i="1" s="1"/>
  <c r="Q246" i="1" s="1"/>
  <c r="G128" i="1"/>
  <c r="I214" i="1"/>
  <c r="K214" i="1" s="1"/>
  <c r="Q214" i="1" s="1"/>
  <c r="I145" i="1"/>
  <c r="K145" i="1" s="1"/>
  <c r="Q145" i="1" s="1"/>
  <c r="I430" i="1"/>
  <c r="K430" i="1" s="1"/>
  <c r="Q430" i="1" s="1"/>
  <c r="G320" i="1"/>
  <c r="I109" i="1"/>
  <c r="K109" i="1" s="1"/>
  <c r="Q109" i="1" s="1"/>
  <c r="G113" i="1"/>
  <c r="G348" i="1"/>
  <c r="G181" i="1"/>
  <c r="I290" i="1"/>
  <c r="K290" i="1" s="1"/>
  <c r="Q290" i="1" s="1"/>
  <c r="G314" i="1"/>
  <c r="I84" i="1"/>
  <c r="K84" i="1" s="1"/>
  <c r="Q84" i="1" s="1"/>
  <c r="I139" i="1"/>
  <c r="K139" i="1" s="1"/>
  <c r="Q139" i="1" s="1"/>
  <c r="I82" i="1"/>
  <c r="K82" i="1" s="1"/>
  <c r="Q82" i="1" s="1"/>
  <c r="I215" i="1"/>
  <c r="K215" i="1" s="1"/>
  <c r="Q215" i="1" s="1"/>
  <c r="G334" i="1"/>
  <c r="I96" i="1"/>
  <c r="K96" i="1" s="1"/>
  <c r="Q96" i="1" s="1"/>
  <c r="G73" i="1"/>
  <c r="I362" i="1"/>
  <c r="K362" i="1" s="1"/>
  <c r="Q362" i="1" s="1"/>
  <c r="G332" i="1"/>
  <c r="G92" i="1"/>
  <c r="G310" i="1"/>
  <c r="I323" i="1"/>
  <c r="K323" i="1" s="1"/>
  <c r="Q323" i="1" s="1"/>
  <c r="I197" i="1"/>
  <c r="K197" i="1" s="1"/>
  <c r="Q197" i="1" s="1"/>
  <c r="I213" i="1"/>
  <c r="K213" i="1" s="1"/>
  <c r="Q213" i="1" s="1"/>
  <c r="I133" i="1"/>
  <c r="K133" i="1" s="1"/>
  <c r="Q133" i="1" s="1"/>
  <c r="I363" i="1"/>
  <c r="K363" i="1" s="1"/>
  <c r="Q363" i="1" s="1"/>
  <c r="I343" i="1"/>
  <c r="K343" i="1" s="1"/>
  <c r="Q343" i="1" s="1"/>
  <c r="G162" i="1"/>
  <c r="G388" i="1"/>
  <c r="I316" i="1"/>
  <c r="K316" i="1" s="1"/>
  <c r="Q316" i="1" s="1"/>
  <c r="G352" i="1"/>
  <c r="I106" i="1"/>
  <c r="K106" i="1" s="1"/>
  <c r="Q106" i="1" s="1"/>
  <c r="I206" i="1"/>
  <c r="K206" i="1" s="1"/>
  <c r="Q206" i="1" s="1"/>
  <c r="G369" i="1"/>
  <c r="G83" i="1"/>
  <c r="I136" i="1"/>
  <c r="K136" i="1" s="1"/>
  <c r="Q136" i="1" s="1"/>
  <c r="I168" i="1"/>
  <c r="K168" i="1" s="1"/>
  <c r="Q168" i="1" s="1"/>
  <c r="G177" i="1"/>
  <c r="I169" i="1"/>
  <c r="K169" i="1" s="1"/>
  <c r="Q169" i="1" s="1"/>
  <c r="I252" i="1"/>
  <c r="K252" i="1" s="1"/>
  <c r="Q252" i="1" s="1"/>
  <c r="G330" i="1"/>
  <c r="I154" i="1"/>
  <c r="K154" i="1" s="1"/>
  <c r="Q154" i="1" s="1"/>
  <c r="I191" i="1"/>
  <c r="K191" i="1" s="1"/>
  <c r="Q191" i="1" s="1"/>
  <c r="G403" i="1"/>
  <c r="I151" i="1"/>
  <c r="K151" i="1" s="1"/>
  <c r="Q151" i="1" s="1"/>
  <c r="G299" i="1"/>
  <c r="I282" i="1"/>
  <c r="K282" i="1" s="1"/>
  <c r="Q282" i="1" s="1"/>
  <c r="I305" i="1"/>
  <c r="K305" i="1" s="1"/>
  <c r="Q305" i="1" s="1"/>
  <c r="I259" i="1"/>
  <c r="K259" i="1" s="1"/>
  <c r="Q259" i="1" s="1"/>
  <c r="G283" i="1"/>
  <c r="I422" i="1"/>
  <c r="K422" i="1" s="1"/>
  <c r="Q422" i="1" s="1"/>
  <c r="I441" i="1"/>
  <c r="K441" i="1" s="1"/>
  <c r="Q441" i="1" s="1"/>
  <c r="I176" i="1"/>
  <c r="K176" i="1" s="1"/>
  <c r="Q176" i="1" s="1"/>
  <c r="G376" i="1"/>
  <c r="G163" i="1"/>
  <c r="I396" i="1"/>
  <c r="K396" i="1" s="1"/>
  <c r="Q396" i="1" s="1"/>
  <c r="I149" i="1"/>
  <c r="K149" i="1" s="1"/>
  <c r="Q149" i="1" s="1"/>
  <c r="L1498" i="1" l="1"/>
  <c r="AC1498" i="1" s="1"/>
  <c r="AF1498" i="1" s="1"/>
  <c r="L1501" i="1"/>
  <c r="N1501" i="1" s="1"/>
  <c r="Q2" i="1"/>
  <c r="B30" i="3"/>
  <c r="N55" i="1"/>
  <c r="P55" i="1" s="1"/>
  <c r="AC55" i="1"/>
  <c r="AF55" i="1" s="1"/>
  <c r="N1510" i="1"/>
  <c r="P1510" i="1" s="1"/>
  <c r="AC1510" i="1"/>
  <c r="AF1510" i="1" s="1"/>
  <c r="N1498" i="1"/>
  <c r="N1507" i="1"/>
  <c r="AC1507" i="1"/>
  <c r="AF1507" i="1" s="1"/>
  <c r="N300" i="1"/>
  <c r="P300" i="1" s="1"/>
  <c r="AC300" i="1"/>
  <c r="AF300" i="1" s="1"/>
  <c r="L1508" i="1"/>
  <c r="L1503" i="1"/>
  <c r="L1509" i="1"/>
  <c r="L1504" i="1"/>
  <c r="L270" i="1"/>
  <c r="L422" i="1"/>
  <c r="L197" i="1"/>
  <c r="L84" i="1"/>
  <c r="AC84" i="1" s="1"/>
  <c r="AF84" i="1" s="1"/>
  <c r="L246" i="1"/>
  <c r="AC246" i="1" s="1"/>
  <c r="AF246" i="1" s="1"/>
  <c r="L111" i="1"/>
  <c r="AC111" i="1" s="1"/>
  <c r="AF111" i="1" s="1"/>
  <c r="L74" i="1"/>
  <c r="L657" i="1"/>
  <c r="L839" i="1"/>
  <c r="AC839" i="1" s="1"/>
  <c r="AF839" i="1" s="1"/>
  <c r="L1158" i="1"/>
  <c r="AC1158" i="1" s="1"/>
  <c r="AF1158" i="1" s="1"/>
  <c r="L1281" i="1"/>
  <c r="L1159" i="1"/>
  <c r="AC1159" i="1" s="1"/>
  <c r="AF1159" i="1" s="1"/>
  <c r="L1170" i="1"/>
  <c r="AC1170" i="1" s="1"/>
  <c r="AF1170" i="1" s="1"/>
  <c r="L482" i="1"/>
  <c r="AC482" i="1" s="1"/>
  <c r="AF482" i="1" s="1"/>
  <c r="L781" i="1"/>
  <c r="L603" i="1"/>
  <c r="AC603" i="1" s="1"/>
  <c r="AF603" i="1" s="1"/>
  <c r="L1115" i="1"/>
  <c r="AC1115" i="1" s="1"/>
  <c r="AF1115" i="1" s="1"/>
  <c r="L537" i="1"/>
  <c r="AC537" i="1" s="1"/>
  <c r="AF537" i="1" s="1"/>
  <c r="L628" i="1"/>
  <c r="L463" i="1"/>
  <c r="AC463" i="1" s="1"/>
  <c r="AF463" i="1" s="1"/>
  <c r="L562" i="1"/>
  <c r="AC562" i="1" s="1"/>
  <c r="AF562" i="1" s="1"/>
  <c r="L1074" i="1"/>
  <c r="AC1074" i="1" s="1"/>
  <c r="AF1074" i="1" s="1"/>
  <c r="L1422" i="1"/>
  <c r="AC1422" i="1" s="1"/>
  <c r="AF1422" i="1" s="1"/>
  <c r="L1417" i="1"/>
  <c r="AC1417" i="1" s="1"/>
  <c r="AF1417" i="1" s="1"/>
  <c r="L1276" i="1"/>
  <c r="AC1276" i="1" s="1"/>
  <c r="AF1276" i="1" s="1"/>
  <c r="L597" i="1"/>
  <c r="AC597" i="1" s="1"/>
  <c r="AF597" i="1" s="1"/>
  <c r="L154" i="1"/>
  <c r="L316" i="1"/>
  <c r="L362" i="1"/>
  <c r="AC362" i="1" s="1"/>
  <c r="AF362" i="1" s="1"/>
  <c r="L215" i="1"/>
  <c r="AC215" i="1" s="1"/>
  <c r="AF215" i="1" s="1"/>
  <c r="L145" i="1"/>
  <c r="L149" i="1"/>
  <c r="L259" i="1"/>
  <c r="L151" i="1"/>
  <c r="L168" i="1"/>
  <c r="AC168" i="1" s="1"/>
  <c r="AF168" i="1" s="1"/>
  <c r="L133" i="1"/>
  <c r="AC133" i="1" s="1"/>
  <c r="AF133" i="1" s="1"/>
  <c r="L290" i="1"/>
  <c r="AC290" i="1" s="1"/>
  <c r="AF290" i="1" s="1"/>
  <c r="L214" i="1"/>
  <c r="L97" i="1"/>
  <c r="AC97" i="1" s="1"/>
  <c r="AF97" i="1" s="1"/>
  <c r="L157" i="1"/>
  <c r="AC157" i="1" s="1"/>
  <c r="AF157" i="1" s="1"/>
  <c r="L76" i="1"/>
  <c r="L88" i="1"/>
  <c r="L72" i="1"/>
  <c r="L696" i="1"/>
  <c r="AC696" i="1" s="1"/>
  <c r="AF696" i="1" s="1"/>
  <c r="L952" i="1"/>
  <c r="AC952" i="1" s="1"/>
  <c r="AF952" i="1" s="1"/>
  <c r="L531" i="1"/>
  <c r="AC531" i="1" s="1"/>
  <c r="AF531" i="1" s="1"/>
  <c r="L915" i="1"/>
  <c r="AC915" i="1" s="1"/>
  <c r="AF915" i="1" s="1"/>
  <c r="L1006" i="1"/>
  <c r="L593" i="1"/>
  <c r="AC593" i="1" s="1"/>
  <c r="AF593" i="1" s="1"/>
  <c r="L849" i="1"/>
  <c r="AC849" i="1" s="1"/>
  <c r="AF849" i="1" s="1"/>
  <c r="L618" i="1"/>
  <c r="AC618" i="1" s="1"/>
  <c r="AF618" i="1" s="1"/>
  <c r="L874" i="1"/>
  <c r="AC874" i="1" s="1"/>
  <c r="AF874" i="1" s="1"/>
  <c r="L1217" i="1"/>
  <c r="AC1217" i="1" s="1"/>
  <c r="AF1217" i="1" s="1"/>
  <c r="L1345" i="1"/>
  <c r="AC1345" i="1" s="1"/>
  <c r="AF1345" i="1" s="1"/>
  <c r="L1460" i="1"/>
  <c r="AC1460" i="1" s="1"/>
  <c r="AF1460" i="1" s="1"/>
  <c r="L1223" i="1"/>
  <c r="AC1223" i="1" s="1"/>
  <c r="AF1223" i="1" s="1"/>
  <c r="L1479" i="1"/>
  <c r="AC1479" i="1" s="1"/>
  <c r="AF1479" i="1" s="1"/>
  <c r="L1045" i="1"/>
  <c r="AC1045" i="1" s="1"/>
  <c r="AF1045" i="1" s="1"/>
  <c r="L1362" i="1"/>
  <c r="AC1362" i="1" s="1"/>
  <c r="AF1362" i="1" s="1"/>
  <c r="L1485" i="1"/>
  <c r="AC1485" i="1" s="1"/>
  <c r="AF1485" i="1" s="1"/>
  <c r="L1203" i="1"/>
  <c r="L624" i="1"/>
  <c r="AC624" i="1" s="1"/>
  <c r="AF624" i="1" s="1"/>
  <c r="L1132" i="1"/>
  <c r="L704" i="1"/>
  <c r="AC704" i="1" s="1"/>
  <c r="AF704" i="1" s="1"/>
  <c r="L960" i="1"/>
  <c r="AC960" i="1" s="1"/>
  <c r="AF960" i="1" s="1"/>
  <c r="L1051" i="1"/>
  <c r="AC1051" i="1" s="1"/>
  <c r="AF1051" i="1" s="1"/>
  <c r="L502" i="1"/>
  <c r="L758" i="1"/>
  <c r="L886" i="1"/>
  <c r="AC886" i="1" s="1"/>
  <c r="AF886" i="1" s="1"/>
  <c r="L601" i="1"/>
  <c r="AC601" i="1" s="1"/>
  <c r="AF601" i="1" s="1"/>
  <c r="L564" i="1"/>
  <c r="AC564" i="1" s="1"/>
  <c r="AF564" i="1" s="1"/>
  <c r="L948" i="1"/>
  <c r="AC948" i="1" s="1"/>
  <c r="AF948" i="1" s="1"/>
  <c r="L1076" i="1"/>
  <c r="AC1076" i="1" s="1"/>
  <c r="AF1076" i="1" s="1"/>
  <c r="L527" i="1"/>
  <c r="AC527" i="1" s="1"/>
  <c r="AF527" i="1" s="1"/>
  <c r="L911" i="1"/>
  <c r="AC911" i="1" s="1"/>
  <c r="AF911" i="1" s="1"/>
  <c r="L626" i="1"/>
  <c r="L754" i="1"/>
  <c r="AC754" i="1" s="1"/>
  <c r="AF754" i="1" s="1"/>
  <c r="L885" i="1"/>
  <c r="AC885" i="1" s="1"/>
  <c r="AF885" i="1" s="1"/>
  <c r="L1230" i="1"/>
  <c r="AC1230" i="1" s="1"/>
  <c r="AF1230" i="1" s="1"/>
  <c r="L1358" i="1"/>
  <c r="L1486" i="1"/>
  <c r="AC1486" i="1" s="1"/>
  <c r="AF1486" i="1" s="1"/>
  <c r="L1225" i="1"/>
  <c r="L1481" i="1"/>
  <c r="L773" i="1"/>
  <c r="AC773" i="1" s="1"/>
  <c r="AF773" i="1" s="1"/>
  <c r="L1212" i="1"/>
  <c r="AC1212" i="1" s="1"/>
  <c r="AF1212" i="1" s="1"/>
  <c r="L1340" i="1"/>
  <c r="L909" i="1"/>
  <c r="AC909" i="1" s="1"/>
  <c r="AF909" i="1" s="1"/>
  <c r="L1359" i="1"/>
  <c r="L1109" i="1"/>
  <c r="AC1109" i="1" s="1"/>
  <c r="AF1109" i="1" s="1"/>
  <c r="L989" i="1"/>
  <c r="L1237" i="1"/>
  <c r="L1365" i="1"/>
  <c r="AC1365" i="1" s="1"/>
  <c r="AF1365" i="1" s="1"/>
  <c r="L1192" i="1"/>
  <c r="L1320" i="1"/>
  <c r="L511" i="1"/>
  <c r="L829" i="1"/>
  <c r="AC829" i="1" s="1"/>
  <c r="AF829" i="1" s="1"/>
  <c r="L1290" i="1"/>
  <c r="AC1290" i="1" s="1"/>
  <c r="AF1290" i="1" s="1"/>
  <c r="L1176" i="1"/>
  <c r="L456" i="1"/>
  <c r="AC456" i="1" s="1"/>
  <c r="AF456" i="1" s="1"/>
  <c r="L840" i="1"/>
  <c r="AC840" i="1" s="1"/>
  <c r="AF840" i="1" s="1"/>
  <c r="L675" i="1"/>
  <c r="L1059" i="1"/>
  <c r="AC1059" i="1" s="1"/>
  <c r="AF1059" i="1" s="1"/>
  <c r="L510" i="1"/>
  <c r="AC510" i="1" s="1"/>
  <c r="AF510" i="1" s="1"/>
  <c r="L638" i="1"/>
  <c r="L766" i="1"/>
  <c r="AC766" i="1" s="1"/>
  <c r="AF766" i="1" s="1"/>
  <c r="L894" i="1"/>
  <c r="L865" i="1"/>
  <c r="AC865" i="1" s="1"/>
  <c r="AF865" i="1" s="1"/>
  <c r="L1121" i="1"/>
  <c r="AC1121" i="1" s="1"/>
  <c r="AF1121" i="1" s="1"/>
  <c r="L572" i="1"/>
  <c r="L700" i="1"/>
  <c r="AC700" i="1" s="1"/>
  <c r="AF700" i="1" s="1"/>
  <c r="L956" i="1"/>
  <c r="L1084" i="1"/>
  <c r="AC1084" i="1" s="1"/>
  <c r="AF1084" i="1" s="1"/>
  <c r="L535" i="1"/>
  <c r="AC535" i="1" s="1"/>
  <c r="AF535" i="1" s="1"/>
  <c r="L663" i="1"/>
  <c r="L791" i="1"/>
  <c r="AC791" i="1" s="1"/>
  <c r="AF791" i="1" s="1"/>
  <c r="L919" i="1"/>
  <c r="L506" i="1"/>
  <c r="AC506" i="1" s="1"/>
  <c r="AF506" i="1" s="1"/>
  <c r="L634" i="1"/>
  <c r="AC634" i="1" s="1"/>
  <c r="AF634" i="1" s="1"/>
  <c r="L762" i="1"/>
  <c r="L890" i="1"/>
  <c r="AC890" i="1" s="1"/>
  <c r="AF890" i="1" s="1"/>
  <c r="L396" i="1"/>
  <c r="AC396" i="1" s="1"/>
  <c r="AF396" i="1" s="1"/>
  <c r="L441" i="1"/>
  <c r="AC441" i="1" s="1"/>
  <c r="AF441" i="1" s="1"/>
  <c r="L305" i="1"/>
  <c r="L252" i="1"/>
  <c r="AC252" i="1" s="1"/>
  <c r="AF252" i="1" s="1"/>
  <c r="L136" i="1"/>
  <c r="AC136" i="1" s="1"/>
  <c r="AF136" i="1" s="1"/>
  <c r="L106" i="1"/>
  <c r="AC106" i="1" s="1"/>
  <c r="AF106" i="1" s="1"/>
  <c r="L213" i="1"/>
  <c r="AC213" i="1" s="1"/>
  <c r="AF213" i="1" s="1"/>
  <c r="L96" i="1"/>
  <c r="AC96" i="1" s="1"/>
  <c r="AF96" i="1" s="1"/>
  <c r="L139" i="1"/>
  <c r="AC139" i="1" s="1"/>
  <c r="AF139" i="1" s="1"/>
  <c r="L135" i="1"/>
  <c r="L137" i="1"/>
  <c r="L127" i="1"/>
  <c r="L267" i="1"/>
  <c r="L247" i="1"/>
  <c r="L69" i="1"/>
  <c r="AC69" i="1" s="1"/>
  <c r="AF69" i="1" s="1"/>
  <c r="L94" i="1"/>
  <c r="L331" i="1"/>
  <c r="L161" i="1"/>
  <c r="L504" i="1"/>
  <c r="L632" i="1"/>
  <c r="L888" i="1"/>
  <c r="AC888" i="1" s="1"/>
  <c r="AF888" i="1" s="1"/>
  <c r="L1016" i="1"/>
  <c r="AC1016" i="1" s="1"/>
  <c r="AF1016" i="1" s="1"/>
  <c r="L467" i="1"/>
  <c r="AC467" i="1" s="1"/>
  <c r="AF467" i="1" s="1"/>
  <c r="L595" i="1"/>
  <c r="L723" i="1"/>
  <c r="AC723" i="1" s="1"/>
  <c r="AF723" i="1" s="1"/>
  <c r="L979" i="1"/>
  <c r="L1107" i="1"/>
  <c r="AC1107" i="1" s="1"/>
  <c r="AF1107" i="1" s="1"/>
  <c r="L814" i="1"/>
  <c r="L942" i="1"/>
  <c r="L529" i="1"/>
  <c r="L492" i="1"/>
  <c r="AC492" i="1" s="1"/>
  <c r="AF492" i="1" s="1"/>
  <c r="L620" i="1"/>
  <c r="L748" i="1"/>
  <c r="AC748" i="1" s="1"/>
  <c r="AF748" i="1" s="1"/>
  <c r="L876" i="1"/>
  <c r="L1004" i="1"/>
  <c r="AC1004" i="1" s="1"/>
  <c r="AF1004" i="1" s="1"/>
  <c r="L455" i="1"/>
  <c r="L583" i="1"/>
  <c r="L711" i="1"/>
  <c r="L967" i="1"/>
  <c r="L1095" i="1"/>
  <c r="AC1095" i="1" s="1"/>
  <c r="AF1095" i="1" s="1"/>
  <c r="L554" i="1"/>
  <c r="AC554" i="1" s="1"/>
  <c r="AF554" i="1" s="1"/>
  <c r="L682" i="1"/>
  <c r="AC682" i="1" s="1"/>
  <c r="AF682" i="1" s="1"/>
  <c r="L1066" i="1"/>
  <c r="L517" i="1"/>
  <c r="AC517" i="1" s="1"/>
  <c r="AF517" i="1" s="1"/>
  <c r="L1286" i="1"/>
  <c r="L1414" i="1"/>
  <c r="AC1414" i="1" s="1"/>
  <c r="AF1414" i="1" s="1"/>
  <c r="L1387" i="1"/>
  <c r="L1153" i="1"/>
  <c r="AC1153" i="1" s="1"/>
  <c r="AF1153" i="1" s="1"/>
  <c r="L1409" i="1"/>
  <c r="AC1409" i="1" s="1"/>
  <c r="AF1409" i="1" s="1"/>
  <c r="L1140" i="1"/>
  <c r="L1268" i="1"/>
  <c r="AC1268" i="1" s="1"/>
  <c r="AF1268" i="1" s="1"/>
  <c r="L1287" i="1"/>
  <c r="L1415" i="1"/>
  <c r="AC1415" i="1" s="1"/>
  <c r="AF1415" i="1" s="1"/>
  <c r="L1459" i="1"/>
  <c r="AC1459" i="1" s="1"/>
  <c r="AF1459" i="1" s="1"/>
  <c r="L1426" i="1"/>
  <c r="AC1426" i="1" s="1"/>
  <c r="AF1426" i="1" s="1"/>
  <c r="L1165" i="1"/>
  <c r="L1293" i="1"/>
  <c r="AC1293" i="1" s="1"/>
  <c r="AF1293" i="1" s="1"/>
  <c r="L1421" i="1"/>
  <c r="AC1421" i="1" s="1"/>
  <c r="AF1421" i="1" s="1"/>
  <c r="L1061" i="1"/>
  <c r="L1248" i="1"/>
  <c r="L1376" i="1"/>
  <c r="AC1376" i="1" s="1"/>
  <c r="AF1376" i="1" s="1"/>
  <c r="L557" i="1"/>
  <c r="L930" i="1"/>
  <c r="AC930" i="1" s="1"/>
  <c r="AF930" i="1" s="1"/>
  <c r="L1470" i="1"/>
  <c r="AC1470" i="1" s="1"/>
  <c r="AF1470" i="1" s="1"/>
  <c r="L1221" i="1"/>
  <c r="AC1221" i="1" s="1"/>
  <c r="AF1221" i="1" s="1"/>
  <c r="L1368" i="1"/>
  <c r="AC1368" i="1" s="1"/>
  <c r="AF1368" i="1" s="1"/>
  <c r="L576" i="1"/>
  <c r="AC576" i="1" s="1"/>
  <c r="AF576" i="1" s="1"/>
  <c r="L832" i="1"/>
  <c r="AC832" i="1" s="1"/>
  <c r="AF832" i="1" s="1"/>
  <c r="L1088" i="1"/>
  <c r="AC1088" i="1" s="1"/>
  <c r="AF1088" i="1" s="1"/>
  <c r="L539" i="1"/>
  <c r="AC539" i="1" s="1"/>
  <c r="AF539" i="1" s="1"/>
  <c r="L667" i="1"/>
  <c r="AC667" i="1" s="1"/>
  <c r="AF667" i="1" s="1"/>
  <c r="L795" i="1"/>
  <c r="L923" i="1"/>
  <c r="AC923" i="1" s="1"/>
  <c r="AF923" i="1" s="1"/>
  <c r="L1014" i="1"/>
  <c r="AC1014" i="1" s="1"/>
  <c r="AF1014" i="1" s="1"/>
  <c r="L729" i="1"/>
  <c r="AC729" i="1" s="1"/>
  <c r="AF729" i="1" s="1"/>
  <c r="L857" i="1"/>
  <c r="AC857" i="1" s="1"/>
  <c r="AF857" i="1" s="1"/>
  <c r="L985" i="1"/>
  <c r="AC985" i="1" s="1"/>
  <c r="AF985" i="1" s="1"/>
  <c r="L692" i="1"/>
  <c r="AC692" i="1" s="1"/>
  <c r="AF692" i="1" s="1"/>
  <c r="L783" i="1"/>
  <c r="AC783" i="1" s="1"/>
  <c r="AF783" i="1" s="1"/>
  <c r="L1039" i="1"/>
  <c r="AC1039" i="1" s="1"/>
  <c r="AF1039" i="1" s="1"/>
  <c r="L882" i="1"/>
  <c r="L1010" i="1"/>
  <c r="AC1010" i="1" s="1"/>
  <c r="AF1010" i="1" s="1"/>
  <c r="L1353" i="1"/>
  <c r="L1468" i="1"/>
  <c r="AC1468" i="1" s="1"/>
  <c r="AF1468" i="1" s="1"/>
  <c r="L1231" i="1"/>
  <c r="L1487" i="1"/>
  <c r="AC1487" i="1" s="1"/>
  <c r="AF1487" i="1" s="1"/>
  <c r="L1242" i="1"/>
  <c r="AC1242" i="1" s="1"/>
  <c r="AF1242" i="1" s="1"/>
  <c r="L1370" i="1"/>
  <c r="AC1370" i="1" s="1"/>
  <c r="AF1370" i="1" s="1"/>
  <c r="L1493" i="1"/>
  <c r="AC1493" i="1" s="1"/>
  <c r="AF1493" i="1" s="1"/>
  <c r="L613" i="1"/>
  <c r="AC613" i="1" s="1"/>
  <c r="AF613" i="1" s="1"/>
  <c r="L1448" i="1"/>
  <c r="AC1448" i="1" s="1"/>
  <c r="AF1448" i="1" s="1"/>
  <c r="L1219" i="1"/>
  <c r="AC1219" i="1" s="1"/>
  <c r="AF1219" i="1" s="1"/>
  <c r="L816" i="1"/>
  <c r="L866" i="1"/>
  <c r="AC866" i="1" s="1"/>
  <c r="AF866" i="1" s="1"/>
  <c r="L584" i="1"/>
  <c r="L712" i="1"/>
  <c r="AC712" i="1" s="1"/>
  <c r="AF712" i="1" s="1"/>
  <c r="L968" i="1"/>
  <c r="AC968" i="1" s="1"/>
  <c r="AF968" i="1" s="1"/>
  <c r="L1096" i="1"/>
  <c r="AC1096" i="1" s="1"/>
  <c r="AF1096" i="1" s="1"/>
  <c r="L547" i="1"/>
  <c r="AC547" i="1" s="1"/>
  <c r="AF547" i="1" s="1"/>
  <c r="L803" i="1"/>
  <c r="AC803" i="1" s="1"/>
  <c r="AF803" i="1" s="1"/>
  <c r="L931" i="1"/>
  <c r="L1022" i="1"/>
  <c r="L481" i="1"/>
  <c r="AC481" i="1" s="1"/>
  <c r="AF481" i="1" s="1"/>
  <c r="L609" i="1"/>
  <c r="L737" i="1"/>
  <c r="AC737" i="1" s="1"/>
  <c r="AF737" i="1" s="1"/>
  <c r="L993" i="1"/>
  <c r="AC993" i="1" s="1"/>
  <c r="AF993" i="1" s="1"/>
  <c r="L828" i="1"/>
  <c r="AC828" i="1" s="1"/>
  <c r="AF828" i="1" s="1"/>
  <c r="L1047" i="1"/>
  <c r="AC1047" i="1" s="1"/>
  <c r="AF1047" i="1" s="1"/>
  <c r="L1018" i="1"/>
  <c r="AC1018" i="1" s="1"/>
  <c r="AF1018" i="1" s="1"/>
  <c r="L949" i="1"/>
  <c r="AC949" i="1" s="1"/>
  <c r="AF949" i="1" s="1"/>
  <c r="L1361" i="1"/>
  <c r="L1489" i="1"/>
  <c r="L837" i="1"/>
  <c r="AC837" i="1" s="1"/>
  <c r="AF837" i="1" s="1"/>
  <c r="L1476" i="1"/>
  <c r="L1239" i="1"/>
  <c r="AC1239" i="1" s="1"/>
  <c r="AF1239" i="1" s="1"/>
  <c r="L1127" i="1"/>
  <c r="AC1127" i="1" s="1"/>
  <c r="AF1127" i="1" s="1"/>
  <c r="L1053" i="1"/>
  <c r="L1328" i="1"/>
  <c r="AC1328" i="1" s="1"/>
  <c r="AF1328" i="1" s="1"/>
  <c r="L1456" i="1"/>
  <c r="L1235" i="1"/>
  <c r="L138" i="1"/>
  <c r="L752" i="1"/>
  <c r="L1058" i="1"/>
  <c r="L720" i="1"/>
  <c r="AC720" i="1" s="1"/>
  <c r="AF720" i="1" s="1"/>
  <c r="L848" i="1"/>
  <c r="AC848" i="1" s="1"/>
  <c r="AF848" i="1" s="1"/>
  <c r="L1104" i="1"/>
  <c r="AC1104" i="1" s="1"/>
  <c r="AF1104" i="1" s="1"/>
  <c r="L555" i="1"/>
  <c r="AC555" i="1" s="1"/>
  <c r="AF555" i="1" s="1"/>
  <c r="L617" i="1"/>
  <c r="L745" i="1"/>
  <c r="AC745" i="1" s="1"/>
  <c r="AF745" i="1" s="1"/>
  <c r="L1001" i="1"/>
  <c r="AC1001" i="1" s="1"/>
  <c r="AF1001" i="1" s="1"/>
  <c r="L836" i="1"/>
  <c r="L1055" i="1"/>
  <c r="L898" i="1"/>
  <c r="AC898" i="1" s="1"/>
  <c r="AF898" i="1" s="1"/>
  <c r="L1026" i="1"/>
  <c r="AC1026" i="1" s="1"/>
  <c r="AF1026" i="1" s="1"/>
  <c r="L1241" i="1"/>
  <c r="L1369" i="1"/>
  <c r="AC1369" i="1" s="1"/>
  <c r="AF1369" i="1" s="1"/>
  <c r="L1375" i="1"/>
  <c r="L1258" i="1"/>
  <c r="L1253" i="1"/>
  <c r="AC1253" i="1" s="1"/>
  <c r="AF1253" i="1" s="1"/>
  <c r="L741" i="1"/>
  <c r="L1336" i="1"/>
  <c r="AC1336" i="1" s="1"/>
  <c r="AF1336" i="1" s="1"/>
  <c r="L1299" i="1"/>
  <c r="AC1299" i="1" s="1"/>
  <c r="AF1299" i="1" s="1"/>
  <c r="L575" i="1"/>
  <c r="L1304" i="1"/>
  <c r="L536" i="1"/>
  <c r="AC536" i="1" s="1"/>
  <c r="AF536" i="1" s="1"/>
  <c r="L664" i="1"/>
  <c r="AC664" i="1" s="1"/>
  <c r="AF664" i="1" s="1"/>
  <c r="L920" i="1"/>
  <c r="AC920" i="1" s="1"/>
  <c r="AF920" i="1" s="1"/>
  <c r="L1048" i="1"/>
  <c r="AC1048" i="1" s="1"/>
  <c r="AF1048" i="1" s="1"/>
  <c r="L627" i="1"/>
  <c r="AC627" i="1" s="1"/>
  <c r="AF627" i="1" s="1"/>
  <c r="L755" i="1"/>
  <c r="AC755" i="1" s="1"/>
  <c r="AF755" i="1" s="1"/>
  <c r="L1011" i="1"/>
  <c r="AC1011" i="1" s="1"/>
  <c r="AF1011" i="1" s="1"/>
  <c r="L462" i="1"/>
  <c r="AC462" i="1" s="1"/>
  <c r="AF462" i="1" s="1"/>
  <c r="L590" i="1"/>
  <c r="AC590" i="1" s="1"/>
  <c r="AF590" i="1" s="1"/>
  <c r="L718" i="1"/>
  <c r="L846" i="1"/>
  <c r="AC846" i="1" s="1"/>
  <c r="AF846" i="1" s="1"/>
  <c r="L1102" i="1"/>
  <c r="AC1102" i="1" s="1"/>
  <c r="AF1102" i="1" s="1"/>
  <c r="L561" i="1"/>
  <c r="AC561" i="1" s="1"/>
  <c r="AF561" i="1" s="1"/>
  <c r="L817" i="1"/>
  <c r="AC817" i="1" s="1"/>
  <c r="AF817" i="1" s="1"/>
  <c r="L945" i="1"/>
  <c r="AC945" i="1" s="1"/>
  <c r="AF945" i="1" s="1"/>
  <c r="L1073" i="1"/>
  <c r="AC1073" i="1" s="1"/>
  <c r="AF1073" i="1" s="1"/>
  <c r="L524" i="1"/>
  <c r="L652" i="1"/>
  <c r="AC652" i="1" s="1"/>
  <c r="AF652" i="1" s="1"/>
  <c r="L780" i="1"/>
  <c r="L908" i="1"/>
  <c r="L1036" i="1"/>
  <c r="AC1036" i="1" s="1"/>
  <c r="AF1036" i="1" s="1"/>
  <c r="L487" i="1"/>
  <c r="AC487" i="1" s="1"/>
  <c r="AF487" i="1" s="1"/>
  <c r="L615" i="1"/>
  <c r="L743" i="1"/>
  <c r="L871" i="1"/>
  <c r="AC871" i="1" s="1"/>
  <c r="AF871" i="1" s="1"/>
  <c r="L999" i="1"/>
  <c r="AC999" i="1" s="1"/>
  <c r="AF999" i="1" s="1"/>
  <c r="L458" i="1"/>
  <c r="AC458" i="1" s="1"/>
  <c r="AF458" i="1" s="1"/>
  <c r="L586" i="1"/>
  <c r="AC586" i="1" s="1"/>
  <c r="AF586" i="1" s="1"/>
  <c r="L714" i="1"/>
  <c r="AC714" i="1" s="1"/>
  <c r="AF714" i="1" s="1"/>
  <c r="L842" i="1"/>
  <c r="AC842" i="1" s="1"/>
  <c r="AF842" i="1" s="1"/>
  <c r="L1098" i="1"/>
  <c r="L565" i="1"/>
  <c r="AC565" i="1" s="1"/>
  <c r="AF565" i="1" s="1"/>
  <c r="L1190" i="1"/>
  <c r="L637" i="1"/>
  <c r="AC637" i="1" s="1"/>
  <c r="AF637" i="1" s="1"/>
  <c r="L1185" i="1"/>
  <c r="AC1185" i="1" s="1"/>
  <c r="AF1185" i="1" s="1"/>
  <c r="L1441" i="1"/>
  <c r="AC1441" i="1" s="1"/>
  <c r="AF1441" i="1" s="1"/>
  <c r="L1435" i="1"/>
  <c r="L1172" i="1"/>
  <c r="L1300" i="1"/>
  <c r="L1428" i="1"/>
  <c r="L589" i="1"/>
  <c r="AC589" i="1" s="1"/>
  <c r="AF589" i="1" s="1"/>
  <c r="L1319" i="1"/>
  <c r="L1447" i="1"/>
  <c r="L789" i="1"/>
  <c r="AC789" i="1" s="1"/>
  <c r="AF789" i="1" s="1"/>
  <c r="L1197" i="1"/>
  <c r="L1325" i="1"/>
  <c r="AC1325" i="1" s="1"/>
  <c r="AF1325" i="1" s="1"/>
  <c r="L1453" i="1"/>
  <c r="AC1453" i="1" s="1"/>
  <c r="AF1453" i="1" s="1"/>
  <c r="L1152" i="1"/>
  <c r="L1005" i="1"/>
  <c r="AC1005" i="1" s="1"/>
  <c r="AF1005" i="1" s="1"/>
  <c r="L880" i="1"/>
  <c r="AC880" i="1" s="1"/>
  <c r="AF880" i="1" s="1"/>
  <c r="L738" i="1"/>
  <c r="L544" i="1"/>
  <c r="AC544" i="1" s="1"/>
  <c r="AF544" i="1" s="1"/>
  <c r="L1056" i="1"/>
  <c r="AC1056" i="1" s="1"/>
  <c r="AF1056" i="1" s="1"/>
  <c r="L635" i="1"/>
  <c r="AC635" i="1" s="1"/>
  <c r="AF635" i="1" s="1"/>
  <c r="L763" i="1"/>
  <c r="AC763" i="1" s="1"/>
  <c r="AF763" i="1" s="1"/>
  <c r="L1019" i="1"/>
  <c r="AC1019" i="1" s="1"/>
  <c r="AF1019" i="1" s="1"/>
  <c r="L470" i="1"/>
  <c r="AC470" i="1" s="1"/>
  <c r="AF470" i="1" s="1"/>
  <c r="L598" i="1"/>
  <c r="AC598" i="1" s="1"/>
  <c r="AF598" i="1" s="1"/>
  <c r="L726" i="1"/>
  <c r="AC726" i="1" s="1"/>
  <c r="AF726" i="1" s="1"/>
  <c r="L854" i="1"/>
  <c r="AC854" i="1" s="1"/>
  <c r="AF854" i="1" s="1"/>
  <c r="L569" i="1"/>
  <c r="AC569" i="1" s="1"/>
  <c r="AF569" i="1" s="1"/>
  <c r="L1081" i="1"/>
  <c r="AC1081" i="1" s="1"/>
  <c r="AF1081" i="1" s="1"/>
  <c r="L532" i="1"/>
  <c r="AC532" i="1" s="1"/>
  <c r="AF532" i="1" s="1"/>
  <c r="L660" i="1"/>
  <c r="L788" i="1"/>
  <c r="AC788" i="1" s="1"/>
  <c r="AF788" i="1" s="1"/>
  <c r="L916" i="1"/>
  <c r="AC916" i="1" s="1"/>
  <c r="AF916" i="1" s="1"/>
  <c r="L1044" i="1"/>
  <c r="AC1044" i="1" s="1"/>
  <c r="AF1044" i="1" s="1"/>
  <c r="L495" i="1"/>
  <c r="AC495" i="1" s="1"/>
  <c r="AF495" i="1" s="1"/>
  <c r="L623" i="1"/>
  <c r="AC623" i="1" s="1"/>
  <c r="AF623" i="1" s="1"/>
  <c r="L751" i="1"/>
  <c r="AC751" i="1" s="1"/>
  <c r="AF751" i="1" s="1"/>
  <c r="L879" i="1"/>
  <c r="AC879" i="1" s="1"/>
  <c r="AF879" i="1" s="1"/>
  <c r="L1007" i="1"/>
  <c r="AC1007" i="1" s="1"/>
  <c r="AF1007" i="1" s="1"/>
  <c r="L594" i="1"/>
  <c r="AC594" i="1" s="1"/>
  <c r="AF594" i="1" s="1"/>
  <c r="L722" i="1"/>
  <c r="AC722" i="1" s="1"/>
  <c r="AF722" i="1" s="1"/>
  <c r="L850" i="1"/>
  <c r="AC850" i="1" s="1"/>
  <c r="AF850" i="1" s="1"/>
  <c r="L1106" i="1"/>
  <c r="AC1106" i="1" s="1"/>
  <c r="AF1106" i="1" s="1"/>
  <c r="L629" i="1"/>
  <c r="AC629" i="1" s="1"/>
  <c r="AF629" i="1" s="1"/>
  <c r="L1198" i="1"/>
  <c r="AC1198" i="1" s="1"/>
  <c r="AF1198" i="1" s="1"/>
  <c r="L1454" i="1"/>
  <c r="AC1454" i="1" s="1"/>
  <c r="AF1454" i="1" s="1"/>
  <c r="L701" i="1"/>
  <c r="AC701" i="1" s="1"/>
  <c r="AF701" i="1" s="1"/>
  <c r="L1193" i="1"/>
  <c r="L1321" i="1"/>
  <c r="L1180" i="1"/>
  <c r="L1308" i="1"/>
  <c r="L1327" i="1"/>
  <c r="AC1327" i="1" s="1"/>
  <c r="AF1327" i="1" s="1"/>
  <c r="L1455" i="1"/>
  <c r="AC1455" i="1" s="1"/>
  <c r="AF1455" i="1" s="1"/>
  <c r="L853" i="1"/>
  <c r="L1210" i="1"/>
  <c r="L1205" i="1"/>
  <c r="L1333" i="1"/>
  <c r="AC1333" i="1" s="1"/>
  <c r="AF1333" i="1" s="1"/>
  <c r="L1461" i="1"/>
  <c r="AC1461" i="1" s="1"/>
  <c r="AF1461" i="1" s="1"/>
  <c r="L1371" i="1"/>
  <c r="L1160" i="1"/>
  <c r="L90" i="1"/>
  <c r="L614" i="1"/>
  <c r="AC614" i="1" s="1"/>
  <c r="AF614" i="1" s="1"/>
  <c r="L969" i="1"/>
  <c r="AC969" i="1" s="1"/>
  <c r="AF969" i="1" s="1"/>
  <c r="L1273" i="1"/>
  <c r="L1179" i="1"/>
  <c r="L1064" i="1"/>
  <c r="AC1064" i="1" s="1"/>
  <c r="AF1064" i="1" s="1"/>
  <c r="L515" i="1"/>
  <c r="AC515" i="1" s="1"/>
  <c r="AF515" i="1" s="1"/>
  <c r="L899" i="1"/>
  <c r="AC899" i="1" s="1"/>
  <c r="AF899" i="1" s="1"/>
  <c r="L990" i="1"/>
  <c r="AC990" i="1" s="1"/>
  <c r="AF990" i="1" s="1"/>
  <c r="L577" i="1"/>
  <c r="AC577" i="1" s="1"/>
  <c r="AF577" i="1" s="1"/>
  <c r="L833" i="1"/>
  <c r="AC833" i="1" s="1"/>
  <c r="AF833" i="1" s="1"/>
  <c r="L961" i="1"/>
  <c r="AC961" i="1" s="1"/>
  <c r="AF961" i="1" s="1"/>
  <c r="L631" i="1"/>
  <c r="AC631" i="1" s="1"/>
  <c r="AF631" i="1" s="1"/>
  <c r="L602" i="1"/>
  <c r="AC602" i="1" s="1"/>
  <c r="AF602" i="1" s="1"/>
  <c r="L858" i="1"/>
  <c r="L986" i="1"/>
  <c r="AC986" i="1" s="1"/>
  <c r="AF986" i="1" s="1"/>
  <c r="L1201" i="1"/>
  <c r="L1329" i="1"/>
  <c r="L581" i="1"/>
  <c r="AC581" i="1" s="1"/>
  <c r="AF581" i="1" s="1"/>
  <c r="L1207" i="1"/>
  <c r="AC1207" i="1" s="1"/>
  <c r="AF1207" i="1" s="1"/>
  <c r="L1218" i="1"/>
  <c r="L1346" i="1"/>
  <c r="AC1346" i="1" s="1"/>
  <c r="AF1346" i="1" s="1"/>
  <c r="L1296" i="1"/>
  <c r="AC1296" i="1" s="1"/>
  <c r="AF1296" i="1" s="1"/>
  <c r="L1424" i="1"/>
  <c r="AC1424" i="1" s="1"/>
  <c r="AF1424" i="1" s="1"/>
  <c r="L1072" i="1"/>
  <c r="AC1072" i="1" s="1"/>
  <c r="AF1072" i="1" s="1"/>
  <c r="L907" i="1"/>
  <c r="AC907" i="1" s="1"/>
  <c r="AF907" i="1" s="1"/>
  <c r="L1062" i="1"/>
  <c r="L366" i="1"/>
  <c r="L142" i="1"/>
  <c r="L194" i="1"/>
  <c r="L114" i="1"/>
  <c r="L428" i="1"/>
  <c r="L238" i="1"/>
  <c r="L370" i="1"/>
  <c r="L124" i="1"/>
  <c r="L402" i="1"/>
  <c r="L192" i="1"/>
  <c r="L254" i="1"/>
  <c r="L367" i="1"/>
  <c r="L292" i="1"/>
  <c r="L420" i="1"/>
  <c r="L4" i="1"/>
  <c r="L223" i="1"/>
  <c r="L327" i="1"/>
  <c r="L408" i="1"/>
  <c r="L203" i="1"/>
  <c r="L381" i="1"/>
  <c r="L358" i="1"/>
  <c r="L6" i="1"/>
  <c r="L311" i="1"/>
  <c r="L318" i="1"/>
  <c r="L260" i="1"/>
  <c r="L153" i="1"/>
  <c r="L293" i="1"/>
  <c r="L62" i="1"/>
  <c r="L400" i="1"/>
  <c r="L304" i="1"/>
  <c r="L167" i="1"/>
  <c r="L392" i="1"/>
  <c r="L242" i="1"/>
  <c r="L65" i="1"/>
  <c r="L174" i="1"/>
  <c r="L112" i="1"/>
  <c r="L40" i="1"/>
  <c r="L306" i="1"/>
  <c r="L433" i="1"/>
  <c r="L66" i="1"/>
  <c r="L440" i="1"/>
  <c r="L301" i="1"/>
  <c r="L240" i="1"/>
  <c r="L785" i="1"/>
  <c r="AC785" i="1" s="1"/>
  <c r="AF785" i="1" s="1"/>
  <c r="L938" i="1"/>
  <c r="L1298" i="1"/>
  <c r="AC1298" i="1" s="1"/>
  <c r="AF1298" i="1" s="1"/>
  <c r="L757" i="1"/>
  <c r="AC757" i="1" s="1"/>
  <c r="AF757" i="1" s="1"/>
  <c r="L987" i="1"/>
  <c r="AC987" i="1" s="1"/>
  <c r="AF987" i="1" s="1"/>
  <c r="L756" i="1"/>
  <c r="L975" i="1"/>
  <c r="AC975" i="1" s="1"/>
  <c r="AF975" i="1" s="1"/>
  <c r="L525" i="1"/>
  <c r="AC525" i="1" s="1"/>
  <c r="AF525" i="1" s="1"/>
  <c r="L1161" i="1"/>
  <c r="L1423" i="1"/>
  <c r="AC1423" i="1" s="1"/>
  <c r="AF1423" i="1" s="1"/>
  <c r="L1442" i="1"/>
  <c r="AC1442" i="1" s="1"/>
  <c r="AF1442" i="1" s="1"/>
  <c r="L1173" i="1"/>
  <c r="AC1173" i="1" s="1"/>
  <c r="AF1173" i="1" s="1"/>
  <c r="L1301" i="1"/>
  <c r="L1429" i="1"/>
  <c r="AC1429" i="1" s="1"/>
  <c r="AF1429" i="1" s="1"/>
  <c r="L1125" i="1"/>
  <c r="AC1125" i="1" s="1"/>
  <c r="AF1125" i="1" s="1"/>
  <c r="L1256" i="1"/>
  <c r="L685" i="1"/>
  <c r="L1097" i="1"/>
  <c r="AC1097" i="1" s="1"/>
  <c r="AF1097" i="1" s="1"/>
  <c r="L1023" i="1"/>
  <c r="AC1023" i="1" s="1"/>
  <c r="AF1023" i="1" s="1"/>
  <c r="L1349" i="1"/>
  <c r="L1483" i="1"/>
  <c r="L776" i="1"/>
  <c r="AC776" i="1" s="1"/>
  <c r="AF776" i="1" s="1"/>
  <c r="L611" i="1"/>
  <c r="AC611" i="1" s="1"/>
  <c r="AF611" i="1" s="1"/>
  <c r="L739" i="1"/>
  <c r="AC739" i="1" s="1"/>
  <c r="AF739" i="1" s="1"/>
  <c r="L995" i="1"/>
  <c r="L1123" i="1"/>
  <c r="AC1123" i="1" s="1"/>
  <c r="AF1123" i="1" s="1"/>
  <c r="L574" i="1"/>
  <c r="L702" i="1"/>
  <c r="AC702" i="1" s="1"/>
  <c r="AF702" i="1" s="1"/>
  <c r="L830" i="1"/>
  <c r="AC830" i="1" s="1"/>
  <c r="AF830" i="1" s="1"/>
  <c r="L545" i="1"/>
  <c r="AC545" i="1" s="1"/>
  <c r="AF545" i="1" s="1"/>
  <c r="L801" i="1"/>
  <c r="AC801" i="1" s="1"/>
  <c r="AF801" i="1" s="1"/>
  <c r="L929" i="1"/>
  <c r="AC929" i="1" s="1"/>
  <c r="AF929" i="1" s="1"/>
  <c r="L1057" i="1"/>
  <c r="AC1057" i="1" s="1"/>
  <c r="AF1057" i="1" s="1"/>
  <c r="L508" i="1"/>
  <c r="AC508" i="1" s="1"/>
  <c r="AF508" i="1" s="1"/>
  <c r="L636" i="1"/>
  <c r="AC636" i="1" s="1"/>
  <c r="AF636" i="1" s="1"/>
  <c r="L764" i="1"/>
  <c r="AC764" i="1" s="1"/>
  <c r="AF764" i="1" s="1"/>
  <c r="L892" i="1"/>
  <c r="AC892" i="1" s="1"/>
  <c r="AF892" i="1" s="1"/>
  <c r="L1020" i="1"/>
  <c r="L471" i="1"/>
  <c r="AC471" i="1" s="1"/>
  <c r="AF471" i="1" s="1"/>
  <c r="L599" i="1"/>
  <c r="AC599" i="1" s="1"/>
  <c r="AF599" i="1" s="1"/>
  <c r="L727" i="1"/>
  <c r="AC727" i="1" s="1"/>
  <c r="AF727" i="1" s="1"/>
  <c r="L855" i="1"/>
  <c r="AC855" i="1" s="1"/>
  <c r="AF855" i="1" s="1"/>
  <c r="L983" i="1"/>
  <c r="AC983" i="1" s="1"/>
  <c r="AF983" i="1" s="1"/>
  <c r="L698" i="1"/>
  <c r="AC698" i="1" s="1"/>
  <c r="AF698" i="1" s="1"/>
  <c r="L1082" i="1"/>
  <c r="AC1082" i="1" s="1"/>
  <c r="AF1082" i="1" s="1"/>
  <c r="L533" i="1"/>
  <c r="L1174" i="1"/>
  <c r="AC1174" i="1" s="1"/>
  <c r="AF1174" i="1" s="1"/>
  <c r="L1430" i="1"/>
  <c r="AC1430" i="1" s="1"/>
  <c r="AF1430" i="1" s="1"/>
  <c r="L1475" i="1"/>
  <c r="AC1475" i="1" s="1"/>
  <c r="AF1475" i="1" s="1"/>
  <c r="L1297" i="1"/>
  <c r="L1425" i="1"/>
  <c r="L1379" i="1"/>
  <c r="L1156" i="1"/>
  <c r="AC1156" i="1" s="1"/>
  <c r="AF1156" i="1" s="1"/>
  <c r="L1284" i="1"/>
  <c r="L1412" i="1"/>
  <c r="AC1412" i="1" s="1"/>
  <c r="AF1412" i="1" s="1"/>
  <c r="L1403" i="1"/>
  <c r="L1175" i="1"/>
  <c r="L1303" i="1"/>
  <c r="AC1303" i="1" s="1"/>
  <c r="AF1303" i="1" s="1"/>
  <c r="L661" i="1"/>
  <c r="L1314" i="1"/>
  <c r="AC1314" i="1" s="1"/>
  <c r="AF1314" i="1" s="1"/>
  <c r="L1474" i="1"/>
  <c r="AC1474" i="1" s="1"/>
  <c r="AF1474" i="1" s="1"/>
  <c r="L1181" i="1"/>
  <c r="L1309" i="1"/>
  <c r="L1437" i="1"/>
  <c r="AC1437" i="1" s="1"/>
  <c r="AF1437" i="1" s="1"/>
  <c r="L1243" i="1"/>
  <c r="L1136" i="1"/>
  <c r="AC1136" i="1" s="1"/>
  <c r="AF1136" i="1" s="1"/>
  <c r="L813" i="1"/>
  <c r="L201" i="1"/>
  <c r="L612" i="1"/>
  <c r="AC612" i="1" s="1"/>
  <c r="AF612" i="1" s="1"/>
  <c r="L1278" i="1"/>
  <c r="AC1278" i="1" s="1"/>
  <c r="AF1278" i="1" s="1"/>
  <c r="L1279" i="1"/>
  <c r="L861" i="1"/>
  <c r="AC861" i="1" s="1"/>
  <c r="AF861" i="1" s="1"/>
  <c r="L1240" i="1"/>
  <c r="L528" i="1"/>
  <c r="L784" i="1"/>
  <c r="L912" i="1"/>
  <c r="AC912" i="1" s="1"/>
  <c r="AF912" i="1" s="1"/>
  <c r="L619" i="1"/>
  <c r="AC619" i="1" s="1"/>
  <c r="AF619" i="1" s="1"/>
  <c r="L747" i="1"/>
  <c r="AC747" i="1" s="1"/>
  <c r="AF747" i="1" s="1"/>
  <c r="L1003" i="1"/>
  <c r="AC1003" i="1" s="1"/>
  <c r="AF1003" i="1" s="1"/>
  <c r="L454" i="1"/>
  <c r="AC454" i="1" s="1"/>
  <c r="AF454" i="1" s="1"/>
  <c r="L582" i="1"/>
  <c r="L710" i="1"/>
  <c r="L838" i="1"/>
  <c r="L553" i="1"/>
  <c r="AC553" i="1" s="1"/>
  <c r="AF553" i="1" s="1"/>
  <c r="L681" i="1"/>
  <c r="L1065" i="1"/>
  <c r="AC1065" i="1" s="1"/>
  <c r="AF1065" i="1" s="1"/>
  <c r="L516" i="1"/>
  <c r="L644" i="1"/>
  <c r="L772" i="1"/>
  <c r="L900" i="1"/>
  <c r="AC900" i="1" s="1"/>
  <c r="AF900" i="1" s="1"/>
  <c r="L1028" i="1"/>
  <c r="L479" i="1"/>
  <c r="AC479" i="1" s="1"/>
  <c r="AF479" i="1" s="1"/>
  <c r="L607" i="1"/>
  <c r="L735" i="1"/>
  <c r="AC735" i="1" s="1"/>
  <c r="AF735" i="1" s="1"/>
  <c r="L863" i="1"/>
  <c r="L991" i="1"/>
  <c r="L1119" i="1"/>
  <c r="L834" i="1"/>
  <c r="L1090" i="1"/>
  <c r="L541" i="1"/>
  <c r="AC541" i="1" s="1"/>
  <c r="AF541" i="1" s="1"/>
  <c r="L1182" i="1"/>
  <c r="L1310" i="1"/>
  <c r="AC1310" i="1" s="1"/>
  <c r="AF1310" i="1" s="1"/>
  <c r="L1438" i="1"/>
  <c r="L573" i="1"/>
  <c r="L1177" i="1"/>
  <c r="AC1177" i="1" s="1"/>
  <c r="AF1177" i="1" s="1"/>
  <c r="L1433" i="1"/>
  <c r="L1411" i="1"/>
  <c r="L1164" i="1"/>
  <c r="AC1164" i="1" s="1"/>
  <c r="AF1164" i="1" s="1"/>
  <c r="L1292" i="1"/>
  <c r="L1420" i="1"/>
  <c r="AC1420" i="1" s="1"/>
  <c r="AF1420" i="1" s="1"/>
  <c r="L1443" i="1"/>
  <c r="AC1443" i="1" s="1"/>
  <c r="AF1443" i="1" s="1"/>
  <c r="L1183" i="1"/>
  <c r="L1311" i="1"/>
  <c r="AC1311" i="1" s="1"/>
  <c r="AF1311" i="1" s="1"/>
  <c r="L1439" i="1"/>
  <c r="AC1439" i="1" s="1"/>
  <c r="AF1439" i="1" s="1"/>
  <c r="L725" i="1"/>
  <c r="L605" i="1"/>
  <c r="AC605" i="1" s="1"/>
  <c r="AF605" i="1" s="1"/>
  <c r="L1189" i="1"/>
  <c r="AC1189" i="1" s="1"/>
  <c r="AF1189" i="1" s="1"/>
  <c r="L1317" i="1"/>
  <c r="L1445" i="1"/>
  <c r="AC1445" i="1" s="1"/>
  <c r="AF1445" i="1" s="1"/>
  <c r="L1144" i="1"/>
  <c r="L877" i="1"/>
  <c r="L140" i="1"/>
  <c r="L688" i="1"/>
  <c r="L994" i="1"/>
  <c r="L1209" i="1"/>
  <c r="AC1209" i="1" s="1"/>
  <c r="AF1209" i="1" s="1"/>
  <c r="L1267" i="1"/>
  <c r="AC1267" i="1" s="1"/>
  <c r="AF1267" i="1" s="1"/>
  <c r="L1354" i="1"/>
  <c r="AC1354" i="1" s="1"/>
  <c r="AF1354" i="1" s="1"/>
  <c r="L792" i="1"/>
  <c r="AC792" i="1" s="1"/>
  <c r="AF792" i="1" s="1"/>
  <c r="L499" i="1"/>
  <c r="L883" i="1"/>
  <c r="AC883" i="1" s="1"/>
  <c r="AF883" i="1" s="1"/>
  <c r="L974" i="1"/>
  <c r="AC974" i="1" s="1"/>
  <c r="AF974" i="1" s="1"/>
  <c r="L689" i="1"/>
  <c r="AC689" i="1" s="1"/>
  <c r="AF689" i="1" s="1"/>
  <c r="L970" i="1"/>
  <c r="AC970" i="1" s="1"/>
  <c r="AF970" i="1" s="1"/>
  <c r="L1318" i="1"/>
  <c r="AC1318" i="1" s="1"/>
  <c r="AF1318" i="1" s="1"/>
  <c r="L1446" i="1"/>
  <c r="AC1446" i="1" s="1"/>
  <c r="AF1446" i="1" s="1"/>
  <c r="L1313" i="1"/>
  <c r="AC1313" i="1" s="1"/>
  <c r="AF1313" i="1" s="1"/>
  <c r="L1191" i="1"/>
  <c r="L1202" i="1"/>
  <c r="AC1202" i="1" s="1"/>
  <c r="AF1202" i="1" s="1"/>
  <c r="L1330" i="1"/>
  <c r="AC1330" i="1" s="1"/>
  <c r="AF1330" i="1" s="1"/>
  <c r="L669" i="1"/>
  <c r="AC669" i="1" s="1"/>
  <c r="AF669" i="1" s="1"/>
  <c r="L1347" i="1"/>
  <c r="L1280" i="1"/>
  <c r="AC1280" i="1" s="1"/>
  <c r="AF1280" i="1" s="1"/>
  <c r="L1408" i="1"/>
  <c r="AC1408" i="1" s="1"/>
  <c r="AF1408" i="1" s="1"/>
  <c r="L1452" i="1"/>
  <c r="L1432" i="1"/>
  <c r="AC1432" i="1" s="1"/>
  <c r="AF1432" i="1" s="1"/>
  <c r="L672" i="1"/>
  <c r="L800" i="1"/>
  <c r="L928" i="1"/>
  <c r="AC928" i="1" s="1"/>
  <c r="AF928" i="1" s="1"/>
  <c r="L507" i="1"/>
  <c r="AC507" i="1" s="1"/>
  <c r="AF507" i="1" s="1"/>
  <c r="L891" i="1"/>
  <c r="AC891" i="1" s="1"/>
  <c r="AF891" i="1" s="1"/>
  <c r="L982" i="1"/>
  <c r="AC982" i="1" s="1"/>
  <c r="AF982" i="1" s="1"/>
  <c r="L1110" i="1"/>
  <c r="AC1110" i="1" s="1"/>
  <c r="AF1110" i="1" s="1"/>
  <c r="L697" i="1"/>
  <c r="L825" i="1"/>
  <c r="L953" i="1"/>
  <c r="L466" i="1"/>
  <c r="AC466" i="1" s="1"/>
  <c r="AF466" i="1" s="1"/>
  <c r="L978" i="1"/>
  <c r="L1326" i="1"/>
  <c r="L1449" i="1"/>
  <c r="L1491" i="1"/>
  <c r="AC1491" i="1" s="1"/>
  <c r="AF1491" i="1" s="1"/>
  <c r="L1436" i="1"/>
  <c r="L653" i="1"/>
  <c r="AC653" i="1" s="1"/>
  <c r="AF653" i="1" s="1"/>
  <c r="L1199" i="1"/>
  <c r="AC1199" i="1" s="1"/>
  <c r="AF1199" i="1" s="1"/>
  <c r="L1338" i="1"/>
  <c r="L733" i="1"/>
  <c r="AC733" i="1" s="1"/>
  <c r="AF733" i="1" s="1"/>
  <c r="L1288" i="1"/>
  <c r="AC1288" i="1" s="1"/>
  <c r="AF1288" i="1" s="1"/>
  <c r="L1416" i="1"/>
  <c r="L1147" i="1"/>
  <c r="L459" i="1"/>
  <c r="L971" i="1"/>
  <c r="AC971" i="1" s="1"/>
  <c r="AF971" i="1" s="1"/>
  <c r="L486" i="1"/>
  <c r="AC486" i="1" s="1"/>
  <c r="AF486" i="1" s="1"/>
  <c r="L548" i="1"/>
  <c r="AC548" i="1" s="1"/>
  <c r="AF548" i="1" s="1"/>
  <c r="L996" i="1"/>
  <c r="AC996" i="1" s="1"/>
  <c r="AF996" i="1" s="1"/>
  <c r="L831" i="1"/>
  <c r="AC831" i="1" s="1"/>
  <c r="AF831" i="1" s="1"/>
  <c r="L1342" i="1"/>
  <c r="L1260" i="1"/>
  <c r="AC1260" i="1" s="1"/>
  <c r="AF1260" i="1" s="1"/>
  <c r="L997" i="1"/>
  <c r="L488" i="1"/>
  <c r="AC488" i="1" s="1"/>
  <c r="AF488" i="1" s="1"/>
  <c r="L616" i="1"/>
  <c r="L872" i="1"/>
  <c r="AC872" i="1" s="1"/>
  <c r="AF872" i="1" s="1"/>
  <c r="L1128" i="1"/>
  <c r="AC1128" i="1" s="1"/>
  <c r="AF1128" i="1" s="1"/>
  <c r="L579" i="1"/>
  <c r="AC579" i="1" s="1"/>
  <c r="AF579" i="1" s="1"/>
  <c r="L707" i="1"/>
  <c r="AC707" i="1" s="1"/>
  <c r="AF707" i="1" s="1"/>
  <c r="L835" i="1"/>
  <c r="L963" i="1"/>
  <c r="L542" i="1"/>
  <c r="L670" i="1"/>
  <c r="L798" i="1"/>
  <c r="L926" i="1"/>
  <c r="L513" i="1"/>
  <c r="L641" i="1"/>
  <c r="L476" i="1"/>
  <c r="AC476" i="1" s="1"/>
  <c r="AF476" i="1" s="1"/>
  <c r="L604" i="1"/>
  <c r="L732" i="1"/>
  <c r="AC732" i="1" s="1"/>
  <c r="AF732" i="1" s="1"/>
  <c r="L860" i="1"/>
  <c r="AC860" i="1" s="1"/>
  <c r="AF860" i="1" s="1"/>
  <c r="L988" i="1"/>
  <c r="L1116" i="1"/>
  <c r="L567" i="1"/>
  <c r="AC567" i="1" s="1"/>
  <c r="AF567" i="1" s="1"/>
  <c r="L695" i="1"/>
  <c r="AC695" i="1" s="1"/>
  <c r="AF695" i="1" s="1"/>
  <c r="L823" i="1"/>
  <c r="AC823" i="1" s="1"/>
  <c r="AF823" i="1" s="1"/>
  <c r="L951" i="1"/>
  <c r="L1079" i="1"/>
  <c r="L538" i="1"/>
  <c r="L666" i="1"/>
  <c r="AC666" i="1" s="1"/>
  <c r="AF666" i="1" s="1"/>
  <c r="L794" i="1"/>
  <c r="AC794" i="1" s="1"/>
  <c r="AF794" i="1" s="1"/>
  <c r="L922" i="1"/>
  <c r="AC922" i="1" s="1"/>
  <c r="AF922" i="1" s="1"/>
  <c r="L1050" i="1"/>
  <c r="L501" i="1"/>
  <c r="AC501" i="1" s="1"/>
  <c r="AF501" i="1" s="1"/>
  <c r="L1142" i="1"/>
  <c r="AC1142" i="1" s="1"/>
  <c r="AF1142" i="1" s="1"/>
  <c r="L1270" i="1"/>
  <c r="L1398" i="1"/>
  <c r="AC1398" i="1" s="1"/>
  <c r="AF1398" i="1" s="1"/>
  <c r="L1137" i="1"/>
  <c r="AC1137" i="1" s="1"/>
  <c r="AF1137" i="1" s="1"/>
  <c r="L1393" i="1"/>
  <c r="AC1393" i="1" s="1"/>
  <c r="AF1393" i="1" s="1"/>
  <c r="L1131" i="1"/>
  <c r="AC1131" i="1" s="1"/>
  <c r="AF1131" i="1" s="1"/>
  <c r="L1093" i="1"/>
  <c r="AC1093" i="1" s="1"/>
  <c r="AF1093" i="1" s="1"/>
  <c r="L1252" i="1"/>
  <c r="AC1252" i="1" s="1"/>
  <c r="AF1252" i="1" s="1"/>
  <c r="L1380" i="1"/>
  <c r="AC1380" i="1" s="1"/>
  <c r="AF1380" i="1" s="1"/>
  <c r="L621" i="1"/>
  <c r="AC621" i="1" s="1"/>
  <c r="AF621" i="1" s="1"/>
  <c r="L1143" i="1"/>
  <c r="AC1143" i="1" s="1"/>
  <c r="AF1143" i="1" s="1"/>
  <c r="L1271" i="1"/>
  <c r="L1355" i="1"/>
  <c r="L1154" i="1"/>
  <c r="AC1154" i="1" s="1"/>
  <c r="AF1154" i="1" s="1"/>
  <c r="L1410" i="1"/>
  <c r="L1149" i="1"/>
  <c r="AC1149" i="1" s="1"/>
  <c r="AF1149" i="1" s="1"/>
  <c r="L1277" i="1"/>
  <c r="L1405" i="1"/>
  <c r="AC1405" i="1" s="1"/>
  <c r="AF1405" i="1" s="1"/>
  <c r="L1155" i="1"/>
  <c r="AC1155" i="1" s="1"/>
  <c r="AF1155" i="1" s="1"/>
  <c r="L933" i="1"/>
  <c r="AC933" i="1" s="1"/>
  <c r="AF933" i="1" s="1"/>
  <c r="L1232" i="1"/>
  <c r="L1488" i="1"/>
  <c r="L1427" i="1"/>
  <c r="AC1427" i="1" s="1"/>
  <c r="AF1427" i="1" s="1"/>
  <c r="L944" i="1"/>
  <c r="L779" i="1"/>
  <c r="AC779" i="1" s="1"/>
  <c r="AF779" i="1" s="1"/>
  <c r="L934" i="1"/>
  <c r="L1033" i="1"/>
  <c r="L868" i="1"/>
  <c r="L546" i="1"/>
  <c r="AC546" i="1" s="1"/>
  <c r="AF546" i="1" s="1"/>
  <c r="L509" i="1"/>
  <c r="L1337" i="1"/>
  <c r="L1151" i="1"/>
  <c r="AC1151" i="1" s="1"/>
  <c r="AF1151" i="1" s="1"/>
  <c r="L1157" i="1"/>
  <c r="AC1157" i="1" s="1"/>
  <c r="AF1157" i="1" s="1"/>
  <c r="L99" i="1"/>
  <c r="L448" i="1"/>
  <c r="L219" i="1"/>
  <c r="L253" i="1"/>
  <c r="L374" i="1"/>
  <c r="L273" i="1"/>
  <c r="L107" i="1"/>
  <c r="L335" i="1"/>
  <c r="L359" i="1"/>
  <c r="L182" i="1"/>
  <c r="L147" i="1"/>
  <c r="L278" i="1"/>
  <c r="L19" i="1"/>
  <c r="AC19" i="1" s="1"/>
  <c r="AF19" i="1" s="1"/>
  <c r="L241" i="1"/>
  <c r="L298" i="1"/>
  <c r="L432" i="1"/>
  <c r="L258" i="1"/>
  <c r="L144" i="1"/>
  <c r="L12" i="1"/>
  <c r="L81" i="1"/>
  <c r="L319" i="1"/>
  <c r="L184" i="1"/>
  <c r="L437" i="1"/>
  <c r="L160" i="1"/>
  <c r="L3" i="1"/>
  <c r="L324" i="1"/>
  <c r="L257" i="1"/>
  <c r="L418" i="1"/>
  <c r="L216" i="1"/>
  <c r="L234" i="1"/>
  <c r="L233" i="1"/>
  <c r="L93" i="1"/>
  <c r="L8" i="1"/>
  <c r="L198" i="1"/>
  <c r="L250" i="1"/>
  <c r="L351" i="1"/>
  <c r="L221" i="1"/>
  <c r="L5" i="1"/>
  <c r="L244" i="1"/>
  <c r="L173" i="1"/>
  <c r="L1502" i="1"/>
  <c r="L172" i="1"/>
  <c r="L424" i="1"/>
  <c r="L36" i="1"/>
  <c r="AC36" i="1" s="1"/>
  <c r="AF36" i="1" s="1"/>
  <c r="L282" i="1"/>
  <c r="AC282" i="1" s="1"/>
  <c r="AF282" i="1" s="1"/>
  <c r="L169" i="1"/>
  <c r="AC169" i="1" s="1"/>
  <c r="AF169" i="1" s="1"/>
  <c r="L430" i="1"/>
  <c r="AC430" i="1" s="1"/>
  <c r="AF430" i="1" s="1"/>
  <c r="L132" i="1"/>
  <c r="L558" i="1"/>
  <c r="AC558" i="1" s="1"/>
  <c r="AF558" i="1" s="1"/>
  <c r="L1070" i="1"/>
  <c r="AC1070" i="1" s="1"/>
  <c r="AF1070" i="1" s="1"/>
  <c r="L913" i="1"/>
  <c r="AC913" i="1" s="1"/>
  <c r="AF913" i="1" s="1"/>
  <c r="L810" i="1"/>
  <c r="AC810" i="1" s="1"/>
  <c r="AF810" i="1" s="1"/>
  <c r="L1396" i="1"/>
  <c r="AC1396" i="1" s="1"/>
  <c r="AF1396" i="1" s="1"/>
  <c r="L87" i="1"/>
  <c r="L1401" i="1"/>
  <c r="L512" i="1"/>
  <c r="AC512" i="1" s="1"/>
  <c r="AF512" i="1" s="1"/>
  <c r="L731" i="1"/>
  <c r="AC731" i="1" s="1"/>
  <c r="AF731" i="1" s="1"/>
  <c r="L566" i="1"/>
  <c r="AC566" i="1" s="1"/>
  <c r="AF566" i="1" s="1"/>
  <c r="L793" i="1"/>
  <c r="AC793" i="1" s="1"/>
  <c r="AF793" i="1" s="1"/>
  <c r="L884" i="1"/>
  <c r="AC884" i="1" s="1"/>
  <c r="AF884" i="1" s="1"/>
  <c r="L719" i="1"/>
  <c r="AC719" i="1" s="1"/>
  <c r="AF719" i="1" s="1"/>
  <c r="L690" i="1"/>
  <c r="AC690" i="1" s="1"/>
  <c r="AF690" i="1" s="1"/>
  <c r="L1150" i="1"/>
  <c r="L323" i="1"/>
  <c r="AC323" i="1" s="1"/>
  <c r="AF323" i="1" s="1"/>
  <c r="L274" i="1"/>
  <c r="L281" i="1"/>
  <c r="L89" i="1"/>
  <c r="L79" i="1"/>
  <c r="L210" i="1"/>
  <c r="L200" i="1"/>
  <c r="L824" i="1"/>
  <c r="AC824" i="1" s="1"/>
  <c r="AF824" i="1" s="1"/>
  <c r="L659" i="1"/>
  <c r="L787" i="1"/>
  <c r="AC787" i="1" s="1"/>
  <c r="AF787" i="1" s="1"/>
  <c r="L494" i="1"/>
  <c r="AC494" i="1" s="1"/>
  <c r="AF494" i="1" s="1"/>
  <c r="L622" i="1"/>
  <c r="AC622" i="1" s="1"/>
  <c r="AF622" i="1" s="1"/>
  <c r="L878" i="1"/>
  <c r="AC878" i="1" s="1"/>
  <c r="AF878" i="1" s="1"/>
  <c r="L465" i="1"/>
  <c r="AC465" i="1" s="1"/>
  <c r="AF465" i="1" s="1"/>
  <c r="L977" i="1"/>
  <c r="L1105" i="1"/>
  <c r="L556" i="1"/>
  <c r="AC556" i="1" s="1"/>
  <c r="AF556" i="1" s="1"/>
  <c r="L812" i="1"/>
  <c r="AC812" i="1" s="1"/>
  <c r="AF812" i="1" s="1"/>
  <c r="L940" i="1"/>
  <c r="L1068" i="1"/>
  <c r="AC1068" i="1" s="1"/>
  <c r="AF1068" i="1" s="1"/>
  <c r="L519" i="1"/>
  <c r="AC519" i="1" s="1"/>
  <c r="AF519" i="1" s="1"/>
  <c r="L647" i="1"/>
  <c r="AC647" i="1" s="1"/>
  <c r="AF647" i="1" s="1"/>
  <c r="L775" i="1"/>
  <c r="L903" i="1"/>
  <c r="AC903" i="1" s="1"/>
  <c r="AF903" i="1" s="1"/>
  <c r="L1031" i="1"/>
  <c r="AC1031" i="1" s="1"/>
  <c r="AF1031" i="1" s="1"/>
  <c r="L490" i="1"/>
  <c r="AC490" i="1" s="1"/>
  <c r="AF490" i="1" s="1"/>
  <c r="L746" i="1"/>
  <c r="AC746" i="1" s="1"/>
  <c r="AF746" i="1" s="1"/>
  <c r="L453" i="1"/>
  <c r="AC453" i="1" s="1"/>
  <c r="AF453" i="1" s="1"/>
  <c r="L821" i="1"/>
  <c r="AC821" i="1" s="1"/>
  <c r="AF821" i="1" s="1"/>
  <c r="L1222" i="1"/>
  <c r="L1350" i="1"/>
  <c r="L1478" i="1"/>
  <c r="L893" i="1"/>
  <c r="AC893" i="1" s="1"/>
  <c r="AF893" i="1" s="1"/>
  <c r="L709" i="1"/>
  <c r="AC709" i="1" s="1"/>
  <c r="AF709" i="1" s="1"/>
  <c r="L1204" i="1"/>
  <c r="L1332" i="1"/>
  <c r="AC1332" i="1" s="1"/>
  <c r="AF1332" i="1" s="1"/>
  <c r="L845" i="1"/>
  <c r="AC845" i="1" s="1"/>
  <c r="AF845" i="1" s="1"/>
  <c r="L1351" i="1"/>
  <c r="AC1351" i="1" s="1"/>
  <c r="AF1351" i="1" s="1"/>
  <c r="L925" i="1"/>
  <c r="L1229" i="1"/>
  <c r="AC1229" i="1" s="1"/>
  <c r="AF1229" i="1" s="1"/>
  <c r="L1357" i="1"/>
  <c r="L549" i="1"/>
  <c r="L1184" i="1"/>
  <c r="L1312" i="1"/>
  <c r="L123" i="1"/>
  <c r="AC123" i="1" s="1"/>
  <c r="AF123" i="1" s="1"/>
  <c r="L1171" i="1"/>
  <c r="AC1171" i="1" s="1"/>
  <c r="AF1171" i="1" s="1"/>
  <c r="L640" i="1"/>
  <c r="AC640" i="1" s="1"/>
  <c r="AF640" i="1" s="1"/>
  <c r="L768" i="1"/>
  <c r="AC768" i="1" s="1"/>
  <c r="AF768" i="1" s="1"/>
  <c r="L1024" i="1"/>
  <c r="L475" i="1"/>
  <c r="AC475" i="1" s="1"/>
  <c r="AF475" i="1" s="1"/>
  <c r="L859" i="1"/>
  <c r="AC859" i="1" s="1"/>
  <c r="AF859" i="1" s="1"/>
  <c r="L694" i="1"/>
  <c r="AC694" i="1" s="1"/>
  <c r="AF694" i="1" s="1"/>
  <c r="L950" i="1"/>
  <c r="AC950" i="1" s="1"/>
  <c r="AF950" i="1" s="1"/>
  <c r="L1078" i="1"/>
  <c r="AC1078" i="1" s="1"/>
  <c r="AF1078" i="1" s="1"/>
  <c r="L921" i="1"/>
  <c r="L1049" i="1"/>
  <c r="L591" i="1"/>
  <c r="L1103" i="1"/>
  <c r="L818" i="1"/>
  <c r="AC818" i="1" s="1"/>
  <c r="AF818" i="1" s="1"/>
  <c r="L946" i="1"/>
  <c r="AC946" i="1" s="1"/>
  <c r="AF946" i="1" s="1"/>
  <c r="L1294" i="1"/>
  <c r="AC1294" i="1" s="1"/>
  <c r="AF1294" i="1" s="1"/>
  <c r="L1289" i="1"/>
  <c r="AC1289" i="1" s="1"/>
  <c r="AF1289" i="1" s="1"/>
  <c r="L1307" i="1"/>
  <c r="L1404" i="1"/>
  <c r="L1323" i="1"/>
  <c r="L1167" i="1"/>
  <c r="AC1167" i="1" s="1"/>
  <c r="AF1167" i="1" s="1"/>
  <c r="L1178" i="1"/>
  <c r="L1306" i="1"/>
  <c r="AC1306" i="1" s="1"/>
  <c r="AF1306" i="1" s="1"/>
  <c r="L1227" i="1"/>
  <c r="AC1227" i="1" s="1"/>
  <c r="AF1227" i="1" s="1"/>
  <c r="L1384" i="1"/>
  <c r="AC1384" i="1" s="1"/>
  <c r="AF1384" i="1" s="1"/>
  <c r="L339" i="1"/>
  <c r="L1211" i="1"/>
  <c r="L520" i="1"/>
  <c r="L648" i="1"/>
  <c r="AC648" i="1" s="1"/>
  <c r="AF648" i="1" s="1"/>
  <c r="L904" i="1"/>
  <c r="AC904" i="1" s="1"/>
  <c r="AF904" i="1" s="1"/>
  <c r="L1032" i="1"/>
  <c r="L483" i="1"/>
  <c r="AC483" i="1" s="1"/>
  <c r="AF483" i="1" s="1"/>
  <c r="L867" i="1"/>
  <c r="AC867" i="1" s="1"/>
  <c r="AF867" i="1" s="1"/>
  <c r="L958" i="1"/>
  <c r="L1086" i="1"/>
  <c r="L673" i="1"/>
  <c r="AC673" i="1" s="1"/>
  <c r="AF673" i="1" s="1"/>
  <c r="L1111" i="1"/>
  <c r="L570" i="1"/>
  <c r="L826" i="1"/>
  <c r="AC826" i="1" s="1"/>
  <c r="AF826" i="1" s="1"/>
  <c r="L954" i="1"/>
  <c r="AC954" i="1" s="1"/>
  <c r="AF954" i="1" s="1"/>
  <c r="L1302" i="1"/>
  <c r="L1169" i="1"/>
  <c r="AC1169" i="1" s="1"/>
  <c r="AF1169" i="1" s="1"/>
  <c r="L1431" i="1"/>
  <c r="L1186" i="1"/>
  <c r="AC1186" i="1" s="1"/>
  <c r="AF1186" i="1" s="1"/>
  <c r="L1264" i="1"/>
  <c r="AC1264" i="1" s="1"/>
  <c r="AF1264" i="1" s="1"/>
  <c r="L1392" i="1"/>
  <c r="L121" i="1"/>
  <c r="AC121" i="1" s="1"/>
  <c r="AF121" i="1" s="1"/>
  <c r="L610" i="1"/>
  <c r="AC610" i="1" s="1"/>
  <c r="AF610" i="1" s="1"/>
  <c r="L1465" i="1"/>
  <c r="L656" i="1"/>
  <c r="AC656" i="1" s="1"/>
  <c r="AF656" i="1" s="1"/>
  <c r="L1040" i="1"/>
  <c r="AC1040" i="1" s="1"/>
  <c r="AF1040" i="1" s="1"/>
  <c r="L491" i="1"/>
  <c r="AC491" i="1" s="1"/>
  <c r="AF491" i="1" s="1"/>
  <c r="L875" i="1"/>
  <c r="AC875" i="1" s="1"/>
  <c r="AF875" i="1" s="1"/>
  <c r="L966" i="1"/>
  <c r="AC966" i="1" s="1"/>
  <c r="AF966" i="1" s="1"/>
  <c r="L1094" i="1"/>
  <c r="AC1094" i="1" s="1"/>
  <c r="AF1094" i="1" s="1"/>
  <c r="L809" i="1"/>
  <c r="AC809" i="1" s="1"/>
  <c r="AF809" i="1" s="1"/>
  <c r="L937" i="1"/>
  <c r="AC937" i="1" s="1"/>
  <c r="AF937" i="1" s="1"/>
  <c r="L578" i="1"/>
  <c r="L706" i="1"/>
  <c r="AC706" i="1" s="1"/>
  <c r="AF706" i="1" s="1"/>
  <c r="L962" i="1"/>
  <c r="AC962" i="1" s="1"/>
  <c r="AF962" i="1" s="1"/>
  <c r="L1305" i="1"/>
  <c r="AC1305" i="1" s="1"/>
  <c r="AF1305" i="1" s="1"/>
  <c r="L1194" i="1"/>
  <c r="AC1194" i="1" s="1"/>
  <c r="AF1194" i="1" s="1"/>
  <c r="L1322" i="1"/>
  <c r="L1275" i="1"/>
  <c r="AC1275" i="1" s="1"/>
  <c r="AF1275" i="1" s="1"/>
  <c r="L1272" i="1"/>
  <c r="AC1272" i="1" s="1"/>
  <c r="AF1272" i="1" s="1"/>
  <c r="L1400" i="1"/>
  <c r="L220" i="1"/>
  <c r="L484" i="1"/>
  <c r="AC484" i="1" s="1"/>
  <c r="AF484" i="1" s="1"/>
  <c r="L1214" i="1"/>
  <c r="AC1214" i="1" s="1"/>
  <c r="AF1214" i="1" s="1"/>
  <c r="L645" i="1"/>
  <c r="AC645" i="1" s="1"/>
  <c r="AF645" i="1" s="1"/>
  <c r="L1407" i="1"/>
  <c r="AC1407" i="1" s="1"/>
  <c r="AF1407" i="1" s="1"/>
  <c r="L1413" i="1"/>
  <c r="AC1413" i="1" s="1"/>
  <c r="AF1413" i="1" s="1"/>
  <c r="L472" i="1"/>
  <c r="AC472" i="1" s="1"/>
  <c r="AF472" i="1" s="1"/>
  <c r="L856" i="1"/>
  <c r="AC856" i="1" s="1"/>
  <c r="AF856" i="1" s="1"/>
  <c r="L984" i="1"/>
  <c r="AC984" i="1" s="1"/>
  <c r="AF984" i="1" s="1"/>
  <c r="L563" i="1"/>
  <c r="AC563" i="1" s="1"/>
  <c r="AF563" i="1" s="1"/>
  <c r="L691" i="1"/>
  <c r="AC691" i="1" s="1"/>
  <c r="AF691" i="1" s="1"/>
  <c r="L947" i="1"/>
  <c r="L654" i="1"/>
  <c r="AC654" i="1" s="1"/>
  <c r="AF654" i="1" s="1"/>
  <c r="L782" i="1"/>
  <c r="AC782" i="1" s="1"/>
  <c r="AF782" i="1" s="1"/>
  <c r="L910" i="1"/>
  <c r="AC910" i="1" s="1"/>
  <c r="AF910" i="1" s="1"/>
  <c r="L1038" i="1"/>
  <c r="AC1038" i="1" s="1"/>
  <c r="AF1038" i="1" s="1"/>
  <c r="L753" i="1"/>
  <c r="AC753" i="1" s="1"/>
  <c r="AF753" i="1" s="1"/>
  <c r="L460" i="1"/>
  <c r="AC460" i="1" s="1"/>
  <c r="AF460" i="1" s="1"/>
  <c r="L588" i="1"/>
  <c r="AC588" i="1" s="1"/>
  <c r="AF588" i="1" s="1"/>
  <c r="L844" i="1"/>
  <c r="AC844" i="1" s="1"/>
  <c r="AF844" i="1" s="1"/>
  <c r="L972" i="1"/>
  <c r="AC972" i="1" s="1"/>
  <c r="AF972" i="1" s="1"/>
  <c r="L1100" i="1"/>
  <c r="AC1100" i="1" s="1"/>
  <c r="AF1100" i="1" s="1"/>
  <c r="L551" i="1"/>
  <c r="AC551" i="1" s="1"/>
  <c r="AF551" i="1" s="1"/>
  <c r="L679" i="1"/>
  <c r="AC679" i="1" s="1"/>
  <c r="AF679" i="1" s="1"/>
  <c r="L935" i="1"/>
  <c r="AC935" i="1" s="1"/>
  <c r="AF935" i="1" s="1"/>
  <c r="L522" i="1"/>
  <c r="AC522" i="1" s="1"/>
  <c r="AF522" i="1" s="1"/>
  <c r="L650" i="1"/>
  <c r="AC650" i="1" s="1"/>
  <c r="AF650" i="1" s="1"/>
  <c r="L778" i="1"/>
  <c r="AC778" i="1" s="1"/>
  <c r="AF778" i="1" s="1"/>
  <c r="L1034" i="1"/>
  <c r="AC1034" i="1" s="1"/>
  <c r="AF1034" i="1" s="1"/>
  <c r="L485" i="1"/>
  <c r="AC485" i="1" s="1"/>
  <c r="AF485" i="1" s="1"/>
  <c r="L1077" i="1"/>
  <c r="AC1077" i="1" s="1"/>
  <c r="AF1077" i="1" s="1"/>
  <c r="L1382" i="1"/>
  <c r="L1482" i="1"/>
  <c r="L1126" i="1"/>
  <c r="AC1126" i="1" s="1"/>
  <c r="AF1126" i="1" s="1"/>
  <c r="L1249" i="1"/>
  <c r="AC1249" i="1" s="1"/>
  <c r="AF1249" i="1" s="1"/>
  <c r="L1377" i="1"/>
  <c r="AC1377" i="1" s="1"/>
  <c r="AF1377" i="1" s="1"/>
  <c r="L1434" i="1"/>
  <c r="L965" i="1"/>
  <c r="L1236" i="1"/>
  <c r="AC1236" i="1" s="1"/>
  <c r="AF1236" i="1" s="1"/>
  <c r="L1364" i="1"/>
  <c r="AC1364" i="1" s="1"/>
  <c r="AF1364" i="1" s="1"/>
  <c r="L1101" i="1"/>
  <c r="AC1101" i="1" s="1"/>
  <c r="AF1101" i="1" s="1"/>
  <c r="L1255" i="1"/>
  <c r="L1383" i="1"/>
  <c r="L1138" i="1"/>
  <c r="AC1138" i="1" s="1"/>
  <c r="AF1138" i="1" s="1"/>
  <c r="L1394" i="1"/>
  <c r="L1389" i="1"/>
  <c r="AC1389" i="1" s="1"/>
  <c r="AF1389" i="1" s="1"/>
  <c r="L1069" i="1"/>
  <c r="AC1069" i="1" s="1"/>
  <c r="AF1069" i="1" s="1"/>
  <c r="L805" i="1"/>
  <c r="AC805" i="1" s="1"/>
  <c r="AF805" i="1" s="1"/>
  <c r="L1216" i="1"/>
  <c r="L1472" i="1"/>
  <c r="AC1472" i="1" s="1"/>
  <c r="AF1472" i="1" s="1"/>
  <c r="L932" i="1"/>
  <c r="AC932" i="1" s="1"/>
  <c r="AF932" i="1" s="1"/>
  <c r="L1418" i="1"/>
  <c r="AC1418" i="1" s="1"/>
  <c r="AF1418" i="1" s="1"/>
  <c r="L480" i="1"/>
  <c r="AC480" i="1" s="1"/>
  <c r="AF480" i="1" s="1"/>
  <c r="L608" i="1"/>
  <c r="AC608" i="1" s="1"/>
  <c r="AF608" i="1" s="1"/>
  <c r="L992" i="1"/>
  <c r="AC992" i="1" s="1"/>
  <c r="AF992" i="1" s="1"/>
  <c r="L1120" i="1"/>
  <c r="AC1120" i="1" s="1"/>
  <c r="AF1120" i="1" s="1"/>
  <c r="L571" i="1"/>
  <c r="AC571" i="1" s="1"/>
  <c r="AF571" i="1" s="1"/>
  <c r="L699" i="1"/>
  <c r="AC699" i="1" s="1"/>
  <c r="AF699" i="1" s="1"/>
  <c r="L827" i="1"/>
  <c r="AC827" i="1" s="1"/>
  <c r="AF827" i="1" s="1"/>
  <c r="L955" i="1"/>
  <c r="AC955" i="1" s="1"/>
  <c r="AF955" i="1" s="1"/>
  <c r="L1083" i="1"/>
  <c r="AC1083" i="1" s="1"/>
  <c r="AF1083" i="1" s="1"/>
  <c r="L534" i="1"/>
  <c r="AC534" i="1" s="1"/>
  <c r="AF534" i="1" s="1"/>
  <c r="L790" i="1"/>
  <c r="AC790" i="1" s="1"/>
  <c r="AF790" i="1" s="1"/>
  <c r="L918" i="1"/>
  <c r="AC918" i="1" s="1"/>
  <c r="AF918" i="1" s="1"/>
  <c r="L633" i="1"/>
  <c r="AC633" i="1" s="1"/>
  <c r="AF633" i="1" s="1"/>
  <c r="L761" i="1"/>
  <c r="AC761" i="1" s="1"/>
  <c r="AF761" i="1" s="1"/>
  <c r="L889" i="1"/>
  <c r="AC889" i="1" s="1"/>
  <c r="AF889" i="1" s="1"/>
  <c r="L468" i="1"/>
  <c r="AC468" i="1" s="1"/>
  <c r="AF468" i="1" s="1"/>
  <c r="L596" i="1"/>
  <c r="L724" i="1"/>
  <c r="AC724" i="1" s="1"/>
  <c r="AF724" i="1" s="1"/>
  <c r="L852" i="1"/>
  <c r="L980" i="1"/>
  <c r="AC980" i="1" s="1"/>
  <c r="AF980" i="1" s="1"/>
  <c r="L1108" i="1"/>
  <c r="AC1108" i="1" s="1"/>
  <c r="AF1108" i="1" s="1"/>
  <c r="L559" i="1"/>
  <c r="AC559" i="1" s="1"/>
  <c r="AF559" i="1" s="1"/>
  <c r="L687" i="1"/>
  <c r="AC687" i="1" s="1"/>
  <c r="AF687" i="1" s="1"/>
  <c r="L815" i="1"/>
  <c r="AC815" i="1" s="1"/>
  <c r="AF815" i="1" s="1"/>
  <c r="L943" i="1"/>
  <c r="AC943" i="1" s="1"/>
  <c r="AF943" i="1" s="1"/>
  <c r="L530" i="1"/>
  <c r="AC530" i="1" s="1"/>
  <c r="AF530" i="1" s="1"/>
  <c r="L658" i="1"/>
  <c r="AC658" i="1" s="1"/>
  <c r="AF658" i="1" s="1"/>
  <c r="L493" i="1"/>
  <c r="L1134" i="1"/>
  <c r="AC1134" i="1" s="1"/>
  <c r="AF1134" i="1" s="1"/>
  <c r="L1390" i="1"/>
  <c r="AC1390" i="1" s="1"/>
  <c r="AF1390" i="1" s="1"/>
  <c r="L1129" i="1"/>
  <c r="L1385" i="1"/>
  <c r="L1490" i="1"/>
  <c r="AC1490" i="1" s="1"/>
  <c r="AF1490" i="1" s="1"/>
  <c r="L1029" i="1"/>
  <c r="AC1029" i="1" s="1"/>
  <c r="AF1029" i="1" s="1"/>
  <c r="L1244" i="1"/>
  <c r="L1372" i="1"/>
  <c r="L1450" i="1"/>
  <c r="AC1450" i="1" s="1"/>
  <c r="AF1450" i="1" s="1"/>
  <c r="L1263" i="1"/>
  <c r="L1391" i="1"/>
  <c r="AC1391" i="1" s="1"/>
  <c r="AF1391" i="1" s="1"/>
  <c r="L1146" i="1"/>
  <c r="AC1146" i="1" s="1"/>
  <c r="AF1146" i="1" s="1"/>
  <c r="L1274" i="1"/>
  <c r="AC1274" i="1" s="1"/>
  <c r="AF1274" i="1" s="1"/>
  <c r="L1402" i="1"/>
  <c r="AC1402" i="1" s="1"/>
  <c r="AF1402" i="1" s="1"/>
  <c r="L1141" i="1"/>
  <c r="AC1141" i="1" s="1"/>
  <c r="AF1141" i="1" s="1"/>
  <c r="L1269" i="1"/>
  <c r="AC1269" i="1" s="1"/>
  <c r="AF1269" i="1" s="1"/>
  <c r="L1397" i="1"/>
  <c r="L869" i="1"/>
  <c r="AC869" i="1" s="1"/>
  <c r="AF869" i="1" s="1"/>
  <c r="L1224" i="1"/>
  <c r="L1352" i="1"/>
  <c r="AC1352" i="1" s="1"/>
  <c r="AF1352" i="1" s="1"/>
  <c r="L1363" i="1"/>
  <c r="AC1363" i="1" s="1"/>
  <c r="AF1363" i="1" s="1"/>
  <c r="L560" i="1"/>
  <c r="AC560" i="1" s="1"/>
  <c r="AF560" i="1" s="1"/>
  <c r="L715" i="1"/>
  <c r="AC715" i="1" s="1"/>
  <c r="AF715" i="1" s="1"/>
  <c r="L742" i="1"/>
  <c r="AC742" i="1" s="1"/>
  <c r="AF742" i="1" s="1"/>
  <c r="L998" i="1"/>
  <c r="AC998" i="1" s="1"/>
  <c r="AF998" i="1" s="1"/>
  <c r="L585" i="1"/>
  <c r="AC585" i="1" s="1"/>
  <c r="AF585" i="1" s="1"/>
  <c r="L841" i="1"/>
  <c r="AC841" i="1" s="1"/>
  <c r="AF841" i="1" s="1"/>
  <c r="L674" i="1"/>
  <c r="AC674" i="1" s="1"/>
  <c r="AF674" i="1" s="1"/>
  <c r="L1162" i="1"/>
  <c r="AC1162" i="1" s="1"/>
  <c r="AF1162" i="1" s="1"/>
  <c r="L744" i="1"/>
  <c r="AC744" i="1" s="1"/>
  <c r="AF744" i="1" s="1"/>
  <c r="L1000" i="1"/>
  <c r="AC1000" i="1" s="1"/>
  <c r="AF1000" i="1" s="1"/>
  <c r="L1091" i="1"/>
  <c r="AC1091" i="1" s="1"/>
  <c r="AF1091" i="1" s="1"/>
  <c r="L1054" i="1"/>
  <c r="AC1054" i="1" s="1"/>
  <c r="AF1054" i="1" s="1"/>
  <c r="L769" i="1"/>
  <c r="AC769" i="1" s="1"/>
  <c r="AF769" i="1" s="1"/>
  <c r="L897" i="1"/>
  <c r="AC897" i="1" s="1"/>
  <c r="AF897" i="1" s="1"/>
  <c r="L1025" i="1"/>
  <c r="AC1025" i="1" s="1"/>
  <c r="AF1025" i="1" s="1"/>
  <c r="L1251" i="1"/>
  <c r="AC1251" i="1" s="1"/>
  <c r="AF1251" i="1" s="1"/>
  <c r="L1265" i="1"/>
  <c r="L1399" i="1"/>
  <c r="AC1399" i="1" s="1"/>
  <c r="AF1399" i="1" s="1"/>
  <c r="L1282" i="1"/>
  <c r="AC1282" i="1" s="1"/>
  <c r="AF1282" i="1" s="1"/>
  <c r="L1360" i="1"/>
  <c r="AC1360" i="1" s="1"/>
  <c r="AF1360" i="1" s="1"/>
  <c r="L523" i="1"/>
  <c r="AC523" i="1" s="1"/>
  <c r="AF523" i="1" s="1"/>
  <c r="L1035" i="1"/>
  <c r="AC1035" i="1" s="1"/>
  <c r="AF1035" i="1" s="1"/>
  <c r="L678" i="1"/>
  <c r="AC678" i="1" s="1"/>
  <c r="AF678" i="1" s="1"/>
  <c r="L521" i="1"/>
  <c r="L777" i="1"/>
  <c r="AC777" i="1" s="1"/>
  <c r="AF777" i="1" s="1"/>
  <c r="L639" i="1"/>
  <c r="AC639" i="1" s="1"/>
  <c r="AF639" i="1" s="1"/>
  <c r="L1496" i="1"/>
  <c r="AC1496" i="1" s="1"/>
  <c r="AF1496" i="1" s="1"/>
  <c r="L191" i="1"/>
  <c r="L343" i="1"/>
  <c r="L425" i="1"/>
  <c r="L760" i="1"/>
  <c r="AC760" i="1" s="1"/>
  <c r="AF760" i="1" s="1"/>
  <c r="L851" i="1"/>
  <c r="AC851" i="1" s="1"/>
  <c r="AF851" i="1" s="1"/>
  <c r="L686" i="1"/>
  <c r="AC686" i="1" s="1"/>
  <c r="AF686" i="1" s="1"/>
  <c r="L1041" i="1"/>
  <c r="L1283" i="1"/>
  <c r="AC1283" i="1" s="1"/>
  <c r="AF1283" i="1" s="1"/>
  <c r="L1291" i="1"/>
  <c r="AC1291" i="1" s="1"/>
  <c r="AF1291" i="1" s="1"/>
  <c r="L1195" i="1"/>
  <c r="AC1195" i="1" s="1"/>
  <c r="AF1195" i="1" s="1"/>
  <c r="L676" i="1"/>
  <c r="AC676" i="1" s="1"/>
  <c r="AF676" i="1" s="1"/>
  <c r="L1226" i="1"/>
  <c r="AC1226" i="1" s="1"/>
  <c r="AF1226" i="1" s="1"/>
  <c r="L896" i="1"/>
  <c r="AC896" i="1" s="1"/>
  <c r="AF896" i="1" s="1"/>
  <c r="L822" i="1"/>
  <c r="AC822" i="1" s="1"/>
  <c r="AF822" i="1" s="1"/>
  <c r="L665" i="1"/>
  <c r="AC665" i="1" s="1"/>
  <c r="AF665" i="1" s="1"/>
  <c r="L500" i="1"/>
  <c r="AC500" i="1" s="1"/>
  <c r="AF500" i="1" s="1"/>
  <c r="L1012" i="1"/>
  <c r="AC1012" i="1" s="1"/>
  <c r="AF1012" i="1" s="1"/>
  <c r="L847" i="1"/>
  <c r="AC847" i="1" s="1"/>
  <c r="AF847" i="1" s="1"/>
  <c r="L1166" i="1"/>
  <c r="L1451" i="1"/>
  <c r="AC1451" i="1" s="1"/>
  <c r="AF1451" i="1" s="1"/>
  <c r="L1148" i="1"/>
  <c r="L1295" i="1"/>
  <c r="L1343" i="1"/>
  <c r="L363" i="1"/>
  <c r="L176" i="1"/>
  <c r="L206" i="1"/>
  <c r="AC206" i="1" s="1"/>
  <c r="AF206" i="1" s="1"/>
  <c r="L82" i="1"/>
  <c r="AC82" i="1" s="1"/>
  <c r="AF82" i="1" s="1"/>
  <c r="L109" i="1"/>
  <c r="L130" i="1"/>
  <c r="AC130" i="1" s="1"/>
  <c r="AF130" i="1" s="1"/>
  <c r="L78" i="1"/>
  <c r="L104" i="1"/>
  <c r="L568" i="1"/>
  <c r="AC568" i="1" s="1"/>
  <c r="AF568" i="1" s="1"/>
  <c r="L1080" i="1"/>
  <c r="AC1080" i="1" s="1"/>
  <c r="AF1080" i="1" s="1"/>
  <c r="L1043" i="1"/>
  <c r="AC1043" i="1" s="1"/>
  <c r="AF1043" i="1" s="1"/>
  <c r="L750" i="1"/>
  <c r="AC750" i="1" s="1"/>
  <c r="AF750" i="1" s="1"/>
  <c r="L721" i="1"/>
  <c r="AC721" i="1" s="1"/>
  <c r="AF721" i="1" s="1"/>
  <c r="L684" i="1"/>
  <c r="L1002" i="1"/>
  <c r="L1473" i="1"/>
  <c r="L1234" i="1"/>
  <c r="AC1234" i="1" s="1"/>
  <c r="AF1234" i="1" s="1"/>
  <c r="L1440" i="1"/>
  <c r="AC1440" i="1" s="1"/>
  <c r="AF1440" i="1" s="1"/>
  <c r="L703" i="1"/>
  <c r="AC703" i="1" s="1"/>
  <c r="AF703" i="1" s="1"/>
  <c r="L1471" i="1"/>
  <c r="L630" i="1"/>
  <c r="AC630" i="1" s="1"/>
  <c r="AF630" i="1" s="1"/>
  <c r="L473" i="1"/>
  <c r="AC473" i="1" s="1"/>
  <c r="AF473" i="1" s="1"/>
  <c r="L1113" i="1"/>
  <c r="L820" i="1"/>
  <c r="AC820" i="1" s="1"/>
  <c r="AF820" i="1" s="1"/>
  <c r="L655" i="1"/>
  <c r="L498" i="1"/>
  <c r="AC498" i="1" s="1"/>
  <c r="AF498" i="1" s="1"/>
  <c r="L461" i="1"/>
  <c r="L957" i="1"/>
  <c r="AC957" i="1" s="1"/>
  <c r="AF957" i="1" s="1"/>
  <c r="L1388" i="1"/>
  <c r="L469" i="1"/>
  <c r="AC469" i="1" s="1"/>
  <c r="AF469" i="1" s="1"/>
  <c r="L1238" i="1"/>
  <c r="L1366" i="1"/>
  <c r="L1494" i="1"/>
  <c r="L1021" i="1"/>
  <c r="AC1021" i="1" s="1"/>
  <c r="AF1021" i="1" s="1"/>
  <c r="L1233" i="1"/>
  <c r="L1220" i="1"/>
  <c r="AC1220" i="1" s="1"/>
  <c r="AF1220" i="1" s="1"/>
  <c r="L1348" i="1"/>
  <c r="AC1348" i="1" s="1"/>
  <c r="AF1348" i="1" s="1"/>
  <c r="L973" i="1"/>
  <c r="AC973" i="1" s="1"/>
  <c r="AF973" i="1" s="1"/>
  <c r="L1367" i="1"/>
  <c r="L1495" i="1"/>
  <c r="L1250" i="1"/>
  <c r="AC1250" i="1" s="1"/>
  <c r="AF1250" i="1" s="1"/>
  <c r="L1378" i="1"/>
  <c r="AC1378" i="1" s="1"/>
  <c r="AF1378" i="1" s="1"/>
  <c r="L1245" i="1"/>
  <c r="AC1245" i="1" s="1"/>
  <c r="AF1245" i="1" s="1"/>
  <c r="L1373" i="1"/>
  <c r="L749" i="1"/>
  <c r="L677" i="1"/>
  <c r="L1200" i="1"/>
  <c r="AC1200" i="1" s="1"/>
  <c r="AF1200" i="1" s="1"/>
  <c r="L767" i="1"/>
  <c r="AC767" i="1" s="1"/>
  <c r="AF767" i="1" s="1"/>
  <c r="L1145" i="1"/>
  <c r="AC1145" i="1" s="1"/>
  <c r="AF1145" i="1" s="1"/>
  <c r="L1324" i="1"/>
  <c r="AC1324" i="1" s="1"/>
  <c r="AF1324" i="1" s="1"/>
  <c r="L1395" i="1"/>
  <c r="L1477" i="1"/>
  <c r="AC1477" i="1" s="1"/>
  <c r="AF1477" i="1" s="1"/>
  <c r="L464" i="1"/>
  <c r="L592" i="1"/>
  <c r="AC592" i="1" s="1"/>
  <c r="AF592" i="1" s="1"/>
  <c r="L976" i="1"/>
  <c r="AC976" i="1" s="1"/>
  <c r="AF976" i="1" s="1"/>
  <c r="L683" i="1"/>
  <c r="AC683" i="1" s="1"/>
  <c r="AF683" i="1" s="1"/>
  <c r="L811" i="1"/>
  <c r="AC811" i="1" s="1"/>
  <c r="AF811" i="1" s="1"/>
  <c r="L939" i="1"/>
  <c r="AC939" i="1" s="1"/>
  <c r="AF939" i="1" s="1"/>
  <c r="L1067" i="1"/>
  <c r="L518" i="1"/>
  <c r="AC518" i="1" s="1"/>
  <c r="AF518" i="1" s="1"/>
  <c r="L646" i="1"/>
  <c r="L774" i="1"/>
  <c r="AC774" i="1" s="1"/>
  <c r="AF774" i="1" s="1"/>
  <c r="L902" i="1"/>
  <c r="L1030" i="1"/>
  <c r="AC1030" i="1" s="1"/>
  <c r="AF1030" i="1" s="1"/>
  <c r="L489" i="1"/>
  <c r="AC489" i="1" s="1"/>
  <c r="AF489" i="1" s="1"/>
  <c r="L873" i="1"/>
  <c r="AC873" i="1" s="1"/>
  <c r="AF873" i="1" s="1"/>
  <c r="L452" i="1"/>
  <c r="AC452" i="1" s="1"/>
  <c r="AF452" i="1" s="1"/>
  <c r="L580" i="1"/>
  <c r="L708" i="1"/>
  <c r="AC708" i="1" s="1"/>
  <c r="AF708" i="1" s="1"/>
  <c r="L964" i="1"/>
  <c r="AC964" i="1" s="1"/>
  <c r="AF964" i="1" s="1"/>
  <c r="L1092" i="1"/>
  <c r="AC1092" i="1" s="1"/>
  <c r="AF1092" i="1" s="1"/>
  <c r="L543" i="1"/>
  <c r="AC543" i="1" s="1"/>
  <c r="AF543" i="1" s="1"/>
  <c r="L671" i="1"/>
  <c r="L799" i="1"/>
  <c r="AC799" i="1" s="1"/>
  <c r="AF799" i="1" s="1"/>
  <c r="L927" i="1"/>
  <c r="L514" i="1"/>
  <c r="AC514" i="1" s="1"/>
  <c r="AF514" i="1" s="1"/>
  <c r="L642" i="1"/>
  <c r="AC642" i="1" s="1"/>
  <c r="AF642" i="1" s="1"/>
  <c r="L770" i="1"/>
  <c r="AC770" i="1" s="1"/>
  <c r="AF770" i="1" s="1"/>
  <c r="L477" i="1"/>
  <c r="AC477" i="1" s="1"/>
  <c r="AF477" i="1" s="1"/>
  <c r="L1013" i="1"/>
  <c r="L1246" i="1"/>
  <c r="L1374" i="1"/>
  <c r="L1466" i="1"/>
  <c r="L1085" i="1"/>
  <c r="L1497" i="1"/>
  <c r="L901" i="1"/>
  <c r="AC901" i="1" s="1"/>
  <c r="AF901" i="1" s="1"/>
  <c r="L1228" i="1"/>
  <c r="L1356" i="1"/>
  <c r="L1484" i="1"/>
  <c r="L1037" i="1"/>
  <c r="L1247" i="1"/>
  <c r="AC1247" i="1" s="1"/>
  <c r="AF1247" i="1" s="1"/>
  <c r="L1458" i="1"/>
  <c r="AC1458" i="1" s="1"/>
  <c r="AF1458" i="1" s="1"/>
  <c r="L1130" i="1"/>
  <c r="AC1130" i="1" s="1"/>
  <c r="AF1130" i="1" s="1"/>
  <c r="L1386" i="1"/>
  <c r="AC1386" i="1" s="1"/>
  <c r="AF1386" i="1" s="1"/>
  <c r="L1117" i="1"/>
  <c r="AC1117" i="1" s="1"/>
  <c r="AF1117" i="1" s="1"/>
  <c r="L1381" i="1"/>
  <c r="L941" i="1"/>
  <c r="L1208" i="1"/>
  <c r="AC1208" i="1" s="1"/>
  <c r="AF1208" i="1" s="1"/>
  <c r="L1464" i="1"/>
  <c r="AC1464" i="1" s="1"/>
  <c r="AF1464" i="1" s="1"/>
  <c r="L355" i="1"/>
  <c r="L1087" i="1"/>
  <c r="AC1087" i="1" s="1"/>
  <c r="AF1087" i="1" s="1"/>
  <c r="L600" i="1"/>
  <c r="L728" i="1"/>
  <c r="L1112" i="1"/>
  <c r="AC1112" i="1" s="1"/>
  <c r="AF1112" i="1" s="1"/>
  <c r="L819" i="1"/>
  <c r="AC819" i="1" s="1"/>
  <c r="AF819" i="1" s="1"/>
  <c r="L1075" i="1"/>
  <c r="L526" i="1"/>
  <c r="AC526" i="1" s="1"/>
  <c r="AF526" i="1" s="1"/>
  <c r="L497" i="1"/>
  <c r="AC497" i="1" s="1"/>
  <c r="AF497" i="1" s="1"/>
  <c r="L625" i="1"/>
  <c r="AC625" i="1" s="1"/>
  <c r="AF625" i="1" s="1"/>
  <c r="L881" i="1"/>
  <c r="L1009" i="1"/>
  <c r="AC1009" i="1" s="1"/>
  <c r="AF1009" i="1" s="1"/>
  <c r="L716" i="1"/>
  <c r="AC716" i="1" s="1"/>
  <c r="AF716" i="1" s="1"/>
  <c r="L807" i="1"/>
  <c r="L1063" i="1"/>
  <c r="AC1063" i="1" s="1"/>
  <c r="AF1063" i="1" s="1"/>
  <c r="L906" i="1"/>
  <c r="AC906" i="1" s="1"/>
  <c r="AF906" i="1" s="1"/>
  <c r="L1254" i="1"/>
  <c r="AC1254" i="1" s="1"/>
  <c r="AF1254" i="1" s="1"/>
  <c r="L1492" i="1"/>
  <c r="AC1492" i="1" s="1"/>
  <c r="AF1492" i="1" s="1"/>
  <c r="L1259" i="1"/>
  <c r="AC1259" i="1" s="1"/>
  <c r="AF1259" i="1" s="1"/>
  <c r="L1266" i="1"/>
  <c r="AC1266" i="1" s="1"/>
  <c r="AF1266" i="1" s="1"/>
  <c r="L1133" i="1"/>
  <c r="L1261" i="1"/>
  <c r="L1344" i="1"/>
  <c r="AC1344" i="1" s="1"/>
  <c r="AF1344" i="1" s="1"/>
  <c r="L1339" i="1"/>
  <c r="AC1339" i="1" s="1"/>
  <c r="AF1339" i="1" s="1"/>
  <c r="L1331" i="1"/>
  <c r="AC1331" i="1" s="1"/>
  <c r="AF1331" i="1" s="1"/>
  <c r="L736" i="1"/>
  <c r="L864" i="1"/>
  <c r="L662" i="1"/>
  <c r="L1046" i="1"/>
  <c r="L505" i="1"/>
  <c r="L1017" i="1"/>
  <c r="AC1017" i="1" s="1"/>
  <c r="AF1017" i="1" s="1"/>
  <c r="L1071" i="1"/>
  <c r="AC1071" i="1" s="1"/>
  <c r="AF1071" i="1" s="1"/>
  <c r="L786" i="1"/>
  <c r="AC786" i="1" s="1"/>
  <c r="AF786" i="1" s="1"/>
  <c r="L914" i="1"/>
  <c r="AC914" i="1" s="1"/>
  <c r="AF914" i="1" s="1"/>
  <c r="L1042" i="1"/>
  <c r="L1262" i="1"/>
  <c r="L1187" i="1"/>
  <c r="AC1187" i="1" s="1"/>
  <c r="AF1187" i="1" s="1"/>
  <c r="L1257" i="1"/>
  <c r="AC1257" i="1" s="1"/>
  <c r="AF1257" i="1" s="1"/>
  <c r="L1135" i="1"/>
  <c r="AC1135" i="1" s="1"/>
  <c r="AF1135" i="1" s="1"/>
  <c r="L1315" i="1"/>
  <c r="AC1315" i="1" s="1"/>
  <c r="AF1315" i="1" s="1"/>
  <c r="L1139" i="1"/>
  <c r="AC1139" i="1" s="1"/>
  <c r="AF1139" i="1" s="1"/>
  <c r="L1480" i="1"/>
  <c r="AC1480" i="1" s="1"/>
  <c r="AF1480" i="1" s="1"/>
  <c r="L1008" i="1"/>
  <c r="AC1008" i="1" s="1"/>
  <c r="AF1008" i="1" s="1"/>
  <c r="L587" i="1"/>
  <c r="AC587" i="1" s="1"/>
  <c r="AF587" i="1" s="1"/>
  <c r="L843" i="1"/>
  <c r="L1099" i="1"/>
  <c r="AC1099" i="1" s="1"/>
  <c r="AF1099" i="1" s="1"/>
  <c r="L870" i="1"/>
  <c r="L457" i="1"/>
  <c r="AC457" i="1" s="1"/>
  <c r="AF457" i="1" s="1"/>
  <c r="L713" i="1"/>
  <c r="AC713" i="1" s="1"/>
  <c r="AF713" i="1" s="1"/>
  <c r="L804" i="1"/>
  <c r="L1124" i="1"/>
  <c r="L959" i="1"/>
  <c r="AC959" i="1" s="1"/>
  <c r="AF959" i="1" s="1"/>
  <c r="L1122" i="1"/>
  <c r="AC1122" i="1" s="1"/>
  <c r="AF1122" i="1" s="1"/>
  <c r="L1215" i="1"/>
  <c r="AC1215" i="1" s="1"/>
  <c r="AF1215" i="1" s="1"/>
  <c r="L1285" i="1"/>
  <c r="AC1285" i="1" s="1"/>
  <c r="AF1285" i="1" s="1"/>
  <c r="L552" i="1"/>
  <c r="L680" i="1"/>
  <c r="L808" i="1"/>
  <c r="AC808" i="1" s="1"/>
  <c r="AF808" i="1" s="1"/>
  <c r="L936" i="1"/>
  <c r="AC936" i="1" s="1"/>
  <c r="AF936" i="1" s="1"/>
  <c r="L643" i="1"/>
  <c r="L771" i="1"/>
  <c r="L1027" i="1"/>
  <c r="AC1027" i="1" s="1"/>
  <c r="AF1027" i="1" s="1"/>
  <c r="L478" i="1"/>
  <c r="L606" i="1"/>
  <c r="AC606" i="1" s="1"/>
  <c r="AF606" i="1" s="1"/>
  <c r="L734" i="1"/>
  <c r="L862" i="1"/>
  <c r="L1118" i="1"/>
  <c r="AC1118" i="1" s="1"/>
  <c r="AF1118" i="1" s="1"/>
  <c r="L705" i="1"/>
  <c r="L1089" i="1"/>
  <c r="AC1089" i="1" s="1"/>
  <c r="AF1089" i="1" s="1"/>
  <c r="L540" i="1"/>
  <c r="AC540" i="1" s="1"/>
  <c r="AF540" i="1" s="1"/>
  <c r="L668" i="1"/>
  <c r="L796" i="1"/>
  <c r="L924" i="1"/>
  <c r="L1052" i="1"/>
  <c r="L503" i="1"/>
  <c r="L759" i="1"/>
  <c r="L887" i="1"/>
  <c r="AC887" i="1" s="1"/>
  <c r="AF887" i="1" s="1"/>
  <c r="L1015" i="1"/>
  <c r="L474" i="1"/>
  <c r="L730" i="1"/>
  <c r="L1114" i="1"/>
  <c r="AC1114" i="1" s="1"/>
  <c r="AF1114" i="1" s="1"/>
  <c r="L693" i="1"/>
  <c r="L1206" i="1"/>
  <c r="L1334" i="1"/>
  <c r="L1462" i="1"/>
  <c r="L765" i="1"/>
  <c r="AC765" i="1" s="1"/>
  <c r="AF765" i="1" s="1"/>
  <c r="L1457" i="1"/>
  <c r="L1188" i="1"/>
  <c r="L1316" i="1"/>
  <c r="L1444" i="1"/>
  <c r="L717" i="1"/>
  <c r="AC717" i="1" s="1"/>
  <c r="AF717" i="1" s="1"/>
  <c r="L1335" i="1"/>
  <c r="L1463" i="1"/>
  <c r="AC1463" i="1" s="1"/>
  <c r="AF1463" i="1" s="1"/>
  <c r="L917" i="1"/>
  <c r="L797" i="1"/>
  <c r="AC797" i="1" s="1"/>
  <c r="AF797" i="1" s="1"/>
  <c r="L1213" i="1"/>
  <c r="AC1213" i="1" s="1"/>
  <c r="AF1213" i="1" s="1"/>
  <c r="L1341" i="1"/>
  <c r="AC1341" i="1" s="1"/>
  <c r="AF1341" i="1" s="1"/>
  <c r="L1469" i="1"/>
  <c r="AC1469" i="1" s="1"/>
  <c r="AF1469" i="1" s="1"/>
  <c r="L1419" i="1"/>
  <c r="AC1419" i="1" s="1"/>
  <c r="AF1419" i="1" s="1"/>
  <c r="L1168" i="1"/>
  <c r="L1163" i="1"/>
  <c r="AC1163" i="1" s="1"/>
  <c r="AF1163" i="1" s="1"/>
  <c r="L496" i="1"/>
  <c r="L651" i="1"/>
  <c r="L550" i="1"/>
  <c r="L806" i="1"/>
  <c r="L649" i="1"/>
  <c r="AC649" i="1" s="1"/>
  <c r="AF649" i="1" s="1"/>
  <c r="L905" i="1"/>
  <c r="AC905" i="1" s="1"/>
  <c r="AF905" i="1" s="1"/>
  <c r="L740" i="1"/>
  <c r="L1060" i="1"/>
  <c r="L895" i="1"/>
  <c r="L802" i="1"/>
  <c r="L217" i="1"/>
  <c r="L414" i="1"/>
  <c r="L165" i="1"/>
  <c r="L229" i="1"/>
  <c r="L186" i="1"/>
  <c r="L416" i="1"/>
  <c r="L447" i="1"/>
  <c r="L150" i="1"/>
  <c r="L294" i="1"/>
  <c r="L141" i="1"/>
  <c r="L15" i="1"/>
  <c r="L75" i="1"/>
  <c r="AC75" i="1" s="1"/>
  <c r="AF75" i="1" s="1"/>
  <c r="L417" i="1"/>
  <c r="L276" i="1"/>
  <c r="L262" i="1"/>
  <c r="L371" i="1"/>
  <c r="L261" i="1"/>
  <c r="L189" i="1"/>
  <c r="L405" i="1"/>
  <c r="L10" i="1"/>
  <c r="L158" i="1"/>
  <c r="L443" i="1"/>
  <c r="L183" i="1"/>
  <c r="L385" i="1"/>
  <c r="L196" i="1"/>
  <c r="L265" i="1"/>
  <c r="L25" i="1"/>
  <c r="L51" i="1"/>
  <c r="L372" i="1"/>
  <c r="L134" i="1"/>
  <c r="L1406" i="1"/>
  <c r="AC1406" i="1" s="1"/>
  <c r="AF1406" i="1" s="1"/>
  <c r="L1196" i="1"/>
  <c r="L981" i="1"/>
  <c r="AC981" i="1" s="1"/>
  <c r="AF981" i="1" s="1"/>
  <c r="L1467" i="1"/>
  <c r="AC1467" i="1" s="1"/>
  <c r="AF1467" i="1" s="1"/>
  <c r="L222" i="1"/>
  <c r="L389" i="1"/>
  <c r="L103" i="1"/>
  <c r="L224" i="1"/>
  <c r="L180" i="1"/>
  <c r="L309" i="1"/>
  <c r="L280" i="1"/>
  <c r="L115" i="1"/>
  <c r="L211" i="1"/>
  <c r="L205" i="1"/>
  <c r="AC205" i="1" s="1"/>
  <c r="AF205" i="1" s="1"/>
  <c r="L413" i="1"/>
  <c r="L284" i="1"/>
  <c r="L77" i="1"/>
  <c r="L375" i="1"/>
  <c r="L436" i="1"/>
  <c r="L207" i="1"/>
  <c r="AC207" i="1" s="1"/>
  <c r="AF207" i="1" s="1"/>
  <c r="L434" i="1"/>
  <c r="L243" i="1"/>
  <c r="L2" i="1"/>
  <c r="L231" i="1"/>
  <c r="L236" i="1"/>
  <c r="L101" i="1"/>
  <c r="L347" i="1"/>
  <c r="L226" i="1"/>
  <c r="L98" i="1"/>
  <c r="L108" i="1"/>
  <c r="L450" i="1"/>
  <c r="L288" i="1"/>
  <c r="L195" i="1"/>
  <c r="L394" i="1"/>
  <c r="L80" i="1"/>
  <c r="L30" i="1"/>
  <c r="L429" i="1"/>
  <c r="L59" i="1"/>
  <c r="L266" i="1"/>
  <c r="L439" i="1"/>
  <c r="L27" i="1"/>
  <c r="L1500" i="1"/>
  <c r="L1506" i="1"/>
  <c r="L263" i="1"/>
  <c r="L7" i="1"/>
  <c r="L438" i="1"/>
  <c r="L126" i="1"/>
  <c r="L16" i="1"/>
  <c r="L291" i="1"/>
  <c r="L58" i="1"/>
  <c r="L21" i="1"/>
  <c r="L228" i="1"/>
  <c r="L179" i="1"/>
  <c r="L202" i="1"/>
  <c r="AC202" i="1" s="1"/>
  <c r="AF202" i="1" s="1"/>
  <c r="L129" i="1"/>
  <c r="L269" i="1"/>
  <c r="L34" i="1"/>
  <c r="L23" i="1"/>
  <c r="L296" i="1"/>
  <c r="L397" i="1"/>
  <c r="L1505" i="1"/>
  <c r="L286" i="1"/>
  <c r="L54" i="1"/>
  <c r="L1511" i="1"/>
  <c r="N1511" i="1" s="1"/>
  <c r="R1511" i="1" s="1"/>
  <c r="L1499" i="1"/>
  <c r="AC1499" i="1" s="1"/>
  <c r="AF1499" i="1" s="1"/>
  <c r="L185" i="1"/>
  <c r="L251" i="1"/>
  <c r="L63" i="1"/>
  <c r="L178" i="1"/>
  <c r="L122" i="1"/>
  <c r="L245" i="1"/>
  <c r="L13" i="1"/>
  <c r="AC13" i="1" s="1"/>
  <c r="AF13" i="1" s="1"/>
  <c r="L326" i="1"/>
  <c r="L38" i="1"/>
  <c r="L302" i="1"/>
  <c r="N682" i="1"/>
  <c r="N409" i="1"/>
  <c r="P409" i="1" s="1"/>
  <c r="N404" i="1"/>
  <c r="R1498" i="1"/>
  <c r="O1498" i="1"/>
  <c r="P1498" i="1"/>
  <c r="P1507" i="1"/>
  <c r="R1507" i="1"/>
  <c r="O1507" i="1"/>
  <c r="N410" i="1"/>
  <c r="P410" i="1" s="1"/>
  <c r="N579" i="1"/>
  <c r="N383" i="1"/>
  <c r="P383" i="1" s="1"/>
  <c r="N891" i="1"/>
  <c r="N613" i="1"/>
  <c r="P613" i="1" s="1"/>
  <c r="N412" i="1"/>
  <c r="P412" i="1" s="1"/>
  <c r="N401" i="1"/>
  <c r="P401" i="1" s="1"/>
  <c r="N527" i="1"/>
  <c r="N1486" i="1"/>
  <c r="P1486" i="1" s="1"/>
  <c r="N567" i="1"/>
  <c r="N378" i="1"/>
  <c r="P378" i="1" s="1"/>
  <c r="N110" i="1"/>
  <c r="P110" i="1" s="1"/>
  <c r="N431" i="1"/>
  <c r="P431" i="1" s="1"/>
  <c r="N435" i="1"/>
  <c r="P435" i="1" s="1"/>
  <c r="N1333" i="1"/>
  <c r="P1333" i="1" s="1"/>
  <c r="N451" i="1"/>
  <c r="P451" i="1" s="1"/>
  <c r="N125" i="1"/>
  <c r="N444" i="1"/>
  <c r="N1443" i="1"/>
  <c r="P1443" i="1" s="1"/>
  <c r="N9" i="1"/>
  <c r="P9" i="1" s="1"/>
  <c r="N320" i="1"/>
  <c r="P320" i="1" s="1"/>
  <c r="N334" i="1"/>
  <c r="P334" i="1" s="1"/>
  <c r="N68" i="1"/>
  <c r="N177" i="1"/>
  <c r="P177" i="1" s="1"/>
  <c r="N445" i="1"/>
  <c r="N289" i="1"/>
  <c r="N388" i="1"/>
  <c r="P388" i="1" s="1"/>
  <c r="N387" i="1"/>
  <c r="P387" i="1" s="1"/>
  <c r="N376" i="1"/>
  <c r="P376" i="1" s="1"/>
  <c r="N348" i="1"/>
  <c r="P348" i="1" s="1"/>
  <c r="N379" i="1"/>
  <c r="P379" i="1" s="1"/>
  <c r="N426" i="1"/>
  <c r="P426" i="1" s="1"/>
  <c r="N369" i="1"/>
  <c r="P369" i="1" s="1"/>
  <c r="N152" i="1"/>
  <c r="P152" i="1" s="1"/>
  <c r="N421" i="1"/>
  <c r="N181" i="1"/>
  <c r="P181" i="1" s="1"/>
  <c r="N393" i="1"/>
  <c r="P393" i="1" s="1"/>
  <c r="N308" i="1"/>
  <c r="P308" i="1" s="1"/>
  <c r="N209" i="1"/>
  <c r="N218" i="1"/>
  <c r="R218" i="1" s="1"/>
  <c r="N248" i="1"/>
  <c r="N249" i="1"/>
  <c r="N187" i="1"/>
  <c r="N14" i="1"/>
  <c r="P14" i="1" s="1"/>
  <c r="N86" i="1"/>
  <c r="O86" i="1" s="1"/>
  <c r="N271" i="1"/>
  <c r="P271" i="1" s="1"/>
  <c r="N188" i="1"/>
  <c r="N148" i="1"/>
  <c r="P148" i="1" s="1"/>
  <c r="N48" i="1"/>
  <c r="O48" i="1" s="1"/>
  <c r="N24" i="1"/>
  <c r="N46" i="1"/>
  <c r="N32" i="1"/>
  <c r="N118" i="1"/>
  <c r="N70" i="1"/>
  <c r="N56" i="1"/>
  <c r="N71" i="1"/>
  <c r="N212" i="1"/>
  <c r="N61" i="1"/>
  <c r="P61" i="1" s="1"/>
  <c r="N277" i="1"/>
  <c r="R277" i="1" s="1"/>
  <c r="N60" i="1"/>
  <c r="N91" i="1"/>
  <c r="N49" i="1"/>
  <c r="N232" i="1"/>
  <c r="N199" i="1"/>
  <c r="N230" i="1"/>
  <c r="N95" i="1"/>
  <c r="P95" i="1" s="1"/>
  <c r="N237" i="1"/>
  <c r="N297" i="1"/>
  <c r="N39" i="1"/>
  <c r="N255" i="1"/>
  <c r="N398" i="1"/>
  <c r="N175" i="1"/>
  <c r="O175" i="1" s="1"/>
  <c r="N227" i="1"/>
  <c r="N18" i="1"/>
  <c r="N406" i="1"/>
  <c r="N102" i="1"/>
  <c r="N386" i="1"/>
  <c r="N239" i="1"/>
  <c r="N285" i="1"/>
  <c r="N235" i="1"/>
  <c r="N116" i="1"/>
  <c r="N164" i="1"/>
  <c r="N446" i="1"/>
  <c r="N119" i="1"/>
  <c r="N44" i="1"/>
  <c r="N313" i="1"/>
  <c r="N315" i="1"/>
  <c r="N159" i="1"/>
  <c r="N156" i="1"/>
  <c r="N390" i="1"/>
  <c r="N382" i="1"/>
  <c r="R382" i="1" s="1"/>
  <c r="N155" i="1"/>
  <c r="N143" i="1"/>
  <c r="N33" i="1"/>
  <c r="N41" i="1"/>
  <c r="N120" i="1"/>
  <c r="N368" i="1"/>
  <c r="P368" i="1" s="1"/>
  <c r="N338" i="1"/>
  <c r="P338" i="1" s="1"/>
  <c r="N361" i="1"/>
  <c r="P361" i="1" s="1"/>
  <c r="N364" i="1"/>
  <c r="P364" i="1" s="1"/>
  <c r="N264" i="1"/>
  <c r="P264" i="1" s="1"/>
  <c r="N411" i="1"/>
  <c r="P411" i="1" s="1"/>
  <c r="N357" i="1"/>
  <c r="P357" i="1" s="1"/>
  <c r="N360" i="1"/>
  <c r="P360" i="1" s="1"/>
  <c r="N317" i="1"/>
  <c r="P317" i="1" s="1"/>
  <c r="N256" i="1"/>
  <c r="P256" i="1" s="1"/>
  <c r="N85" i="1"/>
  <c r="P85" i="1" s="1"/>
  <c r="N303" i="1"/>
  <c r="P303" i="1" s="1"/>
  <c r="N204" i="1"/>
  <c r="P204" i="1" s="1"/>
  <c r="N225" i="1"/>
  <c r="P225" i="1" s="1"/>
  <c r="N322" i="1"/>
  <c r="P322" i="1" s="1"/>
  <c r="N449" i="1"/>
  <c r="P449" i="1" s="1"/>
  <c r="N354" i="1"/>
  <c r="P354" i="1" s="1"/>
  <c r="N356" i="1"/>
  <c r="P356" i="1" s="1"/>
  <c r="N345" i="1"/>
  <c r="P345" i="1" s="1"/>
  <c r="N170" i="1"/>
  <c r="P170" i="1" s="1"/>
  <c r="N349" i="1"/>
  <c r="P349" i="1" s="1"/>
  <c r="N171" i="1"/>
  <c r="P171" i="1" s="1"/>
  <c r="N395" i="1"/>
  <c r="P395" i="1" s="1"/>
  <c r="N312" i="1"/>
  <c r="P312" i="1" s="1"/>
  <c r="N384" i="1"/>
  <c r="P384" i="1" s="1"/>
  <c r="N391" i="1"/>
  <c r="P391" i="1" s="1"/>
  <c r="O300" i="1"/>
  <c r="N328" i="1"/>
  <c r="P328" i="1" s="1"/>
  <c r="N295" i="1"/>
  <c r="P295" i="1" s="1"/>
  <c r="N373" i="1"/>
  <c r="P373" i="1" s="1"/>
  <c r="N100" i="1"/>
  <c r="P100" i="1" s="1"/>
  <c r="N336" i="1"/>
  <c r="P336" i="1" s="1"/>
  <c r="N337" i="1"/>
  <c r="P337" i="1" s="1"/>
  <c r="N105" i="1"/>
  <c r="P105" i="1" s="1"/>
  <c r="N419" i="1"/>
  <c r="P419" i="1" s="1"/>
  <c r="N340" i="1"/>
  <c r="P340" i="1" s="1"/>
  <c r="N333" i="1"/>
  <c r="P333" i="1" s="1"/>
  <c r="N272" i="1"/>
  <c r="P272" i="1" s="1"/>
  <c r="N399" i="1"/>
  <c r="P399" i="1" s="1"/>
  <c r="N415" i="1"/>
  <c r="P415" i="1" s="1"/>
  <c r="N307" i="1"/>
  <c r="P307" i="1" s="1"/>
  <c r="N344" i="1"/>
  <c r="P344" i="1" s="1"/>
  <c r="N321" i="1"/>
  <c r="P321" i="1" s="1"/>
  <c r="N325" i="1"/>
  <c r="P325" i="1" s="1"/>
  <c r="N287" i="1"/>
  <c r="P287" i="1" s="1"/>
  <c r="N193" i="1"/>
  <c r="P193" i="1" s="1"/>
  <c r="N407" i="1"/>
  <c r="P407" i="1" s="1"/>
  <c r="N131" i="1"/>
  <c r="P131" i="1" s="1"/>
  <c r="N329" i="1"/>
  <c r="P329" i="1" s="1"/>
  <c r="N380" i="1"/>
  <c r="P380" i="1" s="1"/>
  <c r="N365" i="1"/>
  <c r="P365" i="1" s="1"/>
  <c r="N427" i="1"/>
  <c r="P427" i="1" s="1"/>
  <c r="N166" i="1"/>
  <c r="P166" i="1" s="1"/>
  <c r="N208" i="1"/>
  <c r="P208" i="1" s="1"/>
  <c r="N342" i="1"/>
  <c r="P342" i="1" s="1"/>
  <c r="N73" i="1"/>
  <c r="P73" i="1" s="1"/>
  <c r="N117" i="1"/>
  <c r="P117" i="1" s="1"/>
  <c r="N279" i="1"/>
  <c r="P279" i="1" s="1"/>
  <c r="N350" i="1"/>
  <c r="P350" i="1" s="1"/>
  <c r="N268" i="1"/>
  <c r="P268" i="1" s="1"/>
  <c r="N423" i="1"/>
  <c r="P423" i="1" s="1"/>
  <c r="N377" i="1"/>
  <c r="P377" i="1" s="1"/>
  <c r="N341" i="1"/>
  <c r="P341" i="1" s="1"/>
  <c r="N275" i="1"/>
  <c r="P275" i="1" s="1"/>
  <c r="N442" i="1"/>
  <c r="P442" i="1" s="1"/>
  <c r="N11" i="1"/>
  <c r="P11" i="1" s="1"/>
  <c r="N29" i="1"/>
  <c r="P29" i="1" s="1"/>
  <c r="N45" i="1"/>
  <c r="P45" i="1" s="1"/>
  <c r="N57" i="1"/>
  <c r="P57" i="1" s="1"/>
  <c r="N26" i="1"/>
  <c r="P26" i="1" s="1"/>
  <c r="N17" i="1"/>
  <c r="P17" i="1" s="1"/>
  <c r="N35" i="1"/>
  <c r="P35" i="1" s="1"/>
  <c r="N47" i="1"/>
  <c r="P47" i="1" s="1"/>
  <c r="N22" i="1"/>
  <c r="P22" i="1" s="1"/>
  <c r="N67" i="1"/>
  <c r="P67" i="1" s="1"/>
  <c r="N64" i="1"/>
  <c r="P64" i="1" s="1"/>
  <c r="N36" i="1"/>
  <c r="P36" i="1" s="1"/>
  <c r="N42" i="1"/>
  <c r="P42" i="1" s="1"/>
  <c r="N28" i="1"/>
  <c r="P28" i="1" s="1"/>
  <c r="R55" i="1"/>
  <c r="O55" i="1"/>
  <c r="N37" i="1"/>
  <c r="P37" i="1" s="1"/>
  <c r="N20" i="1"/>
  <c r="P20" i="1" s="1"/>
  <c r="N43" i="1"/>
  <c r="P43" i="1" s="1"/>
  <c r="N50" i="1"/>
  <c r="P50" i="1" s="1"/>
  <c r="N52" i="1"/>
  <c r="P52" i="1" s="1"/>
  <c r="N53" i="1"/>
  <c r="P53" i="1" s="1"/>
  <c r="R300" i="1" l="1"/>
  <c r="N121" i="1"/>
  <c r="N205" i="1"/>
  <c r="N973" i="1"/>
  <c r="N695" i="1"/>
  <c r="N1093" i="1"/>
  <c r="P1093" i="1" s="1"/>
  <c r="R1501" i="1"/>
  <c r="P1501" i="1"/>
  <c r="O1501" i="1"/>
  <c r="O1510" i="1"/>
  <c r="R1510" i="1"/>
  <c r="AC1501" i="1"/>
  <c r="AF1501" i="1" s="1"/>
  <c r="N123" i="1"/>
  <c r="N1385" i="1"/>
  <c r="P1385" i="1" s="1"/>
  <c r="AC1385" i="1"/>
  <c r="AF1385" i="1" s="1"/>
  <c r="N538" i="1"/>
  <c r="P538" i="1" s="1"/>
  <c r="AC538" i="1"/>
  <c r="AF538" i="1" s="1"/>
  <c r="N688" i="1"/>
  <c r="AC688" i="1"/>
  <c r="AF688" i="1" s="1"/>
  <c r="N1425" i="1"/>
  <c r="AC1425" i="1"/>
  <c r="AF1425" i="1" s="1"/>
  <c r="N304" i="1"/>
  <c r="R304" i="1" s="1"/>
  <c r="AC304" i="1"/>
  <c r="AF304" i="1" s="1"/>
  <c r="N1201" i="1"/>
  <c r="P1201" i="1" s="1"/>
  <c r="AC1201" i="1"/>
  <c r="AF1201" i="1" s="1"/>
  <c r="N1022" i="1"/>
  <c r="AC1022" i="1"/>
  <c r="AF1022" i="1" s="1"/>
  <c r="N557" i="1"/>
  <c r="AC557" i="1"/>
  <c r="AF557" i="1" s="1"/>
  <c r="N711" i="1"/>
  <c r="P711" i="1" s="1"/>
  <c r="AC711" i="1"/>
  <c r="AF711" i="1" s="1"/>
  <c r="N529" i="1"/>
  <c r="P529" i="1" s="1"/>
  <c r="AC529" i="1"/>
  <c r="AF529" i="1" s="1"/>
  <c r="N247" i="1"/>
  <c r="AC247" i="1"/>
  <c r="AF247" i="1" s="1"/>
  <c r="N1320" i="1"/>
  <c r="AC1320" i="1"/>
  <c r="AF1320" i="1" s="1"/>
  <c r="N214" i="1"/>
  <c r="P214" i="1" s="1"/>
  <c r="AC214" i="1"/>
  <c r="AF214" i="1" s="1"/>
  <c r="N1503" i="1"/>
  <c r="AC1503" i="1"/>
  <c r="AF1503" i="1" s="1"/>
  <c r="N276" i="1"/>
  <c r="AC276" i="1"/>
  <c r="AF276" i="1" s="1"/>
  <c r="N178" i="1"/>
  <c r="AC178" i="1"/>
  <c r="AF178" i="1" s="1"/>
  <c r="N7" i="1"/>
  <c r="R7" i="1" s="1"/>
  <c r="AC7" i="1"/>
  <c r="AF7" i="1" s="1"/>
  <c r="N434" i="1"/>
  <c r="P434" i="1" s="1"/>
  <c r="AC434" i="1"/>
  <c r="AF434" i="1" s="1"/>
  <c r="N25" i="1"/>
  <c r="O25" i="1" s="1"/>
  <c r="AC25" i="1"/>
  <c r="AF25" i="1" s="1"/>
  <c r="N15" i="1"/>
  <c r="AC15" i="1"/>
  <c r="AF15" i="1" s="1"/>
  <c r="N1444" i="1"/>
  <c r="P1444" i="1" s="1"/>
  <c r="AC1444" i="1"/>
  <c r="AF1444" i="1" s="1"/>
  <c r="N1052" i="1"/>
  <c r="P1052" i="1" s="1"/>
  <c r="AC1052" i="1"/>
  <c r="AF1052" i="1" s="1"/>
  <c r="N804" i="1"/>
  <c r="AC804" i="1"/>
  <c r="AF804" i="1" s="1"/>
  <c r="N736" i="1"/>
  <c r="AC736" i="1"/>
  <c r="AF736" i="1" s="1"/>
  <c r="N464" i="1"/>
  <c r="O464" i="1" s="1"/>
  <c r="AC464" i="1"/>
  <c r="AF464" i="1" s="1"/>
  <c r="N1388" i="1"/>
  <c r="P1388" i="1" s="1"/>
  <c r="AC1388" i="1"/>
  <c r="AF1388" i="1" s="1"/>
  <c r="N172" i="1"/>
  <c r="P172" i="1" s="1"/>
  <c r="AC172" i="1"/>
  <c r="AF172" i="1" s="1"/>
  <c r="N616" i="1"/>
  <c r="AC616" i="1"/>
  <c r="AF616" i="1" s="1"/>
  <c r="N1028" i="1"/>
  <c r="P1028" i="1" s="1"/>
  <c r="AC1028" i="1"/>
  <c r="AF1028" i="1" s="1"/>
  <c r="N661" i="1"/>
  <c r="P661" i="1" s="1"/>
  <c r="AC661" i="1"/>
  <c r="AF661" i="1" s="1"/>
  <c r="N574" i="1"/>
  <c r="P574" i="1" s="1"/>
  <c r="AC574" i="1"/>
  <c r="AF574" i="1" s="1"/>
  <c r="N306" i="1"/>
  <c r="AC306" i="1"/>
  <c r="AF306" i="1" s="1"/>
  <c r="N90" i="1"/>
  <c r="O90" i="1" s="1"/>
  <c r="AC90" i="1"/>
  <c r="AF90" i="1" s="1"/>
  <c r="N1172" i="1"/>
  <c r="P1172" i="1" s="1"/>
  <c r="AC1172" i="1"/>
  <c r="AF1172" i="1" s="1"/>
  <c r="N63" i="1"/>
  <c r="AC63" i="1"/>
  <c r="AF63" i="1" s="1"/>
  <c r="N397" i="1"/>
  <c r="AC397" i="1"/>
  <c r="AF397" i="1" s="1"/>
  <c r="N30" i="1"/>
  <c r="P30" i="1" s="1"/>
  <c r="AC30" i="1"/>
  <c r="AF30" i="1" s="1"/>
  <c r="N226" i="1"/>
  <c r="O226" i="1" s="1"/>
  <c r="AC226" i="1"/>
  <c r="AF226" i="1" s="1"/>
  <c r="N115" i="1"/>
  <c r="P115" i="1" s="1"/>
  <c r="AC115" i="1"/>
  <c r="AF115" i="1" s="1"/>
  <c r="N265" i="1"/>
  <c r="AC265" i="1"/>
  <c r="AF265" i="1" s="1"/>
  <c r="N189" i="1"/>
  <c r="P189" i="1" s="1"/>
  <c r="AC189" i="1"/>
  <c r="AF189" i="1" s="1"/>
  <c r="N141" i="1"/>
  <c r="R141" i="1" s="1"/>
  <c r="AC141" i="1"/>
  <c r="AF141" i="1" s="1"/>
  <c r="N414" i="1"/>
  <c r="AC414" i="1"/>
  <c r="AF414" i="1" s="1"/>
  <c r="N806" i="1"/>
  <c r="AC806" i="1"/>
  <c r="AF806" i="1" s="1"/>
  <c r="N1316" i="1"/>
  <c r="P1316" i="1" s="1"/>
  <c r="AC1316" i="1"/>
  <c r="AF1316" i="1" s="1"/>
  <c r="N924" i="1"/>
  <c r="P924" i="1" s="1"/>
  <c r="AC924" i="1"/>
  <c r="AF924" i="1" s="1"/>
  <c r="N734" i="1"/>
  <c r="AC734" i="1"/>
  <c r="AF734" i="1" s="1"/>
  <c r="N680" i="1"/>
  <c r="AC680" i="1"/>
  <c r="AF680" i="1" s="1"/>
  <c r="N355" i="1"/>
  <c r="P355" i="1" s="1"/>
  <c r="AC355" i="1"/>
  <c r="AF355" i="1" s="1"/>
  <c r="N1085" i="1"/>
  <c r="P1085" i="1" s="1"/>
  <c r="AC1085" i="1"/>
  <c r="AF1085" i="1" s="1"/>
  <c r="N580" i="1"/>
  <c r="P580" i="1" s="1"/>
  <c r="AC580" i="1"/>
  <c r="AF580" i="1" s="1"/>
  <c r="N1373" i="1"/>
  <c r="AC1373" i="1"/>
  <c r="AF1373" i="1" s="1"/>
  <c r="N1471" i="1"/>
  <c r="P1471" i="1" s="1"/>
  <c r="AC1471" i="1"/>
  <c r="AF1471" i="1" s="1"/>
  <c r="N1166" i="1"/>
  <c r="P1166" i="1" s="1"/>
  <c r="AC1166" i="1"/>
  <c r="AF1166" i="1" s="1"/>
  <c r="N425" i="1"/>
  <c r="AC425" i="1"/>
  <c r="AF425" i="1" s="1"/>
  <c r="N1224" i="1"/>
  <c r="AC1224" i="1"/>
  <c r="AF1224" i="1" s="1"/>
  <c r="N1129" i="1"/>
  <c r="P1129" i="1" s="1"/>
  <c r="AC1129" i="1"/>
  <c r="AF1129" i="1" s="1"/>
  <c r="N1383" i="1"/>
  <c r="P1383" i="1" s="1"/>
  <c r="AC1383" i="1"/>
  <c r="AF1383" i="1" s="1"/>
  <c r="N1111" i="1"/>
  <c r="AC1111" i="1"/>
  <c r="AF1111" i="1" s="1"/>
  <c r="N1103" i="1"/>
  <c r="AC1103" i="1"/>
  <c r="AF1103" i="1" s="1"/>
  <c r="N549" i="1"/>
  <c r="P549" i="1" s="1"/>
  <c r="AC549" i="1"/>
  <c r="AF549" i="1" s="1"/>
  <c r="N274" i="1"/>
  <c r="R274" i="1" s="1"/>
  <c r="AC274" i="1"/>
  <c r="AF274" i="1" s="1"/>
  <c r="N1502" i="1"/>
  <c r="O1502" i="1" s="1"/>
  <c r="AC1502" i="1"/>
  <c r="AF1502" i="1" s="1"/>
  <c r="N8" i="1"/>
  <c r="AC8" i="1"/>
  <c r="AF8" i="1" s="1"/>
  <c r="N3" i="1"/>
  <c r="P3" i="1" s="1"/>
  <c r="AC3" i="1"/>
  <c r="AF3" i="1" s="1"/>
  <c r="N258" i="1"/>
  <c r="O258" i="1" s="1"/>
  <c r="AC258" i="1"/>
  <c r="AF258" i="1" s="1"/>
  <c r="N359" i="1"/>
  <c r="P359" i="1" s="1"/>
  <c r="AC359" i="1"/>
  <c r="AF359" i="1" s="1"/>
  <c r="N99" i="1"/>
  <c r="O99" i="1" s="1"/>
  <c r="AC99" i="1"/>
  <c r="AF99" i="1" s="1"/>
  <c r="N934" i="1"/>
  <c r="P934" i="1" s="1"/>
  <c r="AC934" i="1"/>
  <c r="AF934" i="1" s="1"/>
  <c r="N1270" i="1"/>
  <c r="P1270" i="1" s="1"/>
  <c r="AC1270" i="1"/>
  <c r="AF1270" i="1" s="1"/>
  <c r="N1079" i="1"/>
  <c r="AC1079" i="1"/>
  <c r="AF1079" i="1" s="1"/>
  <c r="N542" i="1"/>
  <c r="AC542" i="1"/>
  <c r="AF542" i="1" s="1"/>
  <c r="N825" i="1"/>
  <c r="P825" i="1" s="1"/>
  <c r="AC825" i="1"/>
  <c r="AF825" i="1" s="1"/>
  <c r="N672" i="1"/>
  <c r="P672" i="1" s="1"/>
  <c r="AC672" i="1"/>
  <c r="AF672" i="1" s="1"/>
  <c r="N140" i="1"/>
  <c r="AC140" i="1"/>
  <c r="AF140" i="1" s="1"/>
  <c r="N1433" i="1"/>
  <c r="AC1433" i="1"/>
  <c r="AF1433" i="1" s="1"/>
  <c r="N834" i="1"/>
  <c r="P834" i="1" s="1"/>
  <c r="AC834" i="1"/>
  <c r="AF834" i="1" s="1"/>
  <c r="N710" i="1"/>
  <c r="P710" i="1" s="1"/>
  <c r="AC710" i="1"/>
  <c r="AF710" i="1" s="1"/>
  <c r="N528" i="1"/>
  <c r="P528" i="1" s="1"/>
  <c r="AC528" i="1"/>
  <c r="AF528" i="1" s="1"/>
  <c r="N1297" i="1"/>
  <c r="AC1297" i="1"/>
  <c r="AF1297" i="1" s="1"/>
  <c r="N938" i="1"/>
  <c r="P938" i="1" s="1"/>
  <c r="AC938" i="1"/>
  <c r="AF938" i="1" s="1"/>
  <c r="N40" i="1"/>
  <c r="P40" i="1" s="1"/>
  <c r="AC40" i="1"/>
  <c r="AF40" i="1" s="1"/>
  <c r="N400" i="1"/>
  <c r="P400" i="1" s="1"/>
  <c r="AC400" i="1"/>
  <c r="AF400" i="1" s="1"/>
  <c r="N358" i="1"/>
  <c r="R358" i="1" s="1"/>
  <c r="AC358" i="1"/>
  <c r="AF358" i="1" s="1"/>
  <c r="N292" i="1"/>
  <c r="O292" i="1" s="1"/>
  <c r="AC292" i="1"/>
  <c r="AF292" i="1" s="1"/>
  <c r="N428" i="1"/>
  <c r="O428" i="1" s="1"/>
  <c r="AC428" i="1"/>
  <c r="AF428" i="1" s="1"/>
  <c r="N1160" i="1"/>
  <c r="P1160" i="1" s="1"/>
  <c r="AC1160" i="1"/>
  <c r="AF1160" i="1" s="1"/>
  <c r="N1197" i="1"/>
  <c r="AC1197" i="1"/>
  <c r="AF1197" i="1" s="1"/>
  <c r="N1435" i="1"/>
  <c r="P1435" i="1" s="1"/>
  <c r="AC1435" i="1"/>
  <c r="AF1435" i="1" s="1"/>
  <c r="N1053" i="1"/>
  <c r="O1053" i="1" s="1"/>
  <c r="AC1053" i="1"/>
  <c r="AF1053" i="1" s="1"/>
  <c r="N931" i="1"/>
  <c r="AC931" i="1"/>
  <c r="AF931" i="1" s="1"/>
  <c r="N816" i="1"/>
  <c r="AC816" i="1"/>
  <c r="AF816" i="1" s="1"/>
  <c r="N1231" i="1"/>
  <c r="P1231" i="1" s="1"/>
  <c r="AC1231" i="1"/>
  <c r="AF1231" i="1" s="1"/>
  <c r="N1286" i="1"/>
  <c r="P1286" i="1" s="1"/>
  <c r="AC1286" i="1"/>
  <c r="AF1286" i="1" s="1"/>
  <c r="N583" i="1"/>
  <c r="O583" i="1" s="1"/>
  <c r="AC583" i="1"/>
  <c r="AF583" i="1" s="1"/>
  <c r="N942" i="1"/>
  <c r="AC942" i="1"/>
  <c r="AF942" i="1" s="1"/>
  <c r="N267" i="1"/>
  <c r="P267" i="1" s="1"/>
  <c r="AC267" i="1"/>
  <c r="AF267" i="1" s="1"/>
  <c r="N572" i="1"/>
  <c r="R572" i="1" s="1"/>
  <c r="AC572" i="1"/>
  <c r="AF572" i="1" s="1"/>
  <c r="N675" i="1"/>
  <c r="AC675" i="1"/>
  <c r="AF675" i="1" s="1"/>
  <c r="N1192" i="1"/>
  <c r="AC1192" i="1"/>
  <c r="AF1192" i="1" s="1"/>
  <c r="N1203" i="1"/>
  <c r="P1203" i="1" s="1"/>
  <c r="AC1203" i="1"/>
  <c r="AF1203" i="1" s="1"/>
  <c r="N1508" i="1"/>
  <c r="AC1508" i="1"/>
  <c r="AF1508" i="1" s="1"/>
  <c r="N288" i="1"/>
  <c r="P288" i="1" s="1"/>
  <c r="AC288" i="1"/>
  <c r="AF288" i="1" s="1"/>
  <c r="N1462" i="1"/>
  <c r="AC1462" i="1"/>
  <c r="AF1462" i="1" s="1"/>
  <c r="N1505" i="1"/>
  <c r="R1505" i="1" s="1"/>
  <c r="AC1505" i="1"/>
  <c r="AF1505" i="1" s="1"/>
  <c r="N98" i="1"/>
  <c r="O98" i="1" s="1"/>
  <c r="AC98" i="1"/>
  <c r="AF98" i="1" s="1"/>
  <c r="N405" i="1"/>
  <c r="AC405" i="1"/>
  <c r="AF405" i="1" s="1"/>
  <c r="N693" i="1"/>
  <c r="AC693" i="1"/>
  <c r="AF693" i="1" s="1"/>
  <c r="N749" i="1"/>
  <c r="P749" i="1" s="1"/>
  <c r="AC749" i="1"/>
  <c r="AF749" i="1" s="1"/>
  <c r="N570" i="1"/>
  <c r="R570" i="1" s="1"/>
  <c r="AC570" i="1"/>
  <c r="AF570" i="1" s="1"/>
  <c r="N1178" i="1"/>
  <c r="P1178" i="1" s="1"/>
  <c r="AC1178" i="1"/>
  <c r="AF1178" i="1" s="1"/>
  <c r="N1184" i="1"/>
  <c r="AC1184" i="1"/>
  <c r="AF1184" i="1" s="1"/>
  <c r="N324" i="1"/>
  <c r="P324" i="1" s="1"/>
  <c r="AC324" i="1"/>
  <c r="AF324" i="1" s="1"/>
  <c r="N448" i="1"/>
  <c r="P448" i="1" s="1"/>
  <c r="AC448" i="1"/>
  <c r="AF448" i="1" s="1"/>
  <c r="N1090" i="1"/>
  <c r="P1090" i="1" s="1"/>
  <c r="AC1090" i="1"/>
  <c r="AF1090" i="1" s="1"/>
  <c r="N784" i="1"/>
  <c r="AC784" i="1"/>
  <c r="AF784" i="1" s="1"/>
  <c r="N420" i="1"/>
  <c r="O420" i="1" s="1"/>
  <c r="AC420" i="1"/>
  <c r="AF420" i="1" s="1"/>
  <c r="N263" i="1"/>
  <c r="P263" i="1" s="1"/>
  <c r="AC263" i="1"/>
  <c r="AF263" i="1" s="1"/>
  <c r="N1118" i="1"/>
  <c r="N19" i="1"/>
  <c r="P19" i="1" s="1"/>
  <c r="N302" i="1"/>
  <c r="AC302" i="1"/>
  <c r="AF302" i="1" s="1"/>
  <c r="N251" i="1"/>
  <c r="O251" i="1" s="1"/>
  <c r="AC251" i="1"/>
  <c r="AF251" i="1" s="1"/>
  <c r="N296" i="1"/>
  <c r="P296" i="1" s="1"/>
  <c r="AC296" i="1"/>
  <c r="AF296" i="1" s="1"/>
  <c r="N21" i="1"/>
  <c r="P21" i="1" s="1"/>
  <c r="AC21" i="1"/>
  <c r="AF21" i="1" s="1"/>
  <c r="N1506" i="1"/>
  <c r="AC1506" i="1"/>
  <c r="AF1506" i="1" s="1"/>
  <c r="N80" i="1"/>
  <c r="R80" i="1" s="1"/>
  <c r="AC80" i="1"/>
  <c r="AF80" i="1" s="1"/>
  <c r="N347" i="1"/>
  <c r="P347" i="1" s="1"/>
  <c r="AC347" i="1"/>
  <c r="AF347" i="1" s="1"/>
  <c r="N436" i="1"/>
  <c r="P436" i="1" s="1"/>
  <c r="AC436" i="1"/>
  <c r="AF436" i="1" s="1"/>
  <c r="N280" i="1"/>
  <c r="AC280" i="1"/>
  <c r="AF280" i="1" s="1"/>
  <c r="N196" i="1"/>
  <c r="P196" i="1" s="1"/>
  <c r="AC196" i="1"/>
  <c r="AF196" i="1" s="1"/>
  <c r="N261" i="1"/>
  <c r="R261" i="1" s="1"/>
  <c r="AC261" i="1"/>
  <c r="AF261" i="1" s="1"/>
  <c r="N294" i="1"/>
  <c r="P294" i="1" s="1"/>
  <c r="AC294" i="1"/>
  <c r="AF294" i="1" s="1"/>
  <c r="N217" i="1"/>
  <c r="P217" i="1" s="1"/>
  <c r="AC217" i="1"/>
  <c r="AF217" i="1" s="1"/>
  <c r="N550" i="1"/>
  <c r="P550" i="1" s="1"/>
  <c r="AC550" i="1"/>
  <c r="AF550" i="1" s="1"/>
  <c r="N1188" i="1"/>
  <c r="P1188" i="1" s="1"/>
  <c r="AC1188" i="1"/>
  <c r="AF1188" i="1" s="1"/>
  <c r="N730" i="1"/>
  <c r="AC730" i="1"/>
  <c r="AF730" i="1" s="1"/>
  <c r="N796" i="1"/>
  <c r="R796" i="1" s="1"/>
  <c r="AC796" i="1"/>
  <c r="AF796" i="1" s="1"/>
  <c r="N552" i="1"/>
  <c r="P552" i="1" s="1"/>
  <c r="AC552" i="1"/>
  <c r="AF552" i="1" s="1"/>
  <c r="N1466" i="1"/>
  <c r="P1466" i="1" s="1"/>
  <c r="AC1466" i="1"/>
  <c r="AF1466" i="1" s="1"/>
  <c r="N927" i="1"/>
  <c r="AC927" i="1"/>
  <c r="AF927" i="1" s="1"/>
  <c r="N1067" i="1"/>
  <c r="AC1067" i="1"/>
  <c r="AF1067" i="1" s="1"/>
  <c r="N1395" i="1"/>
  <c r="P1395" i="1" s="1"/>
  <c r="AC1395" i="1"/>
  <c r="AF1395" i="1" s="1"/>
  <c r="N1233" i="1"/>
  <c r="P1233" i="1" s="1"/>
  <c r="AC1233" i="1"/>
  <c r="AF1233" i="1" s="1"/>
  <c r="N461" i="1"/>
  <c r="AC461" i="1"/>
  <c r="AF461" i="1" s="1"/>
  <c r="N343" i="1"/>
  <c r="O343" i="1" s="1"/>
  <c r="AC343" i="1"/>
  <c r="AF343" i="1" s="1"/>
  <c r="N1263" i="1"/>
  <c r="P1263" i="1" s="1"/>
  <c r="AC1263" i="1"/>
  <c r="AF1263" i="1" s="1"/>
  <c r="N1255" i="1"/>
  <c r="P1255" i="1" s="1"/>
  <c r="AC1255" i="1"/>
  <c r="AF1255" i="1" s="1"/>
  <c r="N520" i="1"/>
  <c r="AC520" i="1"/>
  <c r="AF520" i="1" s="1"/>
  <c r="N1323" i="1"/>
  <c r="AC1323" i="1"/>
  <c r="AF1323" i="1" s="1"/>
  <c r="N591" i="1"/>
  <c r="P591" i="1" s="1"/>
  <c r="AC591" i="1"/>
  <c r="AF591" i="1" s="1"/>
  <c r="N1024" i="1"/>
  <c r="O1024" i="1" s="1"/>
  <c r="AC1024" i="1"/>
  <c r="AF1024" i="1" s="1"/>
  <c r="N1357" i="1"/>
  <c r="P1357" i="1" s="1"/>
  <c r="AC1357" i="1"/>
  <c r="AF1357" i="1" s="1"/>
  <c r="N659" i="1"/>
  <c r="R659" i="1" s="1"/>
  <c r="AC659" i="1"/>
  <c r="AF659" i="1" s="1"/>
  <c r="N132" i="1"/>
  <c r="P132" i="1" s="1"/>
  <c r="AC132" i="1"/>
  <c r="AF132" i="1" s="1"/>
  <c r="N173" i="1"/>
  <c r="P173" i="1" s="1"/>
  <c r="AC173" i="1"/>
  <c r="AF173" i="1" s="1"/>
  <c r="N93" i="1"/>
  <c r="R93" i="1" s="1"/>
  <c r="AC93" i="1"/>
  <c r="AF93" i="1" s="1"/>
  <c r="N160" i="1"/>
  <c r="P160" i="1" s="1"/>
  <c r="AC160" i="1"/>
  <c r="AF160" i="1" s="1"/>
  <c r="N432" i="1"/>
  <c r="P432" i="1" s="1"/>
  <c r="AC432" i="1"/>
  <c r="AF432" i="1" s="1"/>
  <c r="N335" i="1"/>
  <c r="P335" i="1" s="1"/>
  <c r="AC335" i="1"/>
  <c r="AF335" i="1" s="1"/>
  <c r="N1277" i="1"/>
  <c r="P1277" i="1" s="1"/>
  <c r="AC1277" i="1"/>
  <c r="AF1277" i="1" s="1"/>
  <c r="N951" i="1"/>
  <c r="AC951" i="1"/>
  <c r="AF951" i="1" s="1"/>
  <c r="N604" i="1"/>
  <c r="P604" i="1" s="1"/>
  <c r="AC604" i="1"/>
  <c r="AF604" i="1" s="1"/>
  <c r="N963" i="1"/>
  <c r="P963" i="1" s="1"/>
  <c r="AC963" i="1"/>
  <c r="AF963" i="1" s="1"/>
  <c r="N997" i="1"/>
  <c r="AC997" i="1"/>
  <c r="AF997" i="1" s="1"/>
  <c r="N459" i="1"/>
  <c r="AC459" i="1"/>
  <c r="AF459" i="1" s="1"/>
  <c r="N1436" i="1"/>
  <c r="P1436" i="1" s="1"/>
  <c r="AC1436" i="1"/>
  <c r="AF1436" i="1" s="1"/>
  <c r="N697" i="1"/>
  <c r="P697" i="1" s="1"/>
  <c r="AC697" i="1"/>
  <c r="AF697" i="1" s="1"/>
  <c r="N1191" i="1"/>
  <c r="P1191" i="1" s="1"/>
  <c r="AC1191" i="1"/>
  <c r="AF1191" i="1" s="1"/>
  <c r="N499" i="1"/>
  <c r="AC499" i="1"/>
  <c r="AF499" i="1" s="1"/>
  <c r="N877" i="1"/>
  <c r="P877" i="1" s="1"/>
  <c r="AC877" i="1"/>
  <c r="AF877" i="1" s="1"/>
  <c r="N1119" i="1"/>
  <c r="P1119" i="1" s="1"/>
  <c r="AC1119" i="1"/>
  <c r="AF1119" i="1" s="1"/>
  <c r="N772" i="1"/>
  <c r="P772" i="1" s="1"/>
  <c r="AC772" i="1"/>
  <c r="AF772" i="1" s="1"/>
  <c r="N582" i="1"/>
  <c r="AC582" i="1"/>
  <c r="AF582" i="1" s="1"/>
  <c r="N1240" i="1"/>
  <c r="P1240" i="1" s="1"/>
  <c r="AC1240" i="1"/>
  <c r="AF1240" i="1" s="1"/>
  <c r="N1243" i="1"/>
  <c r="P1243" i="1" s="1"/>
  <c r="AC1243" i="1"/>
  <c r="AF1243" i="1" s="1"/>
  <c r="N1175" i="1"/>
  <c r="P1175" i="1" s="1"/>
  <c r="AC1175" i="1"/>
  <c r="AF1175" i="1" s="1"/>
  <c r="N995" i="1"/>
  <c r="AC995" i="1"/>
  <c r="AF995" i="1" s="1"/>
  <c r="N685" i="1"/>
  <c r="P685" i="1" s="1"/>
  <c r="AC685" i="1"/>
  <c r="AF685" i="1" s="1"/>
  <c r="N1161" i="1"/>
  <c r="P1161" i="1" s="1"/>
  <c r="AC1161" i="1"/>
  <c r="AF1161" i="1" s="1"/>
  <c r="N112" i="1"/>
  <c r="P112" i="1" s="1"/>
  <c r="AC112" i="1"/>
  <c r="AF112" i="1" s="1"/>
  <c r="N62" i="1"/>
  <c r="AC62" i="1"/>
  <c r="AF62" i="1" s="1"/>
  <c r="N381" i="1"/>
  <c r="P381" i="1" s="1"/>
  <c r="AC381" i="1"/>
  <c r="AF381" i="1" s="1"/>
  <c r="N367" i="1"/>
  <c r="R367" i="1" s="1"/>
  <c r="AC367" i="1"/>
  <c r="AF367" i="1" s="1"/>
  <c r="N114" i="1"/>
  <c r="P114" i="1" s="1"/>
  <c r="AC114" i="1"/>
  <c r="AF114" i="1" s="1"/>
  <c r="N858" i="1"/>
  <c r="AC858" i="1"/>
  <c r="AF858" i="1" s="1"/>
  <c r="N1371" i="1"/>
  <c r="P1371" i="1" s="1"/>
  <c r="AC1371" i="1"/>
  <c r="AF1371" i="1" s="1"/>
  <c r="N1308" i="1"/>
  <c r="P1308" i="1" s="1"/>
  <c r="AC1308" i="1"/>
  <c r="AF1308" i="1" s="1"/>
  <c r="N908" i="1"/>
  <c r="AC908" i="1"/>
  <c r="AF908" i="1" s="1"/>
  <c r="N741" i="1"/>
  <c r="AC741" i="1"/>
  <c r="AF741" i="1" s="1"/>
  <c r="N1055" i="1"/>
  <c r="P1055" i="1" s="1"/>
  <c r="AC1055" i="1"/>
  <c r="AF1055" i="1" s="1"/>
  <c r="N1248" i="1"/>
  <c r="P1248" i="1" s="1"/>
  <c r="AC1248" i="1"/>
  <c r="AF1248" i="1" s="1"/>
  <c r="N1287" i="1"/>
  <c r="P1287" i="1" s="1"/>
  <c r="AC1287" i="1"/>
  <c r="AF1287" i="1" s="1"/>
  <c r="N455" i="1"/>
  <c r="AC455" i="1"/>
  <c r="AF455" i="1" s="1"/>
  <c r="N814" i="1"/>
  <c r="P814" i="1" s="1"/>
  <c r="AC814" i="1"/>
  <c r="AF814" i="1" s="1"/>
  <c r="N632" i="1"/>
  <c r="P632" i="1" s="1"/>
  <c r="AC632" i="1"/>
  <c r="AF632" i="1" s="1"/>
  <c r="N127" i="1"/>
  <c r="AC127" i="1"/>
  <c r="AF127" i="1" s="1"/>
  <c r="N919" i="1"/>
  <c r="AC919" i="1"/>
  <c r="AF919" i="1" s="1"/>
  <c r="N626" i="1"/>
  <c r="P626" i="1" s="1"/>
  <c r="AC626" i="1"/>
  <c r="AF626" i="1" s="1"/>
  <c r="N758" i="1"/>
  <c r="O758" i="1" s="1"/>
  <c r="AC758" i="1"/>
  <c r="AF758" i="1" s="1"/>
  <c r="N316" i="1"/>
  <c r="P316" i="1" s="1"/>
  <c r="AC316" i="1"/>
  <c r="AF316" i="1" s="1"/>
  <c r="N231" i="1"/>
  <c r="AC231" i="1"/>
  <c r="AF231" i="1" s="1"/>
  <c r="N1060" i="1"/>
  <c r="P1060" i="1" s="1"/>
  <c r="AC1060" i="1"/>
  <c r="AF1060" i="1" s="1"/>
  <c r="N179" i="1"/>
  <c r="P179" i="1" s="1"/>
  <c r="AC179" i="1"/>
  <c r="AF179" i="1" s="1"/>
  <c r="N211" i="1"/>
  <c r="AC211" i="1"/>
  <c r="AF211" i="1" s="1"/>
  <c r="N862" i="1"/>
  <c r="AC862" i="1"/>
  <c r="AF862" i="1" s="1"/>
  <c r="N646" i="1"/>
  <c r="P646" i="1" s="1"/>
  <c r="AC646" i="1"/>
  <c r="AF646" i="1" s="1"/>
  <c r="N109" i="1"/>
  <c r="P109" i="1" s="1"/>
  <c r="AC109" i="1"/>
  <c r="AF109" i="1" s="1"/>
  <c r="N947" i="1"/>
  <c r="P947" i="1" s="1"/>
  <c r="AC947" i="1"/>
  <c r="AF947" i="1" s="1"/>
  <c r="N1392" i="1"/>
  <c r="AC1392" i="1"/>
  <c r="AF1392" i="1" s="1"/>
  <c r="N940" i="1"/>
  <c r="R940" i="1" s="1"/>
  <c r="AC940" i="1"/>
  <c r="AF940" i="1" s="1"/>
  <c r="N281" i="1"/>
  <c r="P281" i="1" s="1"/>
  <c r="AC281" i="1"/>
  <c r="AF281" i="1" s="1"/>
  <c r="N198" i="1"/>
  <c r="AC198" i="1"/>
  <c r="AF198" i="1" s="1"/>
  <c r="N182" i="1"/>
  <c r="AC182" i="1"/>
  <c r="AF182" i="1" s="1"/>
  <c r="N1033" i="1"/>
  <c r="O1033" i="1" s="1"/>
  <c r="AC1033" i="1"/>
  <c r="AF1033" i="1" s="1"/>
  <c r="N800" i="1"/>
  <c r="P800" i="1" s="1"/>
  <c r="AC800" i="1"/>
  <c r="AF800" i="1" s="1"/>
  <c r="N725" i="1"/>
  <c r="AC725" i="1"/>
  <c r="AF725" i="1" s="1"/>
  <c r="N838" i="1"/>
  <c r="AC838" i="1"/>
  <c r="AF838" i="1" s="1"/>
  <c r="N238" i="1"/>
  <c r="O238" i="1" s="1"/>
  <c r="AC238" i="1"/>
  <c r="AF238" i="1" s="1"/>
  <c r="N228" i="1"/>
  <c r="P228" i="1" s="1"/>
  <c r="AC228" i="1"/>
  <c r="AF228" i="1" s="1"/>
  <c r="N747" i="1"/>
  <c r="N38" i="1"/>
  <c r="P38" i="1" s="1"/>
  <c r="AC38" i="1"/>
  <c r="AF38" i="1" s="1"/>
  <c r="N185" i="1"/>
  <c r="P185" i="1" s="1"/>
  <c r="AC185" i="1"/>
  <c r="AF185" i="1" s="1"/>
  <c r="N23" i="1"/>
  <c r="P23" i="1" s="1"/>
  <c r="AC23" i="1"/>
  <c r="AF23" i="1" s="1"/>
  <c r="N58" i="1"/>
  <c r="P58" i="1" s="1"/>
  <c r="AC58" i="1"/>
  <c r="AF58" i="1" s="1"/>
  <c r="N1500" i="1"/>
  <c r="P1500" i="1" s="1"/>
  <c r="AC1500" i="1"/>
  <c r="AF1500" i="1" s="1"/>
  <c r="N394" i="1"/>
  <c r="AC394" i="1"/>
  <c r="AF394" i="1" s="1"/>
  <c r="N101" i="1"/>
  <c r="AC101" i="1"/>
  <c r="AF101" i="1" s="1"/>
  <c r="N375" i="1"/>
  <c r="O375" i="1" s="1"/>
  <c r="AC375" i="1"/>
  <c r="AF375" i="1" s="1"/>
  <c r="N309" i="1"/>
  <c r="R309" i="1" s="1"/>
  <c r="AC309" i="1"/>
  <c r="AF309" i="1" s="1"/>
  <c r="N1196" i="1"/>
  <c r="P1196" i="1" s="1"/>
  <c r="AC1196" i="1"/>
  <c r="AF1196" i="1" s="1"/>
  <c r="N385" i="1"/>
  <c r="AC385" i="1"/>
  <c r="AF385" i="1" s="1"/>
  <c r="N371" i="1"/>
  <c r="P371" i="1" s="1"/>
  <c r="AC371" i="1"/>
  <c r="AF371" i="1" s="1"/>
  <c r="N150" i="1"/>
  <c r="R150" i="1" s="1"/>
  <c r="AC150" i="1"/>
  <c r="AF150" i="1" s="1"/>
  <c r="N802" i="1"/>
  <c r="AC802" i="1"/>
  <c r="AF802" i="1" s="1"/>
  <c r="N651" i="1"/>
  <c r="AC651" i="1"/>
  <c r="AF651" i="1" s="1"/>
  <c r="N1457" i="1"/>
  <c r="P1457" i="1" s="1"/>
  <c r="AC1457" i="1"/>
  <c r="AF1457" i="1" s="1"/>
  <c r="N474" i="1"/>
  <c r="P474" i="1" s="1"/>
  <c r="AC474" i="1"/>
  <c r="AF474" i="1" s="1"/>
  <c r="N668" i="1"/>
  <c r="AC668" i="1"/>
  <c r="AF668" i="1" s="1"/>
  <c r="N478" i="1"/>
  <c r="P478" i="1" s="1"/>
  <c r="AC478" i="1"/>
  <c r="AF478" i="1" s="1"/>
  <c r="N870" i="1"/>
  <c r="P870" i="1" s="1"/>
  <c r="AC870" i="1"/>
  <c r="AF870" i="1" s="1"/>
  <c r="N1075" i="1"/>
  <c r="P1075" i="1" s="1"/>
  <c r="AC1075" i="1"/>
  <c r="AF1075" i="1" s="1"/>
  <c r="N1037" i="1"/>
  <c r="P1037" i="1" s="1"/>
  <c r="AC1037" i="1"/>
  <c r="AF1037" i="1" s="1"/>
  <c r="N1374" i="1"/>
  <c r="P1374" i="1" s="1"/>
  <c r="AC1374" i="1"/>
  <c r="AF1374" i="1" s="1"/>
  <c r="N176" i="1"/>
  <c r="R176" i="1" s="1"/>
  <c r="AC176" i="1"/>
  <c r="AF176" i="1" s="1"/>
  <c r="N191" i="1"/>
  <c r="P191" i="1" s="1"/>
  <c r="AC191" i="1"/>
  <c r="AF191" i="1" s="1"/>
  <c r="N1397" i="1"/>
  <c r="P1397" i="1" s="1"/>
  <c r="AC1397" i="1"/>
  <c r="AF1397" i="1" s="1"/>
  <c r="N1216" i="1"/>
  <c r="P1216" i="1" s="1"/>
  <c r="AC1216" i="1"/>
  <c r="AF1216" i="1" s="1"/>
  <c r="N1482" i="1"/>
  <c r="P1482" i="1" s="1"/>
  <c r="AC1482" i="1"/>
  <c r="AF1482" i="1" s="1"/>
  <c r="N220" i="1"/>
  <c r="P220" i="1" s="1"/>
  <c r="AC220" i="1"/>
  <c r="AF220" i="1" s="1"/>
  <c r="N1431" i="1"/>
  <c r="P1431" i="1" s="1"/>
  <c r="AC1431" i="1"/>
  <c r="AF1431" i="1" s="1"/>
  <c r="N1086" i="1"/>
  <c r="P1086" i="1" s="1"/>
  <c r="AC1086" i="1"/>
  <c r="AF1086" i="1" s="1"/>
  <c r="N1211" i="1"/>
  <c r="P1211" i="1" s="1"/>
  <c r="AC1211" i="1"/>
  <c r="AF1211" i="1" s="1"/>
  <c r="N1404" i="1"/>
  <c r="P1404" i="1" s="1"/>
  <c r="AC1404" i="1"/>
  <c r="AF1404" i="1" s="1"/>
  <c r="N1049" i="1"/>
  <c r="AC1049" i="1"/>
  <c r="AF1049" i="1" s="1"/>
  <c r="N1478" i="1"/>
  <c r="P1478" i="1" s="1"/>
  <c r="AC1478" i="1"/>
  <c r="AF1478" i="1" s="1"/>
  <c r="N1105" i="1"/>
  <c r="P1105" i="1" s="1"/>
  <c r="AC1105" i="1"/>
  <c r="AF1105" i="1" s="1"/>
  <c r="N1150" i="1"/>
  <c r="P1150" i="1" s="1"/>
  <c r="AC1150" i="1"/>
  <c r="AF1150" i="1" s="1"/>
  <c r="N1401" i="1"/>
  <c r="P1401" i="1" s="1"/>
  <c r="AC1401" i="1"/>
  <c r="AF1401" i="1" s="1"/>
  <c r="N244" i="1"/>
  <c r="AC244" i="1"/>
  <c r="AF244" i="1" s="1"/>
  <c r="N233" i="1"/>
  <c r="P233" i="1" s="1"/>
  <c r="AC233" i="1"/>
  <c r="AF233" i="1" s="1"/>
  <c r="N437" i="1"/>
  <c r="P437" i="1" s="1"/>
  <c r="AC437" i="1"/>
  <c r="AF437" i="1" s="1"/>
  <c r="N298" i="1"/>
  <c r="P298" i="1" s="1"/>
  <c r="AC298" i="1"/>
  <c r="AF298" i="1" s="1"/>
  <c r="N107" i="1"/>
  <c r="AC107" i="1"/>
  <c r="AF107" i="1" s="1"/>
  <c r="N944" i="1"/>
  <c r="P944" i="1" s="1"/>
  <c r="AC944" i="1"/>
  <c r="AF944" i="1" s="1"/>
  <c r="N835" i="1"/>
  <c r="P835" i="1" s="1"/>
  <c r="AC835" i="1"/>
  <c r="AF835" i="1" s="1"/>
  <c r="N1147" i="1"/>
  <c r="AC1147" i="1"/>
  <c r="AF1147" i="1" s="1"/>
  <c r="N1452" i="1"/>
  <c r="P1452" i="1" s="1"/>
  <c r="AC1452" i="1"/>
  <c r="AF1452" i="1" s="1"/>
  <c r="N1144" i="1"/>
  <c r="O1144" i="1" s="1"/>
  <c r="AC1144" i="1"/>
  <c r="AF1144" i="1" s="1"/>
  <c r="N1183" i="1"/>
  <c r="P1183" i="1" s="1"/>
  <c r="AC1183" i="1"/>
  <c r="AF1183" i="1" s="1"/>
  <c r="N573" i="1"/>
  <c r="AC573" i="1"/>
  <c r="AF573" i="1" s="1"/>
  <c r="N991" i="1"/>
  <c r="AC991" i="1"/>
  <c r="AF991" i="1" s="1"/>
  <c r="N644" i="1"/>
  <c r="P644" i="1" s="1"/>
  <c r="AC644" i="1"/>
  <c r="AF644" i="1" s="1"/>
  <c r="N1403" i="1"/>
  <c r="P1403" i="1" s="1"/>
  <c r="AC1403" i="1"/>
  <c r="AF1403" i="1" s="1"/>
  <c r="N1256" i="1"/>
  <c r="P1256" i="1" s="1"/>
  <c r="AC1256" i="1"/>
  <c r="AF1256" i="1" s="1"/>
  <c r="N240" i="1"/>
  <c r="AC240" i="1"/>
  <c r="AF240" i="1" s="1"/>
  <c r="N174" i="1"/>
  <c r="P174" i="1" s="1"/>
  <c r="AC174" i="1"/>
  <c r="AF174" i="1" s="1"/>
  <c r="N293" i="1"/>
  <c r="P293" i="1" s="1"/>
  <c r="AC293" i="1"/>
  <c r="AF293" i="1" s="1"/>
  <c r="N203" i="1"/>
  <c r="AC203" i="1"/>
  <c r="AF203" i="1" s="1"/>
  <c r="N254" i="1"/>
  <c r="AC254" i="1"/>
  <c r="AF254" i="1" s="1"/>
  <c r="N194" i="1"/>
  <c r="R194" i="1" s="1"/>
  <c r="AC194" i="1"/>
  <c r="AF194" i="1" s="1"/>
  <c r="N1180" i="1"/>
  <c r="P1180" i="1" s="1"/>
  <c r="AC1180" i="1"/>
  <c r="AF1180" i="1" s="1"/>
  <c r="N738" i="1"/>
  <c r="P738" i="1" s="1"/>
  <c r="AC738" i="1"/>
  <c r="AF738" i="1" s="1"/>
  <c r="N1447" i="1"/>
  <c r="P1447" i="1" s="1"/>
  <c r="AC1447" i="1"/>
  <c r="AF1447" i="1" s="1"/>
  <c r="N780" i="1"/>
  <c r="P780" i="1" s="1"/>
  <c r="AC780" i="1"/>
  <c r="AF780" i="1" s="1"/>
  <c r="N836" i="1"/>
  <c r="P836" i="1" s="1"/>
  <c r="AC836" i="1"/>
  <c r="AF836" i="1" s="1"/>
  <c r="N1058" i="1"/>
  <c r="P1058" i="1" s="1"/>
  <c r="AC1058" i="1"/>
  <c r="AF1058" i="1" s="1"/>
  <c r="N1353" i="1"/>
  <c r="P1353" i="1" s="1"/>
  <c r="AC1353" i="1"/>
  <c r="AF1353" i="1" s="1"/>
  <c r="N1061" i="1"/>
  <c r="P1061" i="1" s="1"/>
  <c r="AC1061" i="1"/>
  <c r="AF1061" i="1" s="1"/>
  <c r="N1066" i="1"/>
  <c r="P1066" i="1" s="1"/>
  <c r="AC1066" i="1"/>
  <c r="AF1066" i="1" s="1"/>
  <c r="N504" i="1"/>
  <c r="AC504" i="1"/>
  <c r="AF504" i="1" s="1"/>
  <c r="N137" i="1"/>
  <c r="AC137" i="1"/>
  <c r="AF137" i="1" s="1"/>
  <c r="N305" i="1"/>
  <c r="P305" i="1" s="1"/>
  <c r="AC305" i="1"/>
  <c r="AF305" i="1" s="1"/>
  <c r="N1237" i="1"/>
  <c r="P1237" i="1" s="1"/>
  <c r="AC1237" i="1"/>
  <c r="AF1237" i="1" s="1"/>
  <c r="N1481" i="1"/>
  <c r="P1481" i="1" s="1"/>
  <c r="AC1481" i="1"/>
  <c r="AF1481" i="1" s="1"/>
  <c r="N502" i="1"/>
  <c r="P502" i="1" s="1"/>
  <c r="AC502" i="1"/>
  <c r="AF502" i="1" s="1"/>
  <c r="N72" i="1"/>
  <c r="P72" i="1" s="1"/>
  <c r="AC72" i="1"/>
  <c r="AF72" i="1" s="1"/>
  <c r="N154" i="1"/>
  <c r="P154" i="1" s="1"/>
  <c r="AC154" i="1"/>
  <c r="AF154" i="1" s="1"/>
  <c r="N628" i="1"/>
  <c r="P628" i="1" s="1"/>
  <c r="AC628" i="1"/>
  <c r="AF628" i="1" s="1"/>
  <c r="N1281" i="1"/>
  <c r="P1281" i="1" s="1"/>
  <c r="AC1281" i="1"/>
  <c r="AF1281" i="1" s="1"/>
  <c r="N197" i="1"/>
  <c r="P197" i="1" s="1"/>
  <c r="AC197" i="1"/>
  <c r="AF197" i="1" s="1"/>
  <c r="N429" i="1"/>
  <c r="R429" i="1" s="1"/>
  <c r="AC429" i="1"/>
  <c r="AF429" i="1" s="1"/>
  <c r="N222" i="1"/>
  <c r="R222" i="1" s="1"/>
  <c r="AC222" i="1"/>
  <c r="AF222" i="1" s="1"/>
  <c r="N165" i="1"/>
  <c r="AC165" i="1"/>
  <c r="AF165" i="1" s="1"/>
  <c r="N1497" i="1"/>
  <c r="P1497" i="1" s="1"/>
  <c r="AC1497" i="1"/>
  <c r="AF1497" i="1" s="1"/>
  <c r="N1204" i="1"/>
  <c r="P1204" i="1" s="1"/>
  <c r="AC1204" i="1"/>
  <c r="AF1204" i="1" s="1"/>
  <c r="N144" i="1"/>
  <c r="AC144" i="1"/>
  <c r="AF144" i="1" s="1"/>
  <c r="N670" i="1"/>
  <c r="O670" i="1" s="1"/>
  <c r="AC670" i="1"/>
  <c r="AF670" i="1" s="1"/>
  <c r="N953" i="1"/>
  <c r="R953" i="1" s="1"/>
  <c r="AC953" i="1"/>
  <c r="AF953" i="1" s="1"/>
  <c r="N1411" i="1"/>
  <c r="P1411" i="1" s="1"/>
  <c r="AC1411" i="1"/>
  <c r="AF1411" i="1" s="1"/>
  <c r="N813" i="1"/>
  <c r="P813" i="1" s="1"/>
  <c r="AC813" i="1"/>
  <c r="AF813" i="1" s="1"/>
  <c r="N6" i="1"/>
  <c r="AC6" i="1"/>
  <c r="AF6" i="1" s="1"/>
  <c r="N1340" i="1"/>
  <c r="P1340" i="1" s="1"/>
  <c r="AC1340" i="1"/>
  <c r="AF1340" i="1" s="1"/>
  <c r="N326" i="1"/>
  <c r="P326" i="1" s="1"/>
  <c r="AC326" i="1"/>
  <c r="AF326" i="1" s="1"/>
  <c r="N34" i="1"/>
  <c r="P34" i="1" s="1"/>
  <c r="AC34" i="1"/>
  <c r="AF34" i="1" s="1"/>
  <c r="N291" i="1"/>
  <c r="P291" i="1" s="1"/>
  <c r="AC291" i="1"/>
  <c r="AF291" i="1" s="1"/>
  <c r="N27" i="1"/>
  <c r="P27" i="1" s="1"/>
  <c r="AC27" i="1"/>
  <c r="AF27" i="1" s="1"/>
  <c r="N195" i="1"/>
  <c r="R195" i="1" s="1"/>
  <c r="AC195" i="1"/>
  <c r="AF195" i="1" s="1"/>
  <c r="N236" i="1"/>
  <c r="AC236" i="1"/>
  <c r="AF236" i="1" s="1"/>
  <c r="N77" i="1"/>
  <c r="P77" i="1" s="1"/>
  <c r="AC77" i="1"/>
  <c r="AF77" i="1" s="1"/>
  <c r="N180" i="1"/>
  <c r="P180" i="1" s="1"/>
  <c r="AC180" i="1"/>
  <c r="AF180" i="1" s="1"/>
  <c r="N183" i="1"/>
  <c r="P183" i="1" s="1"/>
  <c r="AC183" i="1"/>
  <c r="AF183" i="1" s="1"/>
  <c r="N262" i="1"/>
  <c r="AC262" i="1"/>
  <c r="AF262" i="1" s="1"/>
  <c r="N447" i="1"/>
  <c r="AC447" i="1"/>
  <c r="AF447" i="1" s="1"/>
  <c r="N895" i="1"/>
  <c r="P895" i="1" s="1"/>
  <c r="AC895" i="1"/>
  <c r="AF895" i="1" s="1"/>
  <c r="N496" i="1"/>
  <c r="P496" i="1" s="1"/>
  <c r="AC496" i="1"/>
  <c r="AF496" i="1" s="1"/>
  <c r="N917" i="1"/>
  <c r="P917" i="1" s="1"/>
  <c r="AC917" i="1"/>
  <c r="AF917" i="1" s="1"/>
  <c r="N1015" i="1"/>
  <c r="P1015" i="1" s="1"/>
  <c r="AC1015" i="1"/>
  <c r="AF1015" i="1" s="1"/>
  <c r="N505" i="1"/>
  <c r="P505" i="1" s="1"/>
  <c r="AC505" i="1"/>
  <c r="AF505" i="1" s="1"/>
  <c r="N1261" i="1"/>
  <c r="P1261" i="1" s="1"/>
  <c r="AC1261" i="1"/>
  <c r="AF1261" i="1" s="1"/>
  <c r="N807" i="1"/>
  <c r="AC807" i="1"/>
  <c r="AF807" i="1" s="1"/>
  <c r="N941" i="1"/>
  <c r="AC941" i="1"/>
  <c r="AF941" i="1" s="1"/>
  <c r="N1484" i="1"/>
  <c r="P1484" i="1" s="1"/>
  <c r="AC1484" i="1"/>
  <c r="AF1484" i="1" s="1"/>
  <c r="N1246" i="1"/>
  <c r="P1246" i="1" s="1"/>
  <c r="AC1246" i="1"/>
  <c r="AF1246" i="1" s="1"/>
  <c r="N671" i="1"/>
  <c r="AC671" i="1"/>
  <c r="AF671" i="1" s="1"/>
  <c r="N1494" i="1"/>
  <c r="P1494" i="1" s="1"/>
  <c r="AC1494" i="1"/>
  <c r="AF1494" i="1" s="1"/>
  <c r="N655" i="1"/>
  <c r="P655" i="1" s="1"/>
  <c r="AC655" i="1"/>
  <c r="AF655" i="1" s="1"/>
  <c r="N363" i="1"/>
  <c r="P363" i="1" s="1"/>
  <c r="AC363" i="1"/>
  <c r="AF363" i="1" s="1"/>
  <c r="N1372" i="1"/>
  <c r="P1372" i="1" s="1"/>
  <c r="AC1372" i="1"/>
  <c r="AF1372" i="1" s="1"/>
  <c r="N493" i="1"/>
  <c r="P493" i="1" s="1"/>
  <c r="AC493" i="1"/>
  <c r="AF493" i="1" s="1"/>
  <c r="N1382" i="1"/>
  <c r="P1382" i="1" s="1"/>
  <c r="AC1382" i="1"/>
  <c r="AF1382" i="1" s="1"/>
  <c r="N1400" i="1"/>
  <c r="P1400" i="1" s="1"/>
  <c r="AC1400" i="1"/>
  <c r="AF1400" i="1" s="1"/>
  <c r="N578" i="1"/>
  <c r="P578" i="1" s="1"/>
  <c r="AC578" i="1"/>
  <c r="AF578" i="1" s="1"/>
  <c r="N958" i="1"/>
  <c r="O958" i="1" s="1"/>
  <c r="AC958" i="1"/>
  <c r="AF958" i="1" s="1"/>
  <c r="N339" i="1"/>
  <c r="R339" i="1" s="1"/>
  <c r="AC339" i="1"/>
  <c r="AF339" i="1" s="1"/>
  <c r="N1307" i="1"/>
  <c r="P1307" i="1" s="1"/>
  <c r="AC1307" i="1"/>
  <c r="AF1307" i="1" s="1"/>
  <c r="N921" i="1"/>
  <c r="AC921" i="1"/>
  <c r="AF921" i="1" s="1"/>
  <c r="N925" i="1"/>
  <c r="P925" i="1" s="1"/>
  <c r="AC925" i="1"/>
  <c r="AF925" i="1" s="1"/>
  <c r="N1350" i="1"/>
  <c r="P1350" i="1" s="1"/>
  <c r="AC1350" i="1"/>
  <c r="AF1350" i="1" s="1"/>
  <c r="N775" i="1"/>
  <c r="O775" i="1" s="1"/>
  <c r="AC775" i="1"/>
  <c r="AF775" i="1" s="1"/>
  <c r="N977" i="1"/>
  <c r="P977" i="1" s="1"/>
  <c r="AC977" i="1"/>
  <c r="AF977" i="1" s="1"/>
  <c r="N200" i="1"/>
  <c r="P200" i="1" s="1"/>
  <c r="AC200" i="1"/>
  <c r="AF200" i="1" s="1"/>
  <c r="N87" i="1"/>
  <c r="R87" i="1" s="1"/>
  <c r="AC87" i="1"/>
  <c r="AF87" i="1" s="1"/>
  <c r="N5" i="1"/>
  <c r="P5" i="1" s="1"/>
  <c r="AC5" i="1"/>
  <c r="AF5" i="1" s="1"/>
  <c r="N234" i="1"/>
  <c r="AC234" i="1"/>
  <c r="AF234" i="1" s="1"/>
  <c r="N184" i="1"/>
  <c r="P184" i="1" s="1"/>
  <c r="AC184" i="1"/>
  <c r="AF184" i="1" s="1"/>
  <c r="N241" i="1"/>
  <c r="O241" i="1" s="1"/>
  <c r="AC241" i="1"/>
  <c r="AF241" i="1" s="1"/>
  <c r="N273" i="1"/>
  <c r="R273" i="1" s="1"/>
  <c r="AC273" i="1"/>
  <c r="AF273" i="1" s="1"/>
  <c r="N1337" i="1"/>
  <c r="P1337" i="1" s="1"/>
  <c r="AC1337" i="1"/>
  <c r="AF1337" i="1" s="1"/>
  <c r="N1410" i="1"/>
  <c r="P1410" i="1" s="1"/>
  <c r="AC1410" i="1"/>
  <c r="AF1410" i="1" s="1"/>
  <c r="N1050" i="1"/>
  <c r="P1050" i="1" s="1"/>
  <c r="AC1050" i="1"/>
  <c r="AF1050" i="1" s="1"/>
  <c r="N641" i="1"/>
  <c r="O641" i="1" s="1"/>
  <c r="AC641" i="1"/>
  <c r="AF641" i="1" s="1"/>
  <c r="N1342" i="1"/>
  <c r="P1342" i="1" s="1"/>
  <c r="AC1342" i="1"/>
  <c r="AF1342" i="1" s="1"/>
  <c r="N1416" i="1"/>
  <c r="P1416" i="1" s="1"/>
  <c r="AC1416" i="1"/>
  <c r="AF1416" i="1" s="1"/>
  <c r="N1449" i="1"/>
  <c r="P1449" i="1" s="1"/>
  <c r="AC1449" i="1"/>
  <c r="AF1449" i="1" s="1"/>
  <c r="N1438" i="1"/>
  <c r="P1438" i="1" s="1"/>
  <c r="AC1438" i="1"/>
  <c r="AF1438" i="1" s="1"/>
  <c r="N863" i="1"/>
  <c r="AC863" i="1"/>
  <c r="AF863" i="1" s="1"/>
  <c r="N516" i="1"/>
  <c r="O516" i="1" s="1"/>
  <c r="AC516" i="1"/>
  <c r="AF516" i="1" s="1"/>
  <c r="N1279" i="1"/>
  <c r="P1279" i="1" s="1"/>
  <c r="AC1279" i="1"/>
  <c r="AF1279" i="1" s="1"/>
  <c r="N1309" i="1"/>
  <c r="P1309" i="1" s="1"/>
  <c r="AC1309" i="1"/>
  <c r="AF1309" i="1" s="1"/>
  <c r="N301" i="1"/>
  <c r="AC301" i="1"/>
  <c r="AF301" i="1" s="1"/>
  <c r="N65" i="1"/>
  <c r="O65" i="1" s="1"/>
  <c r="AC65" i="1"/>
  <c r="AF65" i="1" s="1"/>
  <c r="N153" i="1"/>
  <c r="R153" i="1" s="1"/>
  <c r="AC153" i="1"/>
  <c r="AF153" i="1" s="1"/>
  <c r="N408" i="1"/>
  <c r="P408" i="1" s="1"/>
  <c r="AC408" i="1"/>
  <c r="AF408" i="1" s="1"/>
  <c r="N192" i="1"/>
  <c r="AC192" i="1"/>
  <c r="AF192" i="1" s="1"/>
  <c r="N142" i="1"/>
  <c r="P142" i="1" s="1"/>
  <c r="AC142" i="1"/>
  <c r="AF142" i="1" s="1"/>
  <c r="N1218" i="1"/>
  <c r="P1218" i="1" s="1"/>
  <c r="AC1218" i="1"/>
  <c r="AF1218" i="1" s="1"/>
  <c r="N1179" i="1"/>
  <c r="P1179" i="1" s="1"/>
  <c r="AC1179" i="1"/>
  <c r="AF1179" i="1" s="1"/>
  <c r="N1321" i="1"/>
  <c r="P1321" i="1" s="1"/>
  <c r="AC1321" i="1"/>
  <c r="AF1321" i="1" s="1"/>
  <c r="N1319" i="1"/>
  <c r="P1319" i="1" s="1"/>
  <c r="AC1319" i="1"/>
  <c r="AF1319" i="1" s="1"/>
  <c r="N718" i="1"/>
  <c r="P718" i="1" s="1"/>
  <c r="AC718" i="1"/>
  <c r="AF718" i="1" s="1"/>
  <c r="N1258" i="1"/>
  <c r="P1258" i="1" s="1"/>
  <c r="AC1258" i="1"/>
  <c r="AF1258" i="1" s="1"/>
  <c r="N752" i="1"/>
  <c r="AC752" i="1"/>
  <c r="AF752" i="1" s="1"/>
  <c r="N1476" i="1"/>
  <c r="P1476" i="1" s="1"/>
  <c r="AC1476" i="1"/>
  <c r="AF1476" i="1" s="1"/>
  <c r="N1140" i="1"/>
  <c r="P1140" i="1" s="1"/>
  <c r="AC1140" i="1"/>
  <c r="AF1140" i="1" s="1"/>
  <c r="N876" i="1"/>
  <c r="R876" i="1" s="1"/>
  <c r="AC876" i="1"/>
  <c r="AF876" i="1" s="1"/>
  <c r="N979" i="1"/>
  <c r="AC979" i="1"/>
  <c r="AF979" i="1" s="1"/>
  <c r="N161" i="1"/>
  <c r="P161" i="1" s="1"/>
  <c r="AC161" i="1"/>
  <c r="AF161" i="1" s="1"/>
  <c r="N135" i="1"/>
  <c r="P135" i="1" s="1"/>
  <c r="AC135" i="1"/>
  <c r="AF135" i="1" s="1"/>
  <c r="N663" i="1"/>
  <c r="P663" i="1" s="1"/>
  <c r="AC663" i="1"/>
  <c r="AF663" i="1" s="1"/>
  <c r="N894" i="1"/>
  <c r="P894" i="1" s="1"/>
  <c r="AC894" i="1"/>
  <c r="AF894" i="1" s="1"/>
  <c r="N1176" i="1"/>
  <c r="P1176" i="1" s="1"/>
  <c r="AC1176" i="1"/>
  <c r="AF1176" i="1" s="1"/>
  <c r="N989" i="1"/>
  <c r="P989" i="1" s="1"/>
  <c r="AC989" i="1"/>
  <c r="AF989" i="1" s="1"/>
  <c r="N1225" i="1"/>
  <c r="P1225" i="1" s="1"/>
  <c r="AC1225" i="1"/>
  <c r="AF1225" i="1" s="1"/>
  <c r="N88" i="1"/>
  <c r="AC88" i="1"/>
  <c r="AF88" i="1" s="1"/>
  <c r="N151" i="1"/>
  <c r="P151" i="1" s="1"/>
  <c r="AC151" i="1"/>
  <c r="AF151" i="1" s="1"/>
  <c r="N422" i="1"/>
  <c r="R422" i="1" s="1"/>
  <c r="AC422" i="1"/>
  <c r="AF422" i="1" s="1"/>
  <c r="N513" i="1"/>
  <c r="P513" i="1" s="1"/>
  <c r="AC513" i="1"/>
  <c r="AF513" i="1" s="1"/>
  <c r="N1326" i="1"/>
  <c r="P1326" i="1" s="1"/>
  <c r="AC1326" i="1"/>
  <c r="AF1326" i="1" s="1"/>
  <c r="N1317" i="1"/>
  <c r="P1317" i="1" s="1"/>
  <c r="AC1317" i="1"/>
  <c r="AF1317" i="1" s="1"/>
  <c r="N1181" i="1"/>
  <c r="P1181" i="1" s="1"/>
  <c r="AC1181" i="1"/>
  <c r="AF1181" i="1" s="1"/>
  <c r="N1284" i="1"/>
  <c r="P1284" i="1" s="1"/>
  <c r="AC1284" i="1"/>
  <c r="AF1284" i="1" s="1"/>
  <c r="N533" i="1"/>
  <c r="R533" i="1" s="1"/>
  <c r="AC533" i="1"/>
  <c r="AF533" i="1" s="1"/>
  <c r="N1020" i="1"/>
  <c r="P1020" i="1" s="1"/>
  <c r="AC1020" i="1"/>
  <c r="AF1020" i="1" s="1"/>
  <c r="N756" i="1"/>
  <c r="P756" i="1" s="1"/>
  <c r="AC756" i="1"/>
  <c r="AF756" i="1" s="1"/>
  <c r="N440" i="1"/>
  <c r="P440" i="1" s="1"/>
  <c r="AC440" i="1"/>
  <c r="AF440" i="1" s="1"/>
  <c r="N242" i="1"/>
  <c r="AC242" i="1"/>
  <c r="AF242" i="1" s="1"/>
  <c r="N260" i="1"/>
  <c r="P260" i="1" s="1"/>
  <c r="AC260" i="1"/>
  <c r="AF260" i="1" s="1"/>
  <c r="N327" i="1"/>
  <c r="P327" i="1" s="1"/>
  <c r="AC327" i="1"/>
  <c r="AF327" i="1" s="1"/>
  <c r="N402" i="1"/>
  <c r="O402" i="1" s="1"/>
  <c r="AC402" i="1"/>
  <c r="AF402" i="1" s="1"/>
  <c r="N366" i="1"/>
  <c r="O366" i="1" s="1"/>
  <c r="AC366" i="1"/>
  <c r="AF366" i="1" s="1"/>
  <c r="N1273" i="1"/>
  <c r="P1273" i="1" s="1"/>
  <c r="AC1273" i="1"/>
  <c r="AF1273" i="1" s="1"/>
  <c r="N1205" i="1"/>
  <c r="P1205" i="1" s="1"/>
  <c r="AC1205" i="1"/>
  <c r="AF1205" i="1" s="1"/>
  <c r="N1193" i="1"/>
  <c r="P1193" i="1" s="1"/>
  <c r="AC1193" i="1"/>
  <c r="AF1193" i="1" s="1"/>
  <c r="N1190" i="1"/>
  <c r="P1190" i="1" s="1"/>
  <c r="AC1190" i="1"/>
  <c r="AF1190" i="1" s="1"/>
  <c r="N524" i="1"/>
  <c r="P524" i="1" s="1"/>
  <c r="AC524" i="1"/>
  <c r="AF524" i="1" s="1"/>
  <c r="N1375" i="1"/>
  <c r="P1375" i="1" s="1"/>
  <c r="AC1375" i="1"/>
  <c r="AF1375" i="1" s="1"/>
  <c r="N138" i="1"/>
  <c r="O138" i="1" s="1"/>
  <c r="AC138" i="1"/>
  <c r="AF138" i="1" s="1"/>
  <c r="N882" i="1"/>
  <c r="P882" i="1" s="1"/>
  <c r="AC882" i="1"/>
  <c r="AF882" i="1" s="1"/>
  <c r="N331" i="1"/>
  <c r="P331" i="1" s="1"/>
  <c r="AC331" i="1"/>
  <c r="AF331" i="1" s="1"/>
  <c r="N76" i="1"/>
  <c r="P76" i="1" s="1"/>
  <c r="AC76" i="1"/>
  <c r="AF76" i="1" s="1"/>
  <c r="N259" i="1"/>
  <c r="R259" i="1" s="1"/>
  <c r="AC259" i="1"/>
  <c r="AF259" i="1" s="1"/>
  <c r="N270" i="1"/>
  <c r="P270" i="1" s="1"/>
  <c r="AC270" i="1"/>
  <c r="AF270" i="1" s="1"/>
  <c r="N16" i="1"/>
  <c r="P16" i="1" s="1"/>
  <c r="AC16" i="1"/>
  <c r="AF16" i="1" s="1"/>
  <c r="N284" i="1"/>
  <c r="P284" i="1" s="1"/>
  <c r="AC284" i="1"/>
  <c r="AF284" i="1" s="1"/>
  <c r="N134" i="1"/>
  <c r="P134" i="1" s="1"/>
  <c r="AC134" i="1"/>
  <c r="AF134" i="1" s="1"/>
  <c r="N416" i="1"/>
  <c r="P416" i="1" s="1"/>
  <c r="AC416" i="1"/>
  <c r="AF416" i="1" s="1"/>
  <c r="N1133" i="1"/>
  <c r="R1133" i="1" s="1"/>
  <c r="AC1133" i="1"/>
  <c r="AF1133" i="1" s="1"/>
  <c r="N1381" i="1"/>
  <c r="P1381" i="1" s="1"/>
  <c r="AC1381" i="1"/>
  <c r="AF1381" i="1" s="1"/>
  <c r="N1013" i="1"/>
  <c r="P1013" i="1" s="1"/>
  <c r="AC1013" i="1"/>
  <c r="AF1013" i="1" s="1"/>
  <c r="N1495" i="1"/>
  <c r="P1495" i="1" s="1"/>
  <c r="AC1495" i="1"/>
  <c r="AF1495" i="1" s="1"/>
  <c r="N1366" i="1"/>
  <c r="P1366" i="1" s="1"/>
  <c r="AC1366" i="1"/>
  <c r="AF1366" i="1" s="1"/>
  <c r="N1473" i="1"/>
  <c r="P1473" i="1" s="1"/>
  <c r="AC1473" i="1"/>
  <c r="AF1473" i="1" s="1"/>
  <c r="N1244" i="1"/>
  <c r="P1244" i="1" s="1"/>
  <c r="AC1244" i="1"/>
  <c r="AF1244" i="1" s="1"/>
  <c r="N852" i="1"/>
  <c r="P852" i="1" s="1"/>
  <c r="AC852" i="1"/>
  <c r="AF852" i="1" s="1"/>
  <c r="N1465" i="1"/>
  <c r="P1465" i="1" s="1"/>
  <c r="AC1465" i="1"/>
  <c r="AF1465" i="1" s="1"/>
  <c r="N216" i="1"/>
  <c r="O216" i="1" s="1"/>
  <c r="AC216" i="1"/>
  <c r="AF216" i="1" s="1"/>
  <c r="N319" i="1"/>
  <c r="P319" i="1" s="1"/>
  <c r="AC319" i="1"/>
  <c r="AF319" i="1" s="1"/>
  <c r="N374" i="1"/>
  <c r="P374" i="1" s="1"/>
  <c r="AC374" i="1"/>
  <c r="AF374" i="1" s="1"/>
  <c r="N1488" i="1"/>
  <c r="P1488" i="1" s="1"/>
  <c r="AC1488" i="1"/>
  <c r="AF1488" i="1" s="1"/>
  <c r="N54" i="1"/>
  <c r="P54" i="1" s="1"/>
  <c r="AC54" i="1"/>
  <c r="AF54" i="1" s="1"/>
  <c r="N266" i="1"/>
  <c r="P266" i="1" s="1"/>
  <c r="AC266" i="1"/>
  <c r="AF266" i="1" s="1"/>
  <c r="N2" i="1"/>
  <c r="P2" i="1" s="1"/>
  <c r="AC2" i="1"/>
  <c r="AF2" i="1" s="1"/>
  <c r="N103" i="1"/>
  <c r="O103" i="1" s="1"/>
  <c r="AC103" i="1"/>
  <c r="AF103" i="1" s="1"/>
  <c r="N158" i="1"/>
  <c r="P158" i="1" s="1"/>
  <c r="AC158" i="1"/>
  <c r="AF158" i="1" s="1"/>
  <c r="N740" i="1"/>
  <c r="P740" i="1" s="1"/>
  <c r="AC740" i="1"/>
  <c r="AF740" i="1" s="1"/>
  <c r="N1335" i="1"/>
  <c r="P1335" i="1" s="1"/>
  <c r="AC1335" i="1"/>
  <c r="AF1335" i="1" s="1"/>
  <c r="N759" i="1"/>
  <c r="O759" i="1" s="1"/>
  <c r="AC759" i="1"/>
  <c r="AF759" i="1" s="1"/>
  <c r="N705" i="1"/>
  <c r="P705" i="1" s="1"/>
  <c r="AC705" i="1"/>
  <c r="AF705" i="1" s="1"/>
  <c r="N1262" i="1"/>
  <c r="P1262" i="1" s="1"/>
  <c r="AC1262" i="1"/>
  <c r="AF1262" i="1" s="1"/>
  <c r="N662" i="1"/>
  <c r="O662" i="1" s="1"/>
  <c r="AC662" i="1"/>
  <c r="AF662" i="1" s="1"/>
  <c r="N728" i="1"/>
  <c r="O728" i="1" s="1"/>
  <c r="AC728" i="1"/>
  <c r="AF728" i="1" s="1"/>
  <c r="N1228" i="1"/>
  <c r="P1228" i="1" s="1"/>
  <c r="AC1228" i="1"/>
  <c r="AF1228" i="1" s="1"/>
  <c r="N902" i="1"/>
  <c r="P902" i="1" s="1"/>
  <c r="AC902" i="1"/>
  <c r="AF902" i="1" s="1"/>
  <c r="N1367" i="1"/>
  <c r="P1367" i="1" s="1"/>
  <c r="AC1367" i="1"/>
  <c r="AF1367" i="1" s="1"/>
  <c r="N1238" i="1"/>
  <c r="P1238" i="1" s="1"/>
  <c r="AC1238" i="1"/>
  <c r="AF1238" i="1" s="1"/>
  <c r="N1113" i="1"/>
  <c r="P1113" i="1" s="1"/>
  <c r="AC1113" i="1"/>
  <c r="AF1113" i="1" s="1"/>
  <c r="N1002" i="1"/>
  <c r="P1002" i="1" s="1"/>
  <c r="AC1002" i="1"/>
  <c r="AF1002" i="1" s="1"/>
  <c r="N78" i="1"/>
  <c r="AC78" i="1"/>
  <c r="AF78" i="1" s="1"/>
  <c r="N1295" i="1"/>
  <c r="P1295" i="1" s="1"/>
  <c r="AC1295" i="1"/>
  <c r="AF1295" i="1" s="1"/>
  <c r="N1265" i="1"/>
  <c r="P1265" i="1" s="1"/>
  <c r="AC1265" i="1"/>
  <c r="AF1265" i="1" s="1"/>
  <c r="N965" i="1"/>
  <c r="P965" i="1" s="1"/>
  <c r="AC965" i="1"/>
  <c r="AF965" i="1" s="1"/>
  <c r="N79" i="1"/>
  <c r="AC79" i="1"/>
  <c r="AF79" i="1" s="1"/>
  <c r="N351" i="1"/>
  <c r="P351" i="1" s="1"/>
  <c r="AC351" i="1"/>
  <c r="AF351" i="1" s="1"/>
  <c r="N418" i="1"/>
  <c r="P418" i="1" s="1"/>
  <c r="AC418" i="1"/>
  <c r="AF418" i="1" s="1"/>
  <c r="N81" i="1"/>
  <c r="P81" i="1" s="1"/>
  <c r="AC81" i="1"/>
  <c r="AF81" i="1" s="1"/>
  <c r="N278" i="1"/>
  <c r="P278" i="1" s="1"/>
  <c r="AC278" i="1"/>
  <c r="AF278" i="1" s="1"/>
  <c r="N253" i="1"/>
  <c r="P253" i="1" s="1"/>
  <c r="AC253" i="1"/>
  <c r="AF253" i="1" s="1"/>
  <c r="N1232" i="1"/>
  <c r="P1232" i="1" s="1"/>
  <c r="AC1232" i="1"/>
  <c r="AF1232" i="1" s="1"/>
  <c r="N1355" i="1"/>
  <c r="P1355" i="1" s="1"/>
  <c r="AC1355" i="1"/>
  <c r="AF1355" i="1" s="1"/>
  <c r="N1116" i="1"/>
  <c r="P1116" i="1" s="1"/>
  <c r="AC1116" i="1"/>
  <c r="AF1116" i="1" s="1"/>
  <c r="N926" i="1"/>
  <c r="O926" i="1" s="1"/>
  <c r="AC926" i="1"/>
  <c r="AF926" i="1" s="1"/>
  <c r="N978" i="1"/>
  <c r="P978" i="1" s="1"/>
  <c r="AC978" i="1"/>
  <c r="AF978" i="1" s="1"/>
  <c r="N1347" i="1"/>
  <c r="P1347" i="1" s="1"/>
  <c r="AC1347" i="1"/>
  <c r="AF1347" i="1" s="1"/>
  <c r="N1292" i="1"/>
  <c r="P1292" i="1" s="1"/>
  <c r="AC1292" i="1"/>
  <c r="AF1292" i="1" s="1"/>
  <c r="N1182" i="1"/>
  <c r="P1182" i="1" s="1"/>
  <c r="AC1182" i="1"/>
  <c r="AF1182" i="1" s="1"/>
  <c r="N607" i="1"/>
  <c r="P607" i="1" s="1"/>
  <c r="AC607" i="1"/>
  <c r="AF607" i="1" s="1"/>
  <c r="N681" i="1"/>
  <c r="R681" i="1" s="1"/>
  <c r="AC681" i="1"/>
  <c r="AF681" i="1" s="1"/>
  <c r="N1483" i="1"/>
  <c r="P1483" i="1" s="1"/>
  <c r="AC1483" i="1"/>
  <c r="AF1483" i="1" s="1"/>
  <c r="N1301" i="1"/>
  <c r="P1301" i="1" s="1"/>
  <c r="AC1301" i="1"/>
  <c r="AF1301" i="1" s="1"/>
  <c r="N66" i="1"/>
  <c r="P66" i="1" s="1"/>
  <c r="AC66" i="1"/>
  <c r="AF66" i="1" s="1"/>
  <c r="N392" i="1"/>
  <c r="P392" i="1" s="1"/>
  <c r="AC392" i="1"/>
  <c r="AF392" i="1" s="1"/>
  <c r="N318" i="1"/>
  <c r="P318" i="1" s="1"/>
  <c r="AC318" i="1"/>
  <c r="AF318" i="1" s="1"/>
  <c r="N223" i="1"/>
  <c r="P223" i="1" s="1"/>
  <c r="AC223" i="1"/>
  <c r="AF223" i="1" s="1"/>
  <c r="N124" i="1"/>
  <c r="P124" i="1" s="1"/>
  <c r="AC124" i="1"/>
  <c r="AF124" i="1" s="1"/>
  <c r="N1062" i="1"/>
  <c r="P1062" i="1" s="1"/>
  <c r="AC1062" i="1"/>
  <c r="AF1062" i="1" s="1"/>
  <c r="N1210" i="1"/>
  <c r="P1210" i="1" s="1"/>
  <c r="AC1210" i="1"/>
  <c r="AF1210" i="1" s="1"/>
  <c r="N660" i="1"/>
  <c r="P660" i="1" s="1"/>
  <c r="AC660" i="1"/>
  <c r="AF660" i="1" s="1"/>
  <c r="N1152" i="1"/>
  <c r="P1152" i="1" s="1"/>
  <c r="AC1152" i="1"/>
  <c r="AF1152" i="1" s="1"/>
  <c r="N1428" i="1"/>
  <c r="P1428" i="1" s="1"/>
  <c r="AC1428" i="1"/>
  <c r="AF1428" i="1" s="1"/>
  <c r="N743" i="1"/>
  <c r="P743" i="1" s="1"/>
  <c r="AC743" i="1"/>
  <c r="AF743" i="1" s="1"/>
  <c r="N1304" i="1"/>
  <c r="P1304" i="1" s="1"/>
  <c r="AC1304" i="1"/>
  <c r="AF1304" i="1" s="1"/>
  <c r="N617" i="1"/>
  <c r="P617" i="1" s="1"/>
  <c r="AC617" i="1"/>
  <c r="AF617" i="1" s="1"/>
  <c r="N1235" i="1"/>
  <c r="P1235" i="1" s="1"/>
  <c r="AC1235" i="1"/>
  <c r="AF1235" i="1" s="1"/>
  <c r="N1489" i="1"/>
  <c r="P1489" i="1" s="1"/>
  <c r="AC1489" i="1"/>
  <c r="AF1489" i="1" s="1"/>
  <c r="N609" i="1"/>
  <c r="P609" i="1" s="1"/>
  <c r="AC609" i="1"/>
  <c r="AF609" i="1" s="1"/>
  <c r="N795" i="1"/>
  <c r="P795" i="1" s="1"/>
  <c r="AC795" i="1"/>
  <c r="AF795" i="1" s="1"/>
  <c r="N1165" i="1"/>
  <c r="P1165" i="1" s="1"/>
  <c r="AC1165" i="1"/>
  <c r="AF1165" i="1" s="1"/>
  <c r="N620" i="1"/>
  <c r="P620" i="1" s="1"/>
  <c r="AC620" i="1"/>
  <c r="AF620" i="1" s="1"/>
  <c r="N595" i="1"/>
  <c r="P595" i="1" s="1"/>
  <c r="AC595" i="1"/>
  <c r="AF595" i="1" s="1"/>
  <c r="N94" i="1"/>
  <c r="P94" i="1" s="1"/>
  <c r="AC94" i="1"/>
  <c r="AF94" i="1" s="1"/>
  <c r="N638" i="1"/>
  <c r="P638" i="1" s="1"/>
  <c r="AC638" i="1"/>
  <c r="AF638" i="1" s="1"/>
  <c r="N1359" i="1"/>
  <c r="P1359" i="1" s="1"/>
  <c r="AC1359" i="1"/>
  <c r="AF1359" i="1" s="1"/>
  <c r="N1358" i="1"/>
  <c r="P1358" i="1" s="1"/>
  <c r="AC1358" i="1"/>
  <c r="AF1358" i="1" s="1"/>
  <c r="N1006" i="1"/>
  <c r="P1006" i="1" s="1"/>
  <c r="AC1006" i="1"/>
  <c r="AF1006" i="1" s="1"/>
  <c r="N149" i="1"/>
  <c r="P149" i="1" s="1"/>
  <c r="AC149" i="1"/>
  <c r="AF149" i="1" s="1"/>
  <c r="N657" i="1"/>
  <c r="P657" i="1" s="1"/>
  <c r="AC657" i="1"/>
  <c r="AF657" i="1" s="1"/>
  <c r="N1504" i="1"/>
  <c r="R1504" i="1" s="1"/>
  <c r="AC1504" i="1"/>
  <c r="AF1504" i="1" s="1"/>
  <c r="N269" i="1"/>
  <c r="P269" i="1" s="1"/>
  <c r="AC269" i="1"/>
  <c r="AF269" i="1" s="1"/>
  <c r="N439" i="1"/>
  <c r="P439" i="1" s="1"/>
  <c r="AC439" i="1"/>
  <c r="AF439" i="1" s="1"/>
  <c r="N224" i="1"/>
  <c r="P224" i="1" s="1"/>
  <c r="AC224" i="1"/>
  <c r="AF224" i="1" s="1"/>
  <c r="N443" i="1"/>
  <c r="P443" i="1" s="1"/>
  <c r="AC443" i="1"/>
  <c r="AF443" i="1" s="1"/>
  <c r="N771" i="1"/>
  <c r="P771" i="1" s="1"/>
  <c r="AC771" i="1"/>
  <c r="AF771" i="1" s="1"/>
  <c r="N843" i="1"/>
  <c r="P843" i="1" s="1"/>
  <c r="AC843" i="1"/>
  <c r="AF843" i="1" s="1"/>
  <c r="N1046" i="1"/>
  <c r="O1046" i="1" s="1"/>
  <c r="AC1046" i="1"/>
  <c r="AF1046" i="1" s="1"/>
  <c r="N1356" i="1"/>
  <c r="P1356" i="1" s="1"/>
  <c r="AC1356" i="1"/>
  <c r="AF1356" i="1" s="1"/>
  <c r="N104" i="1"/>
  <c r="P104" i="1" s="1"/>
  <c r="AC104" i="1"/>
  <c r="AF104" i="1" s="1"/>
  <c r="N1343" i="1"/>
  <c r="P1343" i="1" s="1"/>
  <c r="AC1343" i="1"/>
  <c r="AF1343" i="1" s="1"/>
  <c r="N1041" i="1"/>
  <c r="O1041" i="1" s="1"/>
  <c r="AC1041" i="1"/>
  <c r="AF1041" i="1" s="1"/>
  <c r="N1302" i="1"/>
  <c r="P1302" i="1" s="1"/>
  <c r="AC1302" i="1"/>
  <c r="AF1302" i="1" s="1"/>
  <c r="N1222" i="1"/>
  <c r="P1222" i="1" s="1"/>
  <c r="AC1222" i="1"/>
  <c r="AF1222" i="1" s="1"/>
  <c r="N210" i="1"/>
  <c r="R210" i="1" s="1"/>
  <c r="AC210" i="1"/>
  <c r="AF210" i="1" s="1"/>
  <c r="N221" i="1"/>
  <c r="R221" i="1" s="1"/>
  <c r="AC221" i="1"/>
  <c r="AF221" i="1" s="1"/>
  <c r="N509" i="1"/>
  <c r="P509" i="1" s="1"/>
  <c r="AC509" i="1"/>
  <c r="AF509" i="1" s="1"/>
  <c r="N245" i="1"/>
  <c r="P245" i="1" s="1"/>
  <c r="AC245" i="1"/>
  <c r="AF245" i="1" s="1"/>
  <c r="N129" i="1"/>
  <c r="P129" i="1" s="1"/>
  <c r="AC129" i="1"/>
  <c r="AF129" i="1" s="1"/>
  <c r="N126" i="1"/>
  <c r="O126" i="1" s="1"/>
  <c r="AC126" i="1"/>
  <c r="AF126" i="1" s="1"/>
  <c r="N450" i="1"/>
  <c r="O450" i="1" s="1"/>
  <c r="AC450" i="1"/>
  <c r="AF450" i="1" s="1"/>
  <c r="N413" i="1"/>
  <c r="P413" i="1" s="1"/>
  <c r="AC413" i="1"/>
  <c r="AF413" i="1" s="1"/>
  <c r="N372" i="1"/>
  <c r="P372" i="1" s="1"/>
  <c r="AC372" i="1"/>
  <c r="AF372" i="1" s="1"/>
  <c r="N417" i="1"/>
  <c r="R417" i="1" s="1"/>
  <c r="AC417" i="1"/>
  <c r="AF417" i="1" s="1"/>
  <c r="N186" i="1"/>
  <c r="AC186" i="1"/>
  <c r="AF186" i="1" s="1"/>
  <c r="N1168" i="1"/>
  <c r="P1168" i="1" s="1"/>
  <c r="AC1168" i="1"/>
  <c r="AF1168" i="1" s="1"/>
  <c r="N1334" i="1"/>
  <c r="P1334" i="1" s="1"/>
  <c r="AC1334" i="1"/>
  <c r="AF1334" i="1" s="1"/>
  <c r="N643" i="1"/>
  <c r="P643" i="1" s="1"/>
  <c r="AC643" i="1"/>
  <c r="AF643" i="1" s="1"/>
  <c r="N122" i="1"/>
  <c r="P122" i="1" s="1"/>
  <c r="AC122" i="1"/>
  <c r="AF122" i="1" s="1"/>
  <c r="N286" i="1"/>
  <c r="P286" i="1" s="1"/>
  <c r="AC286" i="1"/>
  <c r="AF286" i="1" s="1"/>
  <c r="N438" i="1"/>
  <c r="P438" i="1" s="1"/>
  <c r="AC438" i="1"/>
  <c r="AF438" i="1" s="1"/>
  <c r="N59" i="1"/>
  <c r="P59" i="1" s="1"/>
  <c r="AC59" i="1"/>
  <c r="AF59" i="1" s="1"/>
  <c r="N108" i="1"/>
  <c r="P108" i="1" s="1"/>
  <c r="AC108" i="1"/>
  <c r="AF108" i="1" s="1"/>
  <c r="N243" i="1"/>
  <c r="R243" i="1" s="1"/>
  <c r="AC243" i="1"/>
  <c r="AF243" i="1" s="1"/>
  <c r="N389" i="1"/>
  <c r="R389" i="1" s="1"/>
  <c r="AC389" i="1"/>
  <c r="AF389" i="1" s="1"/>
  <c r="N51" i="1"/>
  <c r="P51" i="1" s="1"/>
  <c r="AC51" i="1"/>
  <c r="AF51" i="1" s="1"/>
  <c r="N10" i="1"/>
  <c r="P10" i="1" s="1"/>
  <c r="AC10" i="1"/>
  <c r="AF10" i="1" s="1"/>
  <c r="N229" i="1"/>
  <c r="R229" i="1" s="1"/>
  <c r="AC229" i="1"/>
  <c r="AF229" i="1" s="1"/>
  <c r="N1206" i="1"/>
  <c r="P1206" i="1" s="1"/>
  <c r="AC1206" i="1"/>
  <c r="AF1206" i="1" s="1"/>
  <c r="N503" i="1"/>
  <c r="P503" i="1" s="1"/>
  <c r="AC503" i="1"/>
  <c r="AF503" i="1" s="1"/>
  <c r="N1124" i="1"/>
  <c r="P1124" i="1" s="1"/>
  <c r="AC1124" i="1"/>
  <c r="AF1124" i="1" s="1"/>
  <c r="N1042" i="1"/>
  <c r="R1042" i="1" s="1"/>
  <c r="AC1042" i="1"/>
  <c r="AF1042" i="1" s="1"/>
  <c r="N864" i="1"/>
  <c r="O864" i="1" s="1"/>
  <c r="AC864" i="1"/>
  <c r="AF864" i="1" s="1"/>
  <c r="N881" i="1"/>
  <c r="P881" i="1" s="1"/>
  <c r="AC881" i="1"/>
  <c r="AF881" i="1" s="1"/>
  <c r="N600" i="1"/>
  <c r="P600" i="1" s="1"/>
  <c r="AC600" i="1"/>
  <c r="AF600" i="1" s="1"/>
  <c r="N677" i="1"/>
  <c r="P677" i="1" s="1"/>
  <c r="AC677" i="1"/>
  <c r="AF677" i="1" s="1"/>
  <c r="N684" i="1"/>
  <c r="P684" i="1" s="1"/>
  <c r="AC684" i="1"/>
  <c r="AF684" i="1" s="1"/>
  <c r="N1148" i="1"/>
  <c r="P1148" i="1" s="1"/>
  <c r="AC1148" i="1"/>
  <c r="AF1148" i="1" s="1"/>
  <c r="N521" i="1"/>
  <c r="P521" i="1" s="1"/>
  <c r="AC521" i="1"/>
  <c r="AF521" i="1" s="1"/>
  <c r="N596" i="1"/>
  <c r="P596" i="1" s="1"/>
  <c r="AC596" i="1"/>
  <c r="AF596" i="1" s="1"/>
  <c r="N1394" i="1"/>
  <c r="P1394" i="1" s="1"/>
  <c r="AC1394" i="1"/>
  <c r="AF1394" i="1" s="1"/>
  <c r="N1434" i="1"/>
  <c r="P1434" i="1" s="1"/>
  <c r="AC1434" i="1"/>
  <c r="AF1434" i="1" s="1"/>
  <c r="N1322" i="1"/>
  <c r="P1322" i="1" s="1"/>
  <c r="AC1322" i="1"/>
  <c r="AF1322" i="1" s="1"/>
  <c r="N1032" i="1"/>
  <c r="P1032" i="1" s="1"/>
  <c r="AC1032" i="1"/>
  <c r="AF1032" i="1" s="1"/>
  <c r="N1312" i="1"/>
  <c r="P1312" i="1" s="1"/>
  <c r="AC1312" i="1"/>
  <c r="AF1312" i="1" s="1"/>
  <c r="N89" i="1"/>
  <c r="P89" i="1" s="1"/>
  <c r="AC89" i="1"/>
  <c r="AF89" i="1" s="1"/>
  <c r="N424" i="1"/>
  <c r="P424" i="1" s="1"/>
  <c r="AC424" i="1"/>
  <c r="AF424" i="1" s="1"/>
  <c r="N250" i="1"/>
  <c r="P250" i="1" s="1"/>
  <c r="AC250" i="1"/>
  <c r="AF250" i="1" s="1"/>
  <c r="N257" i="1"/>
  <c r="O257" i="1" s="1"/>
  <c r="AC257" i="1"/>
  <c r="AF257" i="1" s="1"/>
  <c r="N12" i="1"/>
  <c r="P12" i="1" s="1"/>
  <c r="AC12" i="1"/>
  <c r="AF12" i="1" s="1"/>
  <c r="N147" i="1"/>
  <c r="P147" i="1" s="1"/>
  <c r="AC147" i="1"/>
  <c r="AF147" i="1" s="1"/>
  <c r="N219" i="1"/>
  <c r="R219" i="1" s="1"/>
  <c r="AC219" i="1"/>
  <c r="AF219" i="1" s="1"/>
  <c r="N868" i="1"/>
  <c r="O868" i="1" s="1"/>
  <c r="AC868" i="1"/>
  <c r="AF868" i="1" s="1"/>
  <c r="N1271" i="1"/>
  <c r="P1271" i="1" s="1"/>
  <c r="AC1271" i="1"/>
  <c r="AF1271" i="1" s="1"/>
  <c r="N988" i="1"/>
  <c r="O988" i="1" s="1"/>
  <c r="AC988" i="1"/>
  <c r="AF988" i="1" s="1"/>
  <c r="N798" i="1"/>
  <c r="P798" i="1" s="1"/>
  <c r="AC798" i="1"/>
  <c r="AF798" i="1" s="1"/>
  <c r="N1338" i="1"/>
  <c r="P1338" i="1" s="1"/>
  <c r="AC1338" i="1"/>
  <c r="AF1338" i="1" s="1"/>
  <c r="N994" i="1"/>
  <c r="P994" i="1" s="1"/>
  <c r="AC994" i="1"/>
  <c r="AF994" i="1" s="1"/>
  <c r="N201" i="1"/>
  <c r="R201" i="1" s="1"/>
  <c r="AC201" i="1"/>
  <c r="AF201" i="1" s="1"/>
  <c r="N1379" i="1"/>
  <c r="P1379" i="1" s="1"/>
  <c r="AC1379" i="1"/>
  <c r="AF1379" i="1" s="1"/>
  <c r="N1349" i="1"/>
  <c r="P1349" i="1" s="1"/>
  <c r="AC1349" i="1"/>
  <c r="AF1349" i="1" s="1"/>
  <c r="N433" i="1"/>
  <c r="P433" i="1" s="1"/>
  <c r="AC433" i="1"/>
  <c r="AF433" i="1" s="1"/>
  <c r="N167" i="1"/>
  <c r="O167" i="1" s="1"/>
  <c r="AC167" i="1"/>
  <c r="AF167" i="1" s="1"/>
  <c r="N311" i="1"/>
  <c r="P311" i="1" s="1"/>
  <c r="AC311" i="1"/>
  <c r="AF311" i="1" s="1"/>
  <c r="N4" i="1"/>
  <c r="P4" i="1" s="1"/>
  <c r="AC4" i="1"/>
  <c r="AF4" i="1" s="1"/>
  <c r="N370" i="1"/>
  <c r="P370" i="1" s="1"/>
  <c r="AC370" i="1"/>
  <c r="AF370" i="1" s="1"/>
  <c r="N1329" i="1"/>
  <c r="P1329" i="1" s="1"/>
  <c r="AC1329" i="1"/>
  <c r="AF1329" i="1" s="1"/>
  <c r="N853" i="1"/>
  <c r="P853" i="1" s="1"/>
  <c r="AC853" i="1"/>
  <c r="AF853" i="1" s="1"/>
  <c r="N1300" i="1"/>
  <c r="P1300" i="1" s="1"/>
  <c r="AC1300" i="1"/>
  <c r="AF1300" i="1" s="1"/>
  <c r="N1098" i="1"/>
  <c r="P1098" i="1" s="1"/>
  <c r="AC1098" i="1"/>
  <c r="AF1098" i="1" s="1"/>
  <c r="N615" i="1"/>
  <c r="P615" i="1" s="1"/>
  <c r="AC615" i="1"/>
  <c r="AF615" i="1" s="1"/>
  <c r="N575" i="1"/>
  <c r="O575" i="1" s="1"/>
  <c r="AC575" i="1"/>
  <c r="AF575" i="1" s="1"/>
  <c r="N1241" i="1"/>
  <c r="P1241" i="1" s="1"/>
  <c r="AC1241" i="1"/>
  <c r="AF1241" i="1" s="1"/>
  <c r="N1456" i="1"/>
  <c r="P1456" i="1" s="1"/>
  <c r="AC1456" i="1"/>
  <c r="AF1456" i="1" s="1"/>
  <c r="N1361" i="1"/>
  <c r="P1361" i="1" s="1"/>
  <c r="AC1361" i="1"/>
  <c r="AF1361" i="1" s="1"/>
  <c r="N584" i="1"/>
  <c r="P584" i="1" s="1"/>
  <c r="AC584" i="1"/>
  <c r="AF584" i="1" s="1"/>
  <c r="N1387" i="1"/>
  <c r="P1387" i="1" s="1"/>
  <c r="AC1387" i="1"/>
  <c r="AF1387" i="1" s="1"/>
  <c r="N967" i="1"/>
  <c r="O967" i="1" s="1"/>
  <c r="AC967" i="1"/>
  <c r="AF967" i="1" s="1"/>
  <c r="N762" i="1"/>
  <c r="P762" i="1" s="1"/>
  <c r="AC762" i="1"/>
  <c r="AF762" i="1" s="1"/>
  <c r="N956" i="1"/>
  <c r="P956" i="1" s="1"/>
  <c r="AC956" i="1"/>
  <c r="AF956" i="1" s="1"/>
  <c r="N511" i="1"/>
  <c r="R511" i="1" s="1"/>
  <c r="AC511" i="1"/>
  <c r="AF511" i="1" s="1"/>
  <c r="N1132" i="1"/>
  <c r="P1132" i="1" s="1"/>
  <c r="AC1132" i="1"/>
  <c r="AF1132" i="1" s="1"/>
  <c r="N145" i="1"/>
  <c r="R145" i="1" s="1"/>
  <c r="AC145" i="1"/>
  <c r="AF145" i="1" s="1"/>
  <c r="N781" i="1"/>
  <c r="R781" i="1" s="1"/>
  <c r="AC781" i="1"/>
  <c r="AF781" i="1" s="1"/>
  <c r="N74" i="1"/>
  <c r="P74" i="1" s="1"/>
  <c r="AC74" i="1"/>
  <c r="AF74" i="1" s="1"/>
  <c r="N1509" i="1"/>
  <c r="P1509" i="1" s="1"/>
  <c r="AC1509" i="1"/>
  <c r="AF1509" i="1" s="1"/>
  <c r="P1502" i="1"/>
  <c r="R409" i="1"/>
  <c r="O410" i="1"/>
  <c r="R1502" i="1"/>
  <c r="O1511" i="1"/>
  <c r="N1393" i="1"/>
  <c r="P1393" i="1" s="1"/>
  <c r="P1511" i="1"/>
  <c r="O409" i="1"/>
  <c r="P404" i="1"/>
  <c r="R404" i="1"/>
  <c r="O404" i="1"/>
  <c r="P405" i="1"/>
  <c r="O405" i="1"/>
  <c r="R405" i="1"/>
  <c r="P121" i="1"/>
  <c r="R121" i="1"/>
  <c r="O121" i="1"/>
  <c r="N1499" i="1"/>
  <c r="R383" i="1"/>
  <c r="N518" i="1"/>
  <c r="P518" i="1" s="1"/>
  <c r="R1500" i="1"/>
  <c r="O1500" i="1"/>
  <c r="N1131" i="1"/>
  <c r="R1131" i="1" s="1"/>
  <c r="R410" i="1"/>
  <c r="N507" i="1"/>
  <c r="O507" i="1" s="1"/>
  <c r="N1380" i="1"/>
  <c r="P1380" i="1" s="1"/>
  <c r="N453" i="1"/>
  <c r="P453" i="1" s="1"/>
  <c r="N476" i="1"/>
  <c r="P476" i="1" s="1"/>
  <c r="N1459" i="1"/>
  <c r="P1459" i="1" s="1"/>
  <c r="N1087" i="1"/>
  <c r="O1087" i="1" s="1"/>
  <c r="P583" i="1"/>
  <c r="N462" i="1"/>
  <c r="P462" i="1" s="1"/>
  <c r="N1164" i="1"/>
  <c r="P1164" i="1" s="1"/>
  <c r="O383" i="1"/>
  <c r="N1336" i="1"/>
  <c r="P1336" i="1" s="1"/>
  <c r="N1418" i="1"/>
  <c r="P1418" i="1" s="1"/>
  <c r="N900" i="1"/>
  <c r="P900" i="1" s="1"/>
  <c r="N467" i="1"/>
  <c r="P467" i="1" s="1"/>
  <c r="N1253" i="1"/>
  <c r="P1253" i="1" s="1"/>
  <c r="N1296" i="1"/>
  <c r="P1296" i="1" s="1"/>
  <c r="N1490" i="1"/>
  <c r="P1490" i="1" s="1"/>
  <c r="N636" i="1"/>
  <c r="P636" i="1" s="1"/>
  <c r="N1365" i="1"/>
  <c r="P1365" i="1" s="1"/>
  <c r="N1417" i="1"/>
  <c r="P1417" i="1" s="1"/>
  <c r="N1360" i="1"/>
  <c r="P1360" i="1" s="1"/>
  <c r="N1423" i="1"/>
  <c r="P1423" i="1" s="1"/>
  <c r="N531" i="1"/>
  <c r="P531" i="1" s="1"/>
  <c r="N608" i="1"/>
  <c r="P608" i="1" s="1"/>
  <c r="N768" i="1"/>
  <c r="P768" i="1" s="1"/>
  <c r="N732" i="1"/>
  <c r="P732" i="1" s="1"/>
  <c r="O772" i="1"/>
  <c r="N1475" i="1"/>
  <c r="P1475" i="1" s="1"/>
  <c r="N1157" i="1"/>
  <c r="P1157" i="1" s="1"/>
  <c r="N1442" i="1"/>
  <c r="P1442" i="1" s="1"/>
  <c r="N162" i="1"/>
  <c r="P162" i="1" s="1"/>
  <c r="N472" i="1"/>
  <c r="P472" i="1" s="1"/>
  <c r="N1399" i="1"/>
  <c r="P1399" i="1" s="1"/>
  <c r="N471" i="1"/>
  <c r="P471" i="1" s="1"/>
  <c r="N1027" i="1"/>
  <c r="P1027" i="1" s="1"/>
  <c r="N1274" i="1"/>
  <c r="P1274" i="1" s="1"/>
  <c r="N1128" i="1"/>
  <c r="P1128" i="1" s="1"/>
  <c r="N707" i="1"/>
  <c r="P707" i="1" s="1"/>
  <c r="N1450" i="1"/>
  <c r="P1450" i="1" s="1"/>
  <c r="N1454" i="1"/>
  <c r="P1454" i="1" s="1"/>
  <c r="N1315" i="1"/>
  <c r="P1315" i="1" s="1"/>
  <c r="N1405" i="1"/>
  <c r="P1405" i="1" s="1"/>
  <c r="N484" i="1"/>
  <c r="P484" i="1" s="1"/>
  <c r="N454" i="1"/>
  <c r="P454" i="1" s="1"/>
  <c r="N1426" i="1"/>
  <c r="P1426" i="1" s="1"/>
  <c r="N1496" i="1"/>
  <c r="P1496" i="1" s="1"/>
  <c r="N1318" i="1"/>
  <c r="P1318" i="1" s="1"/>
  <c r="N1364" i="1"/>
  <c r="P1364" i="1" s="1"/>
  <c r="N1440" i="1"/>
  <c r="P1440" i="1" s="1"/>
  <c r="N753" i="1"/>
  <c r="P753" i="1" s="1"/>
  <c r="N1474" i="1"/>
  <c r="P1474" i="1" s="1"/>
  <c r="N1283" i="1"/>
  <c r="P1283" i="1" s="1"/>
  <c r="N656" i="1"/>
  <c r="P656" i="1" s="1"/>
  <c r="N1266" i="1"/>
  <c r="P1266" i="1" s="1"/>
  <c r="N1362" i="1"/>
  <c r="P1362" i="1" s="1"/>
  <c r="N829" i="1"/>
  <c r="P829" i="1" s="1"/>
  <c r="N694" i="1"/>
  <c r="P694" i="1" s="1"/>
  <c r="N1045" i="1"/>
  <c r="P1045" i="1" s="1"/>
  <c r="N1472" i="1"/>
  <c r="P1472" i="1" s="1"/>
  <c r="R426" i="1"/>
  <c r="N1468" i="1"/>
  <c r="P1468" i="1" s="1"/>
  <c r="N1448" i="1"/>
  <c r="P1448" i="1" s="1"/>
  <c r="N1460" i="1"/>
  <c r="P1460" i="1" s="1"/>
  <c r="N1377" i="1"/>
  <c r="P1377" i="1" s="1"/>
  <c r="N950" i="1"/>
  <c r="R950" i="1" s="1"/>
  <c r="N1493" i="1"/>
  <c r="P1493" i="1" s="1"/>
  <c r="N765" i="1"/>
  <c r="P765" i="1" s="1"/>
  <c r="N1427" i="1"/>
  <c r="P1427" i="1" s="1"/>
  <c r="N1344" i="1"/>
  <c r="P1344" i="1" s="1"/>
  <c r="N1363" i="1"/>
  <c r="P1363" i="1" s="1"/>
  <c r="N873" i="1"/>
  <c r="P873" i="1" s="1"/>
  <c r="N463" i="1"/>
  <c r="P463" i="1" s="1"/>
  <c r="R436" i="1"/>
  <c r="N1451" i="1"/>
  <c r="P1451" i="1" s="1"/>
  <c r="N1441" i="1"/>
  <c r="P1441" i="1" s="1"/>
  <c r="N1186" i="1"/>
  <c r="P1186" i="1" s="1"/>
  <c r="N996" i="1"/>
  <c r="O996" i="1" s="1"/>
  <c r="N1151" i="1"/>
  <c r="P1151" i="1" s="1"/>
  <c r="N1432" i="1"/>
  <c r="P1432" i="1" s="1"/>
  <c r="N1009" i="1"/>
  <c r="P1009" i="1" s="1"/>
  <c r="N1285" i="1"/>
  <c r="P1285" i="1" s="1"/>
  <c r="N905" i="1"/>
  <c r="P905" i="1" s="1"/>
  <c r="N1122" i="1"/>
  <c r="P1122" i="1" s="1"/>
  <c r="N612" i="1"/>
  <c r="R612" i="1" s="1"/>
  <c r="N898" i="1"/>
  <c r="P898" i="1" s="1"/>
  <c r="N483" i="1"/>
  <c r="O483" i="1" s="1"/>
  <c r="N1463" i="1"/>
  <c r="P1463" i="1" s="1"/>
  <c r="N1306" i="1"/>
  <c r="P1306" i="1" s="1"/>
  <c r="N548" i="1"/>
  <c r="R548" i="1" s="1"/>
  <c r="N797" i="1"/>
  <c r="P797" i="1" s="1"/>
  <c r="N914" i="1"/>
  <c r="P914" i="1" s="1"/>
  <c r="N1004" i="1"/>
  <c r="P1004" i="1" s="1"/>
  <c r="N618" i="1"/>
  <c r="P618" i="1" s="1"/>
  <c r="N1031" i="1"/>
  <c r="P1031" i="1" s="1"/>
  <c r="N653" i="1"/>
  <c r="R653" i="1" s="1"/>
  <c r="N1331" i="1"/>
  <c r="P1331" i="1" s="1"/>
  <c r="N1185" i="1"/>
  <c r="P1185" i="1" s="1"/>
  <c r="N1406" i="1"/>
  <c r="P1406" i="1" s="1"/>
  <c r="N824" i="1"/>
  <c r="R824" i="1" s="1"/>
  <c r="N627" i="1"/>
  <c r="O627" i="1" s="1"/>
  <c r="N283" i="1"/>
  <c r="P283" i="1" s="1"/>
  <c r="N353" i="1"/>
  <c r="P353" i="1" s="1"/>
  <c r="N1464" i="1"/>
  <c r="P1464" i="1" s="1"/>
  <c r="N1324" i="1"/>
  <c r="P1324" i="1" s="1"/>
  <c r="N1445" i="1"/>
  <c r="P1445" i="1" s="1"/>
  <c r="N1477" i="1"/>
  <c r="P1477" i="1" s="1"/>
  <c r="N1455" i="1"/>
  <c r="P1455" i="1" s="1"/>
  <c r="N1267" i="1"/>
  <c r="P1267" i="1" s="1"/>
  <c r="N1155" i="1"/>
  <c r="P1155" i="1" s="1"/>
  <c r="N1249" i="1"/>
  <c r="P1249" i="1" s="1"/>
  <c r="N1215" i="1"/>
  <c r="P1215" i="1" s="1"/>
  <c r="N1063" i="1"/>
  <c r="O1063" i="1" s="1"/>
  <c r="O359" i="1"/>
  <c r="R110" i="1"/>
  <c r="N1402" i="1"/>
  <c r="P1402" i="1" s="1"/>
  <c r="N1479" i="1"/>
  <c r="P1479" i="1" s="1"/>
  <c r="N1348" i="1"/>
  <c r="P1348" i="1" s="1"/>
  <c r="N1369" i="1"/>
  <c r="P1369" i="1" s="1"/>
  <c r="N1208" i="1"/>
  <c r="P1208" i="1" s="1"/>
  <c r="N1146" i="1"/>
  <c r="P1146" i="1" s="1"/>
  <c r="N723" i="1"/>
  <c r="P723" i="1" s="1"/>
  <c r="N1311" i="1"/>
  <c r="P1311" i="1" s="1"/>
  <c r="N1207" i="1"/>
  <c r="P1207" i="1" s="1"/>
  <c r="N729" i="1"/>
  <c r="P729" i="1" s="1"/>
  <c r="R583" i="1"/>
  <c r="R772" i="1"/>
  <c r="N808" i="1"/>
  <c r="R808" i="1" s="1"/>
  <c r="N665" i="1"/>
  <c r="P665" i="1" s="1"/>
  <c r="N1413" i="1"/>
  <c r="P1413" i="1" s="1"/>
  <c r="N810" i="1"/>
  <c r="P810" i="1" s="1"/>
  <c r="N482" i="1"/>
  <c r="P482" i="1" s="1"/>
  <c r="N1290" i="1"/>
  <c r="P1290" i="1" s="1"/>
  <c r="N1330" i="1"/>
  <c r="P1330" i="1" s="1"/>
  <c r="N488" i="1"/>
  <c r="R488" i="1" s="1"/>
  <c r="N1104" i="1"/>
  <c r="P1104" i="1" s="1"/>
  <c r="N1480" i="1"/>
  <c r="P1480" i="1" s="1"/>
  <c r="N1378" i="1"/>
  <c r="P1378" i="1" s="1"/>
  <c r="N1398" i="1"/>
  <c r="P1398" i="1" s="1"/>
  <c r="N1341" i="1"/>
  <c r="P1341" i="1" s="1"/>
  <c r="N1391" i="1"/>
  <c r="P1391" i="1" s="1"/>
  <c r="N1278" i="1"/>
  <c r="P1278" i="1" s="1"/>
  <c r="N1199" i="1"/>
  <c r="P1199" i="1" s="1"/>
  <c r="N1239" i="1"/>
  <c r="P1239" i="1" s="1"/>
  <c r="N1038" i="1"/>
  <c r="P1038" i="1" s="1"/>
  <c r="N831" i="1"/>
  <c r="R831" i="1" s="1"/>
  <c r="N540" i="1"/>
  <c r="R540" i="1" s="1"/>
  <c r="N1420" i="1"/>
  <c r="P1420" i="1" s="1"/>
  <c r="N727" i="1"/>
  <c r="P727" i="1" s="1"/>
  <c r="N1412" i="1"/>
  <c r="P1412" i="1" s="1"/>
  <c r="N1408" i="1"/>
  <c r="P1408" i="1" s="1"/>
  <c r="N817" i="1"/>
  <c r="P817" i="1" s="1"/>
  <c r="N794" i="1"/>
  <c r="O794" i="1" s="1"/>
  <c r="N514" i="1"/>
  <c r="P514" i="1" s="1"/>
  <c r="N861" i="1"/>
  <c r="P861" i="1" s="1"/>
  <c r="N487" i="1"/>
  <c r="P487" i="1" s="1"/>
  <c r="N981" i="1"/>
  <c r="P981" i="1" s="1"/>
  <c r="N479" i="1"/>
  <c r="R479" i="1" s="1"/>
  <c r="N674" i="1"/>
  <c r="P674" i="1" s="1"/>
  <c r="N1422" i="1"/>
  <c r="P1422" i="1" s="1"/>
  <c r="R359" i="1"/>
  <c r="N498" i="1"/>
  <c r="P498" i="1" s="1"/>
  <c r="N1209" i="1"/>
  <c r="P1209" i="1" s="1"/>
  <c r="N206" i="1"/>
  <c r="O206" i="1" s="1"/>
  <c r="N1250" i="1"/>
  <c r="P1250" i="1" s="1"/>
  <c r="N1252" i="1"/>
  <c r="P1252" i="1" s="1"/>
  <c r="N1142" i="1"/>
  <c r="P1142" i="1" s="1"/>
  <c r="N494" i="1"/>
  <c r="R494" i="1" s="1"/>
  <c r="N717" i="1"/>
  <c r="R717" i="1" s="1"/>
  <c r="N1095" i="1"/>
  <c r="R1095" i="1" s="1"/>
  <c r="N999" i="1"/>
  <c r="O999" i="1" s="1"/>
  <c r="N1407" i="1"/>
  <c r="P1407" i="1" s="1"/>
  <c r="N872" i="1"/>
  <c r="P872" i="1" s="1"/>
  <c r="O451" i="1"/>
  <c r="N922" i="1"/>
  <c r="P922" i="1" s="1"/>
  <c r="N1419" i="1"/>
  <c r="P1419" i="1" s="1"/>
  <c r="N1187" i="1"/>
  <c r="P1187" i="1" s="1"/>
  <c r="N819" i="1"/>
  <c r="O819" i="1" s="1"/>
  <c r="O148" i="1"/>
  <c r="N673" i="1"/>
  <c r="P673" i="1" s="1"/>
  <c r="N1059" i="1"/>
  <c r="R1059" i="1" s="1"/>
  <c r="N985" i="1"/>
  <c r="O985" i="1" s="1"/>
  <c r="N906" i="1"/>
  <c r="R906" i="1" s="1"/>
  <c r="N506" i="1"/>
  <c r="P506" i="1" s="1"/>
  <c r="N456" i="1"/>
  <c r="O456" i="1" s="1"/>
  <c r="N733" i="1"/>
  <c r="R733" i="1" s="1"/>
  <c r="N971" i="1"/>
  <c r="P971" i="1" s="1"/>
  <c r="N539" i="1"/>
  <c r="P539" i="1" s="1"/>
  <c r="N246" i="1"/>
  <c r="O246" i="1" s="1"/>
  <c r="N541" i="1"/>
  <c r="P541" i="1" s="1"/>
  <c r="N1170" i="1"/>
  <c r="P1170" i="1" s="1"/>
  <c r="N497" i="1"/>
  <c r="P497" i="1" s="1"/>
  <c r="O14" i="1"/>
  <c r="O355" i="1"/>
  <c r="N1272" i="1"/>
  <c r="P1272" i="1" s="1"/>
  <c r="N1268" i="1"/>
  <c r="P1268" i="1" s="1"/>
  <c r="R437" i="1"/>
  <c r="N553" i="1"/>
  <c r="P553" i="1" s="1"/>
  <c r="N1173" i="1"/>
  <c r="P1173" i="1" s="1"/>
  <c r="N1162" i="1"/>
  <c r="P1162" i="1" s="1"/>
  <c r="N767" i="1"/>
  <c r="P767" i="1" s="1"/>
  <c r="N859" i="1"/>
  <c r="R859" i="1" s="1"/>
  <c r="O401" i="1"/>
  <c r="R431" i="1"/>
  <c r="N1429" i="1"/>
  <c r="P1429" i="1" s="1"/>
  <c r="N793" i="1"/>
  <c r="P793" i="1" s="1"/>
  <c r="N932" i="1"/>
  <c r="P932" i="1" s="1"/>
  <c r="N1084" i="1"/>
  <c r="P1084" i="1" s="1"/>
  <c r="N501" i="1"/>
  <c r="O501" i="1" s="1"/>
  <c r="N1071" i="1"/>
  <c r="P1071" i="1" s="1"/>
  <c r="N1047" i="1"/>
  <c r="R1047" i="1" s="1"/>
  <c r="N1491" i="1"/>
  <c r="P1491" i="1" s="1"/>
  <c r="N1446" i="1"/>
  <c r="P1446" i="1" s="1"/>
  <c r="N748" i="1"/>
  <c r="P748" i="1" s="1"/>
  <c r="N546" i="1"/>
  <c r="P546" i="1" s="1"/>
  <c r="N1139" i="1"/>
  <c r="P1139" i="1" s="1"/>
  <c r="N1163" i="1"/>
  <c r="P1163" i="1" s="1"/>
  <c r="N893" i="1"/>
  <c r="P893" i="1" s="1"/>
  <c r="N97" i="1"/>
  <c r="O97" i="1" s="1"/>
  <c r="N1390" i="1"/>
  <c r="P1390" i="1" s="1"/>
  <c r="N690" i="1"/>
  <c r="P690" i="1" s="1"/>
  <c r="N1223" i="1"/>
  <c r="P1223" i="1" s="1"/>
  <c r="N1314" i="1"/>
  <c r="P1314" i="1" s="1"/>
  <c r="N1169" i="1"/>
  <c r="P1169" i="1" s="1"/>
  <c r="N716" i="1"/>
  <c r="P716" i="1" s="1"/>
  <c r="N1130" i="1"/>
  <c r="P1130" i="1" s="1"/>
  <c r="N1078" i="1"/>
  <c r="R1078" i="1" s="1"/>
  <c r="N952" i="1"/>
  <c r="P952" i="1" s="1"/>
  <c r="N486" i="1"/>
  <c r="P486" i="1" s="1"/>
  <c r="N1236" i="1"/>
  <c r="P1236" i="1" s="1"/>
  <c r="N1280" i="1"/>
  <c r="P1280" i="1" s="1"/>
  <c r="N648" i="1"/>
  <c r="R648" i="1" s="1"/>
  <c r="N1467" i="1"/>
  <c r="P1467" i="1" s="1"/>
  <c r="O431" i="1"/>
  <c r="O288" i="1"/>
  <c r="R401" i="1"/>
  <c r="N923" i="1"/>
  <c r="P923" i="1" s="1"/>
  <c r="N1275" i="1"/>
  <c r="P1275" i="1" s="1"/>
  <c r="N637" i="1"/>
  <c r="P637" i="1" s="1"/>
  <c r="N1219" i="1"/>
  <c r="P1219" i="1" s="1"/>
  <c r="R288" i="1"/>
  <c r="N848" i="1"/>
  <c r="P848" i="1" s="1"/>
  <c r="N1339" i="1"/>
  <c r="P1339" i="1" s="1"/>
  <c r="N652" i="1"/>
  <c r="P652" i="1" s="1"/>
  <c r="N168" i="1"/>
  <c r="R168" i="1" s="1"/>
  <c r="N190" i="1"/>
  <c r="O190" i="1" s="1"/>
  <c r="N1351" i="1"/>
  <c r="P1351" i="1" s="1"/>
  <c r="N1354" i="1"/>
  <c r="P1354" i="1" s="1"/>
  <c r="N1458" i="1"/>
  <c r="P1458" i="1" s="1"/>
  <c r="N1453" i="1"/>
  <c r="P1453" i="1" s="1"/>
  <c r="N536" i="1"/>
  <c r="P536" i="1" s="1"/>
  <c r="N1260" i="1"/>
  <c r="P1260" i="1" s="1"/>
  <c r="N1213" i="1"/>
  <c r="P1213" i="1" s="1"/>
  <c r="N1289" i="1"/>
  <c r="P1289" i="1" s="1"/>
  <c r="N1198" i="1"/>
  <c r="P1198" i="1" s="1"/>
  <c r="N1298" i="1"/>
  <c r="P1298" i="1" s="1"/>
  <c r="N1229" i="1"/>
  <c r="P1229" i="1" s="1"/>
  <c r="N619" i="1"/>
  <c r="R619" i="1" s="1"/>
  <c r="N1016" i="1"/>
  <c r="R1016" i="1" s="1"/>
  <c r="N1096" i="1"/>
  <c r="O1096" i="1" s="1"/>
  <c r="N163" i="1"/>
  <c r="P163" i="1" s="1"/>
  <c r="O435" i="1"/>
  <c r="N1368" i="1"/>
  <c r="P1368" i="1" s="1"/>
  <c r="N1384" i="1"/>
  <c r="P1384" i="1" s="1"/>
  <c r="N1043" i="1"/>
  <c r="P1043" i="1" s="1"/>
  <c r="N1156" i="1"/>
  <c r="P1156" i="1" s="1"/>
  <c r="N1247" i="1"/>
  <c r="P1247" i="1" s="1"/>
  <c r="N1200" i="1"/>
  <c r="P1200" i="1" s="1"/>
  <c r="N1288" i="1"/>
  <c r="P1288" i="1" s="1"/>
  <c r="N1328" i="1"/>
  <c r="P1328" i="1" s="1"/>
  <c r="N1303" i="1"/>
  <c r="P1303" i="1" s="1"/>
  <c r="N1245" i="1"/>
  <c r="P1245" i="1" s="1"/>
  <c r="N1177" i="1"/>
  <c r="P1177" i="1" s="1"/>
  <c r="N669" i="1"/>
  <c r="O669" i="1" s="1"/>
  <c r="N605" i="1"/>
  <c r="O605" i="1" s="1"/>
  <c r="N1107" i="1"/>
  <c r="O1107" i="1" s="1"/>
  <c r="R435" i="1"/>
  <c r="N629" i="1"/>
  <c r="P629" i="1" s="1"/>
  <c r="N1469" i="1"/>
  <c r="P1469" i="1" s="1"/>
  <c r="N786" i="1"/>
  <c r="P786" i="1" s="1"/>
  <c r="N1221" i="1"/>
  <c r="P1221" i="1" s="1"/>
  <c r="N1143" i="1"/>
  <c r="O1143" i="1" s="1"/>
  <c r="N1485" i="1"/>
  <c r="P1485" i="1" s="1"/>
  <c r="N1424" i="1"/>
  <c r="P1424" i="1" s="1"/>
  <c r="N1439" i="1"/>
  <c r="P1439" i="1" s="1"/>
  <c r="N1299" i="1"/>
  <c r="P1299" i="1" s="1"/>
  <c r="N1282" i="1"/>
  <c r="P1282" i="1" s="1"/>
  <c r="N1149" i="1"/>
  <c r="P1149" i="1" s="1"/>
  <c r="N625" i="1"/>
  <c r="O625" i="1" s="1"/>
  <c r="N475" i="1"/>
  <c r="O475" i="1" s="1"/>
  <c r="N1226" i="1"/>
  <c r="P1226" i="1" s="1"/>
  <c r="N1259" i="1"/>
  <c r="P1259" i="1" s="1"/>
  <c r="N1137" i="1"/>
  <c r="P1137" i="1" s="1"/>
  <c r="N640" i="1"/>
  <c r="O640" i="1" s="1"/>
  <c r="N310" i="1"/>
  <c r="P310" i="1" s="1"/>
  <c r="R14" i="1"/>
  <c r="N1461" i="1"/>
  <c r="P1461" i="1" s="1"/>
  <c r="N510" i="1"/>
  <c r="P510" i="1" s="1"/>
  <c r="N1332" i="1"/>
  <c r="P1332" i="1" s="1"/>
  <c r="N517" i="1"/>
  <c r="P517" i="1" s="1"/>
  <c r="N1008" i="1"/>
  <c r="R1008" i="1" s="1"/>
  <c r="N818" i="1"/>
  <c r="P818" i="1" s="1"/>
  <c r="N1099" i="1"/>
  <c r="P1099" i="1" s="1"/>
  <c r="C30" i="3"/>
  <c r="R412" i="1"/>
  <c r="N1487" i="1"/>
  <c r="P1487" i="1" s="1"/>
  <c r="N146" i="1"/>
  <c r="R146" i="1" s="1"/>
  <c r="N1202" i="1"/>
  <c r="P1202" i="1" s="1"/>
  <c r="N885" i="1"/>
  <c r="P885" i="1" s="1"/>
  <c r="N561" i="1"/>
  <c r="P561" i="1" s="1"/>
  <c r="N466" i="1"/>
  <c r="R466" i="1" s="1"/>
  <c r="N601" i="1"/>
  <c r="O601" i="1" s="1"/>
  <c r="D30" i="3"/>
  <c r="O412" i="1"/>
  <c r="N290" i="1"/>
  <c r="R290" i="1" s="1"/>
  <c r="N1430" i="1"/>
  <c r="P1430" i="1" s="1"/>
  <c r="N1409" i="1"/>
  <c r="P1409" i="1" s="1"/>
  <c r="N1370" i="1"/>
  <c r="P1370" i="1" s="1"/>
  <c r="N1212" i="1"/>
  <c r="P1212" i="1" s="1"/>
  <c r="N1257" i="1"/>
  <c r="P1257" i="1" s="1"/>
  <c r="N1230" i="1"/>
  <c r="P1230" i="1" s="1"/>
  <c r="N887" i="1"/>
  <c r="O887" i="1" s="1"/>
  <c r="N1021" i="1"/>
  <c r="P1021" i="1" s="1"/>
  <c r="N696" i="1"/>
  <c r="P696" i="1" s="1"/>
  <c r="N823" i="1"/>
  <c r="O823" i="1" s="1"/>
  <c r="N970" i="1"/>
  <c r="R970" i="1" s="1"/>
  <c r="N866" i="1"/>
  <c r="O866" i="1" s="1"/>
  <c r="N526" i="1"/>
  <c r="O526" i="1" s="1"/>
  <c r="R114" i="1"/>
  <c r="N1011" i="1"/>
  <c r="P1011" i="1" s="1"/>
  <c r="N1352" i="1"/>
  <c r="P1352" i="1" s="1"/>
  <c r="N721" i="1"/>
  <c r="P721" i="1" s="1"/>
  <c r="N1421" i="1"/>
  <c r="P1421" i="1" s="1"/>
  <c r="N1470" i="1"/>
  <c r="P1470" i="1" s="1"/>
  <c r="N1346" i="1"/>
  <c r="P1346" i="1" s="1"/>
  <c r="N1294" i="1"/>
  <c r="P1294" i="1" s="1"/>
  <c r="N1264" i="1"/>
  <c r="P1264" i="1" s="1"/>
  <c r="N1276" i="1"/>
  <c r="P1276" i="1" s="1"/>
  <c r="N1171" i="1"/>
  <c r="P1171" i="1" s="1"/>
  <c r="N1167" i="1"/>
  <c r="P1167" i="1" s="1"/>
  <c r="O114" i="1"/>
  <c r="O432" i="1"/>
  <c r="N157" i="1"/>
  <c r="O157" i="1" s="1"/>
  <c r="N1414" i="1"/>
  <c r="P1414" i="1" s="1"/>
  <c r="N811" i="1"/>
  <c r="P811" i="1" s="1"/>
  <c r="N1242" i="1"/>
  <c r="P1242" i="1" s="1"/>
  <c r="N1251" i="1"/>
  <c r="P1251" i="1" s="1"/>
  <c r="N1234" i="1"/>
  <c r="P1234" i="1" s="1"/>
  <c r="N770" i="1"/>
  <c r="O770" i="1" s="1"/>
  <c r="N976" i="1"/>
  <c r="P976" i="1" s="1"/>
  <c r="N621" i="1"/>
  <c r="P621" i="1" s="1"/>
  <c r="N1114" i="1"/>
  <c r="R1114" i="1" s="1"/>
  <c r="R61" i="1"/>
  <c r="O61" i="1"/>
  <c r="N352" i="1"/>
  <c r="P352" i="1" s="1"/>
  <c r="N1003" i="1"/>
  <c r="P1003" i="1" s="1"/>
  <c r="N1153" i="1"/>
  <c r="P1153" i="1" s="1"/>
  <c r="N13" i="1"/>
  <c r="R13" i="1" s="1"/>
  <c r="N700" i="1"/>
  <c r="P700" i="1" s="1"/>
  <c r="N1310" i="1"/>
  <c r="P1310" i="1" s="1"/>
  <c r="N1174" i="1"/>
  <c r="P1174" i="1" s="1"/>
  <c r="N1327" i="1"/>
  <c r="P1327" i="1" s="1"/>
  <c r="N1214" i="1"/>
  <c r="P1214" i="1" s="1"/>
  <c r="N649" i="1"/>
  <c r="P649" i="1" s="1"/>
  <c r="N606" i="1"/>
  <c r="R606" i="1" s="1"/>
  <c r="N1073" i="1"/>
  <c r="R1073" i="1" s="1"/>
  <c r="N1269" i="1"/>
  <c r="P1269" i="1" s="1"/>
  <c r="N713" i="1"/>
  <c r="R713" i="1" s="1"/>
  <c r="N133" i="1"/>
  <c r="O133" i="1" s="1"/>
  <c r="N928" i="1"/>
  <c r="P928" i="1" s="1"/>
  <c r="N1089" i="1"/>
  <c r="P1089" i="1" s="1"/>
  <c r="N96" i="1"/>
  <c r="R96" i="1" s="1"/>
  <c r="N594" i="1"/>
  <c r="P594" i="1" s="1"/>
  <c r="N1217" i="1"/>
  <c r="P1217" i="1" s="1"/>
  <c r="N901" i="1"/>
  <c r="P901" i="1" s="1"/>
  <c r="N622" i="1"/>
  <c r="O622" i="1" s="1"/>
  <c r="N1313" i="1"/>
  <c r="O1313" i="1" s="1"/>
  <c r="R161" i="1"/>
  <c r="N763" i="1"/>
  <c r="P763" i="1" s="1"/>
  <c r="N664" i="1"/>
  <c r="P664" i="1" s="1"/>
  <c r="N551" i="1"/>
  <c r="R551" i="1" s="1"/>
  <c r="N492" i="1"/>
  <c r="R492" i="1" s="1"/>
  <c r="N111" i="1"/>
  <c r="R111" i="1" s="1"/>
  <c r="N1159" i="1"/>
  <c r="P1159" i="1" s="1"/>
  <c r="N1291" i="1"/>
  <c r="P1291" i="1" s="1"/>
  <c r="N842" i="1"/>
  <c r="P842" i="1" s="1"/>
  <c r="N689" i="1"/>
  <c r="P689" i="1" s="1"/>
  <c r="O393" i="1"/>
  <c r="O436" i="1"/>
  <c r="O95" i="1"/>
  <c r="N403" i="1"/>
  <c r="P403" i="1" s="1"/>
  <c r="N1415" i="1"/>
  <c r="P1415" i="1" s="1"/>
  <c r="N519" i="1"/>
  <c r="O519" i="1" s="1"/>
  <c r="N1154" i="1"/>
  <c r="P1154" i="1" s="1"/>
  <c r="N954" i="1"/>
  <c r="O954" i="1" s="1"/>
  <c r="N1389" i="1"/>
  <c r="P1389" i="1" s="1"/>
  <c r="N1492" i="1"/>
  <c r="P1492" i="1" s="1"/>
  <c r="N1293" i="1"/>
  <c r="P1293" i="1" s="1"/>
  <c r="N1135" i="1"/>
  <c r="R1135" i="1" s="1"/>
  <c r="N1376" i="1"/>
  <c r="P1376" i="1" s="1"/>
  <c r="N136" i="1"/>
  <c r="P136" i="1" s="1"/>
  <c r="N1227" i="1"/>
  <c r="P1227" i="1" s="1"/>
  <c r="N1220" i="1"/>
  <c r="P1220" i="1" s="1"/>
  <c r="N586" i="1"/>
  <c r="O586" i="1" s="1"/>
  <c r="R400" i="1"/>
  <c r="N826" i="1"/>
  <c r="P826" i="1" s="1"/>
  <c r="N948" i="1"/>
  <c r="O948" i="1" s="1"/>
  <c r="N933" i="1"/>
  <c r="O933" i="1" s="1"/>
  <c r="N666" i="1"/>
  <c r="R666" i="1" s="1"/>
  <c r="O161" i="1"/>
  <c r="O400" i="1"/>
  <c r="N703" i="1"/>
  <c r="P703" i="1" s="1"/>
  <c r="O378" i="1"/>
  <c r="R378" i="1"/>
  <c r="R95" i="1"/>
  <c r="O294" i="1"/>
  <c r="R294" i="1"/>
  <c r="R172" i="1"/>
  <c r="O110" i="1"/>
  <c r="O172" i="1"/>
  <c r="N31" i="1"/>
  <c r="R31" i="1" s="1"/>
  <c r="N1195" i="1"/>
  <c r="P1195" i="1" s="1"/>
  <c r="N1305" i="1"/>
  <c r="P1305" i="1" s="1"/>
  <c r="N1112" i="1"/>
  <c r="P1112" i="1" s="1"/>
  <c r="N946" i="1"/>
  <c r="O946" i="1" s="1"/>
  <c r="N457" i="1"/>
  <c r="N554" i="1"/>
  <c r="P554" i="1" s="1"/>
  <c r="N92" i="1"/>
  <c r="P92" i="1" s="1"/>
  <c r="N1396" i="1"/>
  <c r="P1396" i="1" s="1"/>
  <c r="N867" i="1"/>
  <c r="R867" i="1" s="1"/>
  <c r="N1189" i="1"/>
  <c r="P1189" i="1" s="1"/>
  <c r="N791" i="1"/>
  <c r="N782" i="1"/>
  <c r="R1060" i="1"/>
  <c r="N712" i="1"/>
  <c r="N1035" i="1"/>
  <c r="O934" i="1"/>
  <c r="P567" i="1"/>
  <c r="O567" i="1"/>
  <c r="R567" i="1"/>
  <c r="O997" i="1"/>
  <c r="R997" i="1"/>
  <c r="P997" i="1"/>
  <c r="N799" i="1"/>
  <c r="N709" i="1"/>
  <c r="N1064" i="1"/>
  <c r="N667" i="1"/>
  <c r="N778" i="1"/>
  <c r="N599" i="1"/>
  <c r="N1074" i="1"/>
  <c r="R148" i="1"/>
  <c r="R451" i="1"/>
  <c r="N1194" i="1"/>
  <c r="P1194" i="1" s="1"/>
  <c r="N1025" i="1"/>
  <c r="N850" i="1"/>
  <c r="N982" i="1"/>
  <c r="N789" i="1"/>
  <c r="N1036" i="1"/>
  <c r="N1121" i="1"/>
  <c r="N1109" i="1"/>
  <c r="N911" i="1"/>
  <c r="N1051" i="1"/>
  <c r="R1116" i="1"/>
  <c r="R682" i="1"/>
  <c r="O682" i="1"/>
  <c r="P682" i="1"/>
  <c r="N631" i="1"/>
  <c r="N1134" i="1"/>
  <c r="N1083" i="1"/>
  <c r="N691" i="1"/>
  <c r="N491" i="1"/>
  <c r="N983" i="1"/>
  <c r="N611" i="1"/>
  <c r="N731" i="1"/>
  <c r="P730" i="1"/>
  <c r="O730" i="1"/>
  <c r="R730" i="1"/>
  <c r="O725" i="1"/>
  <c r="R725" i="1"/>
  <c r="P725" i="1"/>
  <c r="P747" i="1"/>
  <c r="R747" i="1"/>
  <c r="O747" i="1"/>
  <c r="N828" i="1"/>
  <c r="P876" i="1"/>
  <c r="N523" i="1"/>
  <c r="N715" i="1"/>
  <c r="N701" i="1"/>
  <c r="N735" i="1"/>
  <c r="N1117" i="1"/>
  <c r="N543" i="1"/>
  <c r="N683" i="1"/>
  <c r="N556" i="1"/>
  <c r="O1015" i="1"/>
  <c r="R1015" i="1"/>
  <c r="O891" i="1"/>
  <c r="R891" i="1"/>
  <c r="P891" i="1"/>
  <c r="N633" i="1"/>
  <c r="N1069" i="1"/>
  <c r="N522" i="1"/>
  <c r="N654" i="1"/>
  <c r="N809" i="1"/>
  <c r="O1020" i="1"/>
  <c r="N1097" i="1"/>
  <c r="N562" i="1"/>
  <c r="N512" i="1"/>
  <c r="N558" i="1"/>
  <c r="N959" i="1"/>
  <c r="O1147" i="1"/>
  <c r="P1147" i="1"/>
  <c r="R1147" i="1"/>
  <c r="N678" i="1"/>
  <c r="N920" i="1"/>
  <c r="N1029" i="1"/>
  <c r="N1094" i="1"/>
  <c r="R917" i="1"/>
  <c r="N1014" i="1"/>
  <c r="N998" i="1"/>
  <c r="N532" i="1"/>
  <c r="N489" i="1"/>
  <c r="N939" i="1"/>
  <c r="N812" i="1"/>
  <c r="N910" i="1"/>
  <c r="N603" i="1"/>
  <c r="N769" i="1"/>
  <c r="N1007" i="1"/>
  <c r="N726" i="1"/>
  <c r="N912" i="1"/>
  <c r="N1076" i="1"/>
  <c r="N960" i="1"/>
  <c r="N874" i="1"/>
  <c r="N779" i="1"/>
  <c r="P1133" i="1"/>
  <c r="O1133" i="1"/>
  <c r="R902" i="1"/>
  <c r="P464" i="1"/>
  <c r="P958" i="1"/>
  <c r="R958" i="1"/>
  <c r="P775" i="1"/>
  <c r="N961" i="1"/>
  <c r="N530" i="1"/>
  <c r="N827" i="1"/>
  <c r="N856" i="1"/>
  <c r="N776" i="1"/>
  <c r="N525" i="1"/>
  <c r="N785" i="1"/>
  <c r="N936" i="1"/>
  <c r="N764" i="1"/>
  <c r="N974" i="1"/>
  <c r="O681" i="1"/>
  <c r="N993" i="1"/>
  <c r="N1088" i="1"/>
  <c r="O1066" i="1"/>
  <c r="R1066" i="1"/>
  <c r="N560" i="1"/>
  <c r="N722" i="1"/>
  <c r="N624" i="1"/>
  <c r="N854" i="1"/>
  <c r="N1048" i="1"/>
  <c r="R502" i="1"/>
  <c r="O502" i="1"/>
  <c r="P988" i="1"/>
  <c r="N1070" i="1"/>
  <c r="N964" i="1"/>
  <c r="N904" i="1"/>
  <c r="N821" i="1"/>
  <c r="N465" i="1"/>
  <c r="P668" i="1"/>
  <c r="O668" i="1"/>
  <c r="R668" i="1"/>
  <c r="N869" i="1"/>
  <c r="N658" i="1"/>
  <c r="N790" i="1"/>
  <c r="N1138" i="1"/>
  <c r="N935" i="1"/>
  <c r="N563" i="1"/>
  <c r="N966" i="1"/>
  <c r="N975" i="1"/>
  <c r="N745" i="1"/>
  <c r="N986" i="1"/>
  <c r="N839" i="1"/>
  <c r="N1106" i="1"/>
  <c r="P1106" i="1" s="1"/>
  <c r="N1091" i="1"/>
  <c r="N751" i="1"/>
  <c r="N470" i="1"/>
  <c r="N589" i="1"/>
  <c r="N945" i="1"/>
  <c r="N1026" i="1"/>
  <c r="N766" i="1"/>
  <c r="N909" i="1"/>
  <c r="N865" i="1"/>
  <c r="N704" i="1"/>
  <c r="N849" i="1"/>
  <c r="P1022" i="1"/>
  <c r="O1022" i="1"/>
  <c r="R1022" i="1"/>
  <c r="N535" i="1"/>
  <c r="O835" i="1"/>
  <c r="R835" i="1"/>
  <c r="P1103" i="1"/>
  <c r="N515" i="1"/>
  <c r="N943" i="1"/>
  <c r="N571" i="1"/>
  <c r="N650" i="1"/>
  <c r="N645" i="1"/>
  <c r="N892" i="1"/>
  <c r="N1023" i="1"/>
  <c r="N1012" i="1"/>
  <c r="N757" i="1"/>
  <c r="N686" i="1"/>
  <c r="P1118" i="1"/>
  <c r="O1118" i="1"/>
  <c r="R1118" i="1"/>
  <c r="N706" i="1"/>
  <c r="N883" i="1"/>
  <c r="P573" i="1"/>
  <c r="R573" i="1"/>
  <c r="O573" i="1"/>
  <c r="R1028" i="1"/>
  <c r="N737" i="1"/>
  <c r="N832" i="1"/>
  <c r="O504" i="1"/>
  <c r="R504" i="1"/>
  <c r="P504" i="1"/>
  <c r="N879" i="1"/>
  <c r="N598" i="1"/>
  <c r="O894" i="1"/>
  <c r="R461" i="1"/>
  <c r="P461" i="1"/>
  <c r="O461" i="1"/>
  <c r="N708" i="1"/>
  <c r="N592" i="1"/>
  <c r="N746" i="1"/>
  <c r="N878" i="1"/>
  <c r="N602" i="1"/>
  <c r="N1141" i="1"/>
  <c r="N815" i="1"/>
  <c r="N534" i="1"/>
  <c r="N1101" i="1"/>
  <c r="N679" i="1"/>
  <c r="N984" i="1"/>
  <c r="N875" i="1"/>
  <c r="N508" i="1"/>
  <c r="N719" i="1"/>
  <c r="P868" i="1"/>
  <c r="N754" i="1"/>
  <c r="N871" i="1"/>
  <c r="N1123" i="1"/>
  <c r="N1018" i="1"/>
  <c r="N1158" i="1"/>
  <c r="P1158" i="1" s="1"/>
  <c r="N1325" i="1"/>
  <c r="P1325" i="1" s="1"/>
  <c r="N1000" i="1"/>
  <c r="N495" i="1"/>
  <c r="N635" i="1"/>
  <c r="N1102" i="1"/>
  <c r="N1001" i="1"/>
  <c r="O675" i="1"/>
  <c r="R675" i="1"/>
  <c r="P675" i="1"/>
  <c r="N820" i="1"/>
  <c r="N593" i="1"/>
  <c r="P579" i="1"/>
  <c r="R579" i="1"/>
  <c r="O579" i="1"/>
  <c r="N485" i="1"/>
  <c r="R600" i="1"/>
  <c r="O600" i="1"/>
  <c r="R927" i="1"/>
  <c r="P927" i="1"/>
  <c r="O927" i="1"/>
  <c r="P659" i="1"/>
  <c r="O659" i="1"/>
  <c r="N969" i="1"/>
  <c r="N687" i="1"/>
  <c r="N992" i="1"/>
  <c r="N1057" i="1"/>
  <c r="N676" i="1"/>
  <c r="N851" i="1"/>
  <c r="O550" i="1"/>
  <c r="N896" i="1"/>
  <c r="N1110" i="1"/>
  <c r="N792" i="1"/>
  <c r="N481" i="1"/>
  <c r="N1039" i="1"/>
  <c r="O595" i="1"/>
  <c r="R595" i="1"/>
  <c r="N623" i="1"/>
  <c r="N1019" i="1"/>
  <c r="R973" i="1"/>
  <c r="O973" i="1"/>
  <c r="P973" i="1"/>
  <c r="O638" i="1"/>
  <c r="P1079" i="1"/>
  <c r="R1079" i="1"/>
  <c r="O1079" i="1"/>
  <c r="P641" i="1"/>
  <c r="N452" i="1"/>
  <c r="N490" i="1"/>
  <c r="N587" i="1"/>
  <c r="P931" i="1"/>
  <c r="R931" i="1"/>
  <c r="O931" i="1"/>
  <c r="N833" i="1"/>
  <c r="N559" i="1"/>
  <c r="N955" i="1"/>
  <c r="N888" i="1"/>
  <c r="N1100" i="1"/>
  <c r="N1040" i="1"/>
  <c r="N630" i="1"/>
  <c r="P941" i="1"/>
  <c r="R941" i="1"/>
  <c r="O941" i="1"/>
  <c r="R142" i="1"/>
  <c r="N744" i="1"/>
  <c r="N916" i="1"/>
  <c r="N1056" i="1"/>
  <c r="N565" i="1"/>
  <c r="N846" i="1"/>
  <c r="N555" i="1"/>
  <c r="N469" i="1"/>
  <c r="N840" i="1"/>
  <c r="N773" i="1"/>
  <c r="N564" i="1"/>
  <c r="N750" i="1"/>
  <c r="P688" i="1"/>
  <c r="O688" i="1"/>
  <c r="R688" i="1"/>
  <c r="R513" i="1"/>
  <c r="N581" i="1"/>
  <c r="N860" i="1"/>
  <c r="N614" i="1"/>
  <c r="N1108" i="1"/>
  <c r="N480" i="1"/>
  <c r="N972" i="1"/>
  <c r="N801" i="1"/>
  <c r="N1125" i="1"/>
  <c r="N500" i="1"/>
  <c r="N760" i="1"/>
  <c r="O802" i="1"/>
  <c r="P802" i="1"/>
  <c r="R802" i="1"/>
  <c r="P796" i="1"/>
  <c r="O680" i="1"/>
  <c r="N1127" i="1"/>
  <c r="N803" i="1"/>
  <c r="N783" i="1"/>
  <c r="N576" i="1"/>
  <c r="N897" i="1"/>
  <c r="N1044" i="1"/>
  <c r="P1046" i="1"/>
  <c r="N477" i="1"/>
  <c r="N1030" i="1"/>
  <c r="P1049" i="1"/>
  <c r="O1049" i="1"/>
  <c r="R1049" i="1"/>
  <c r="N903" i="1"/>
  <c r="N787" i="1"/>
  <c r="N907" i="1"/>
  <c r="N577" i="1"/>
  <c r="N724" i="1"/>
  <c r="N699" i="1"/>
  <c r="N1126" i="1"/>
  <c r="N610" i="1"/>
  <c r="P533" i="1"/>
  <c r="O533" i="1"/>
  <c r="N830" i="1"/>
  <c r="N884" i="1"/>
  <c r="N929" i="1"/>
  <c r="R994" i="1"/>
  <c r="N569" i="1"/>
  <c r="P520" i="1"/>
  <c r="O520" i="1"/>
  <c r="R520" i="1"/>
  <c r="N918" i="1"/>
  <c r="N987" i="1"/>
  <c r="N568" i="1"/>
  <c r="P568" i="1" s="1"/>
  <c r="N880" i="1"/>
  <c r="N714" i="1"/>
  <c r="N720" i="1"/>
  <c r="N890" i="1"/>
  <c r="N957" i="1"/>
  <c r="N473" i="1"/>
  <c r="N915" i="1"/>
  <c r="P662" i="1"/>
  <c r="R1013" i="1"/>
  <c r="O1013" i="1"/>
  <c r="P671" i="1"/>
  <c r="R671" i="1"/>
  <c r="O671" i="1"/>
  <c r="R925" i="1"/>
  <c r="O925" i="1"/>
  <c r="O740" i="1"/>
  <c r="N805" i="1"/>
  <c r="N460" i="1"/>
  <c r="N962" i="1"/>
  <c r="N545" i="1"/>
  <c r="N822" i="1"/>
  <c r="N590" i="1"/>
  <c r="P651" i="1"/>
  <c r="R651" i="1"/>
  <c r="O651" i="1"/>
  <c r="N837" i="1"/>
  <c r="N547" i="1"/>
  <c r="N692" i="1"/>
  <c r="N1054" i="1"/>
  <c r="N788" i="1"/>
  <c r="O626" i="1"/>
  <c r="R864" i="1"/>
  <c r="N642" i="1"/>
  <c r="N774" i="1"/>
  <c r="N845" i="1"/>
  <c r="N647" i="1"/>
  <c r="P804" i="1"/>
  <c r="R804" i="1"/>
  <c r="O804" i="1"/>
  <c r="N1072" i="1"/>
  <c r="N990" i="1"/>
  <c r="N468" i="1"/>
  <c r="N1120" i="1"/>
  <c r="N1077" i="1"/>
  <c r="N844" i="1"/>
  <c r="N1136" i="1"/>
  <c r="N698" i="1"/>
  <c r="N739" i="1"/>
  <c r="N537" i="1"/>
  <c r="P734" i="1"/>
  <c r="O734" i="1"/>
  <c r="R734" i="1"/>
  <c r="N742" i="1"/>
  <c r="N1017" i="1"/>
  <c r="P670" i="1"/>
  <c r="R670" i="1"/>
  <c r="N1082" i="1"/>
  <c r="P516" i="1"/>
  <c r="R516" i="1"/>
  <c r="N639" i="1"/>
  <c r="N585" i="1"/>
  <c r="N1081" i="1"/>
  <c r="N458" i="1"/>
  <c r="N755" i="1"/>
  <c r="N634" i="1"/>
  <c r="N980" i="1"/>
  <c r="N886" i="1"/>
  <c r="N1080" i="1"/>
  <c r="P991" i="1"/>
  <c r="O991" i="1"/>
  <c r="R991" i="1"/>
  <c r="P979" i="1"/>
  <c r="O979" i="1"/>
  <c r="R979" i="1"/>
  <c r="O695" i="1"/>
  <c r="P695" i="1"/>
  <c r="R695" i="1"/>
  <c r="P926" i="1"/>
  <c r="P807" i="1"/>
  <c r="O807" i="1"/>
  <c r="R807" i="1"/>
  <c r="N1092" i="1"/>
  <c r="P921" i="1"/>
  <c r="R921" i="1"/>
  <c r="O921" i="1"/>
  <c r="P940" i="1"/>
  <c r="N1145" i="1"/>
  <c r="N761" i="1"/>
  <c r="N1065" i="1"/>
  <c r="N937" i="1"/>
  <c r="N702" i="1"/>
  <c r="N597" i="1"/>
  <c r="N566" i="1"/>
  <c r="N1010" i="1"/>
  <c r="P863" i="1"/>
  <c r="O863" i="1"/>
  <c r="R863" i="1"/>
  <c r="N949" i="1"/>
  <c r="N968" i="1"/>
  <c r="N857" i="1"/>
  <c r="N930" i="1"/>
  <c r="P967" i="1"/>
  <c r="N777" i="1"/>
  <c r="N841" i="1"/>
  <c r="N544" i="1"/>
  <c r="N1005" i="1"/>
  <c r="P908" i="1"/>
  <c r="O908" i="1"/>
  <c r="R908" i="1"/>
  <c r="P752" i="1"/>
  <c r="O752" i="1"/>
  <c r="R752" i="1"/>
  <c r="O527" i="1"/>
  <c r="R527" i="1"/>
  <c r="P527" i="1"/>
  <c r="P728" i="1"/>
  <c r="N847" i="1"/>
  <c r="R1111" i="1"/>
  <c r="O1111" i="1"/>
  <c r="P1111" i="1"/>
  <c r="N1068" i="1"/>
  <c r="N899" i="1"/>
  <c r="N889" i="1"/>
  <c r="N1034" i="1"/>
  <c r="N588" i="1"/>
  <c r="N855" i="1"/>
  <c r="N1115" i="1"/>
  <c r="O379" i="1"/>
  <c r="R379" i="1"/>
  <c r="R115" i="1"/>
  <c r="N69" i="1"/>
  <c r="O69" i="1" s="1"/>
  <c r="O115" i="1"/>
  <c r="O271" i="1"/>
  <c r="N332" i="1"/>
  <c r="P332" i="1" s="1"/>
  <c r="R271" i="1"/>
  <c r="R393" i="1"/>
  <c r="O387" i="1"/>
  <c r="O184" i="1"/>
  <c r="R387" i="1"/>
  <c r="R184" i="1"/>
  <c r="R308" i="1"/>
  <c r="O308" i="1"/>
  <c r="R122" i="1"/>
  <c r="O426" i="1"/>
  <c r="R239" i="1"/>
  <c r="P239" i="1"/>
  <c r="O266" i="1"/>
  <c r="R301" i="1"/>
  <c r="P301" i="1"/>
  <c r="R414" i="1"/>
  <c r="P414" i="1"/>
  <c r="O79" i="1"/>
  <c r="P79" i="1"/>
  <c r="P138" i="1"/>
  <c r="R48" i="1"/>
  <c r="P48" i="1"/>
  <c r="O93" i="1"/>
  <c r="P93" i="1"/>
  <c r="P238" i="1"/>
  <c r="O218" i="1"/>
  <c r="P218" i="1"/>
  <c r="O444" i="1"/>
  <c r="P444" i="1"/>
  <c r="R41" i="1"/>
  <c r="P41" i="1"/>
  <c r="R211" i="1"/>
  <c r="P211" i="1"/>
  <c r="P265" i="1"/>
  <c r="R235" i="1"/>
  <c r="P235" i="1"/>
  <c r="O16" i="1"/>
  <c r="P8" i="1"/>
  <c r="R33" i="1"/>
  <c r="P33" i="1"/>
  <c r="O119" i="1"/>
  <c r="P119" i="1"/>
  <c r="O164" i="1"/>
  <c r="P164" i="1"/>
  <c r="R386" i="1"/>
  <c r="P386" i="1"/>
  <c r="O39" i="1"/>
  <c r="P39" i="1"/>
  <c r="P210" i="1"/>
  <c r="R254" i="1"/>
  <c r="P254" i="1"/>
  <c r="O70" i="1"/>
  <c r="P70" i="1"/>
  <c r="O46" i="1"/>
  <c r="P46" i="1"/>
  <c r="R183" i="1"/>
  <c r="O385" i="1"/>
  <c r="P385" i="1"/>
  <c r="R447" i="1"/>
  <c r="P447" i="1"/>
  <c r="P343" i="1"/>
  <c r="R125" i="1"/>
  <c r="P125" i="1"/>
  <c r="R165" i="1"/>
  <c r="P165" i="1"/>
  <c r="O127" i="1"/>
  <c r="P127" i="1"/>
  <c r="R237" i="1"/>
  <c r="P237" i="1"/>
  <c r="O212" i="1"/>
  <c r="P212" i="1"/>
  <c r="R234" i="1"/>
  <c r="P234" i="1"/>
  <c r="P280" i="1"/>
  <c r="O134" i="1"/>
  <c r="P167" i="1"/>
  <c r="O240" i="1"/>
  <c r="P240" i="1"/>
  <c r="O249" i="1"/>
  <c r="P249" i="1"/>
  <c r="O248" i="1"/>
  <c r="P248" i="1"/>
  <c r="O6" i="1"/>
  <c r="P6" i="1"/>
  <c r="O107" i="1"/>
  <c r="P107" i="1"/>
  <c r="O159" i="1"/>
  <c r="P159" i="1"/>
  <c r="R267" i="1"/>
  <c r="R285" i="1"/>
  <c r="P285" i="1"/>
  <c r="P273" i="1"/>
  <c r="R18" i="1"/>
  <c r="P18" i="1"/>
  <c r="R230" i="1"/>
  <c r="P230" i="1"/>
  <c r="R199" i="1"/>
  <c r="P199" i="1"/>
  <c r="R232" i="1"/>
  <c r="P232" i="1"/>
  <c r="R433" i="1"/>
  <c r="R188" i="1"/>
  <c r="P188" i="1"/>
  <c r="O145" i="1"/>
  <c r="P145" i="1"/>
  <c r="R137" i="1"/>
  <c r="P137" i="1"/>
  <c r="R276" i="1"/>
  <c r="P276" i="1"/>
  <c r="O276" i="1"/>
  <c r="R120" i="1"/>
  <c r="P120" i="1"/>
  <c r="O156" i="1"/>
  <c r="P156" i="1"/>
  <c r="O315" i="1"/>
  <c r="P315" i="1"/>
  <c r="R144" i="1"/>
  <c r="P144" i="1"/>
  <c r="R262" i="1"/>
  <c r="P262" i="1"/>
  <c r="R425" i="1"/>
  <c r="P425" i="1"/>
  <c r="R175" i="1"/>
  <c r="P175" i="1"/>
  <c r="O398" i="1"/>
  <c r="P398" i="1"/>
  <c r="O91" i="1"/>
  <c r="P91" i="1"/>
  <c r="O277" i="1"/>
  <c r="P277" i="1"/>
  <c r="O63" i="1"/>
  <c r="P63" i="1"/>
  <c r="R192" i="1"/>
  <c r="P192" i="1"/>
  <c r="R86" i="1"/>
  <c r="P86" i="1"/>
  <c r="R187" i="1"/>
  <c r="P187" i="1"/>
  <c r="O7" i="1"/>
  <c r="R79" i="1"/>
  <c r="R143" i="1"/>
  <c r="P143" i="1"/>
  <c r="O382" i="1"/>
  <c r="P382" i="1"/>
  <c r="R313" i="1"/>
  <c r="P313" i="1"/>
  <c r="O116" i="1"/>
  <c r="P116" i="1"/>
  <c r="R102" i="1"/>
  <c r="P102" i="1"/>
  <c r="R366" i="1"/>
  <c r="P366" i="1"/>
  <c r="O255" i="1"/>
  <c r="P255" i="1"/>
  <c r="O297" i="1"/>
  <c r="P297" i="1"/>
  <c r="R242" i="1"/>
  <c r="P242" i="1"/>
  <c r="O49" i="1"/>
  <c r="P49" i="1"/>
  <c r="R25" i="1"/>
  <c r="P25" i="1"/>
  <c r="R71" i="1"/>
  <c r="P71" i="1"/>
  <c r="O118" i="1"/>
  <c r="P118" i="1"/>
  <c r="R24" i="1"/>
  <c r="P24" i="1"/>
  <c r="O205" i="1"/>
  <c r="P205" i="1"/>
  <c r="O429" i="1"/>
  <c r="P429" i="1"/>
  <c r="R289" i="1"/>
  <c r="P289" i="1"/>
  <c r="R68" i="1"/>
  <c r="P68" i="1"/>
  <c r="O358" i="1"/>
  <c r="P358" i="1"/>
  <c r="R126" i="1"/>
  <c r="P126" i="1"/>
  <c r="R155" i="1"/>
  <c r="P155" i="1"/>
  <c r="R390" i="1"/>
  <c r="P390" i="1"/>
  <c r="R99" i="1"/>
  <c r="P99" i="1"/>
  <c r="R140" i="1"/>
  <c r="P140" i="1"/>
  <c r="O186" i="1"/>
  <c r="P186" i="1"/>
  <c r="O227" i="1"/>
  <c r="P227" i="1"/>
  <c r="R244" i="1"/>
  <c r="P244" i="1"/>
  <c r="O198" i="1"/>
  <c r="P198" i="1"/>
  <c r="R56" i="1"/>
  <c r="P56" i="1"/>
  <c r="R32" i="1"/>
  <c r="P32" i="1"/>
  <c r="O88" i="1"/>
  <c r="P88" i="1"/>
  <c r="O209" i="1"/>
  <c r="P209" i="1"/>
  <c r="O394" i="1"/>
  <c r="P394" i="1"/>
  <c r="R421" i="1"/>
  <c r="P421" i="1"/>
  <c r="O445" i="1"/>
  <c r="P445" i="1"/>
  <c r="O78" i="1"/>
  <c r="P78" i="1"/>
  <c r="R108" i="1"/>
  <c r="R101" i="1"/>
  <c r="P101" i="1"/>
  <c r="O44" i="1"/>
  <c r="P44" i="1"/>
  <c r="O446" i="1"/>
  <c r="P446" i="1"/>
  <c r="R247" i="1"/>
  <c r="P247" i="1"/>
  <c r="R406" i="1"/>
  <c r="P406" i="1"/>
  <c r="R203" i="1"/>
  <c r="P203" i="1"/>
  <c r="R60" i="1"/>
  <c r="P60" i="1"/>
  <c r="O123" i="1"/>
  <c r="P123" i="1"/>
  <c r="R65" i="1"/>
  <c r="P65" i="1"/>
  <c r="O222" i="1"/>
  <c r="P222" i="1"/>
  <c r="O236" i="1"/>
  <c r="P236" i="1"/>
  <c r="P259" i="1"/>
  <c r="O191" i="1"/>
  <c r="O154" i="1"/>
  <c r="N207" i="1"/>
  <c r="O207" i="1" s="1"/>
  <c r="O254" i="1"/>
  <c r="R39" i="1"/>
  <c r="R88" i="1"/>
  <c r="O187" i="1"/>
  <c r="N139" i="1"/>
  <c r="R139" i="1" s="1"/>
  <c r="R123" i="1"/>
  <c r="R152" i="1"/>
  <c r="O152" i="1"/>
  <c r="O447" i="1"/>
  <c r="N913" i="1"/>
  <c r="P913" i="1" s="1"/>
  <c r="N299" i="1"/>
  <c r="R385" i="1"/>
  <c r="N82" i="1"/>
  <c r="O82" i="1" s="1"/>
  <c r="N130" i="1"/>
  <c r="R6" i="1"/>
  <c r="R248" i="1"/>
  <c r="R138" i="1"/>
  <c r="O244" i="1"/>
  <c r="R70" i="1"/>
  <c r="R444" i="1"/>
  <c r="N113" i="1"/>
  <c r="P113" i="1" s="1"/>
  <c r="O9" i="1"/>
  <c r="R9" i="1"/>
  <c r="R212" i="1"/>
  <c r="R91" i="1"/>
  <c r="O192" i="1"/>
  <c r="N83" i="1"/>
  <c r="N1345" i="1"/>
  <c r="N396" i="1"/>
  <c r="N330" i="1"/>
  <c r="P330" i="1" s="1"/>
  <c r="R209" i="1"/>
  <c r="N215" i="1"/>
  <c r="R103" i="1"/>
  <c r="R63" i="1"/>
  <c r="N346" i="1"/>
  <c r="P346" i="1" s="1"/>
  <c r="O433" i="1"/>
  <c r="O32" i="1"/>
  <c r="O71" i="1"/>
  <c r="O289" i="1"/>
  <c r="O414" i="1"/>
  <c r="N128" i="1"/>
  <c r="N362" i="1"/>
  <c r="P362" i="1" s="1"/>
  <c r="N314" i="1"/>
  <c r="P314" i="1" s="1"/>
  <c r="O389" i="1"/>
  <c r="O417" i="1"/>
  <c r="R151" i="1"/>
  <c r="O151" i="1"/>
  <c r="O149" i="1"/>
  <c r="O214" i="1"/>
  <c r="R278" i="1"/>
  <c r="O278" i="1"/>
  <c r="N323" i="1"/>
  <c r="P323" i="1" s="1"/>
  <c r="O24" i="1"/>
  <c r="R198" i="1"/>
  <c r="R118" i="1"/>
  <c r="R205" i="1"/>
  <c r="O230" i="1"/>
  <c r="R394" i="1"/>
  <c r="N169" i="1"/>
  <c r="O169" i="1" s="1"/>
  <c r="O232" i="1"/>
  <c r="N430" i="1"/>
  <c r="P430" i="1" s="1"/>
  <c r="N106" i="1"/>
  <c r="P106" i="1" s="1"/>
  <c r="O421" i="1"/>
  <c r="O199" i="1"/>
  <c r="O203" i="1"/>
  <c r="O242" i="1"/>
  <c r="R240" i="1"/>
  <c r="N202" i="1"/>
  <c r="P202" i="1" s="1"/>
  <c r="N75" i="1"/>
  <c r="P75" i="1" s="1"/>
  <c r="R445" i="1"/>
  <c r="R297" i="1"/>
  <c r="O301" i="1"/>
  <c r="N1386" i="1"/>
  <c r="N282" i="1"/>
  <c r="P282" i="1" s="1"/>
  <c r="O234" i="1"/>
  <c r="O178" i="1"/>
  <c r="N252" i="1"/>
  <c r="P252" i="1" s="1"/>
  <c r="O60" i="1"/>
  <c r="R249" i="1"/>
  <c r="O188" i="1"/>
  <c r="N213" i="1"/>
  <c r="N441" i="1"/>
  <c r="P441" i="1" s="1"/>
  <c r="O685" i="1"/>
  <c r="O1322" i="1"/>
  <c r="R1322" i="1"/>
  <c r="O137" i="1"/>
  <c r="R1244" i="1"/>
  <c r="O1058" i="1"/>
  <c r="R1058" i="1"/>
  <c r="R1224" i="1"/>
  <c r="O1338" i="1"/>
  <c r="R1124" i="1"/>
  <c r="R1307" i="1"/>
  <c r="O503" i="1"/>
  <c r="R503" i="1"/>
  <c r="R852" i="1"/>
  <c r="O852" i="1"/>
  <c r="O1150" i="1"/>
  <c r="R1292" i="1"/>
  <c r="O1292" i="1"/>
  <c r="O1256" i="1"/>
  <c r="R1256" i="1"/>
  <c r="O1271" i="1"/>
  <c r="R1271" i="1"/>
  <c r="O183" i="1"/>
  <c r="R1179" i="1"/>
  <c r="R1238" i="1"/>
  <c r="R1309" i="1"/>
  <c r="O1190" i="1"/>
  <c r="R1190" i="1"/>
  <c r="O1165" i="1"/>
  <c r="O616" i="1"/>
  <c r="O1178" i="1"/>
  <c r="R1178" i="1"/>
  <c r="O524" i="1"/>
  <c r="R524" i="1"/>
  <c r="R660" i="1"/>
  <c r="R119" i="1"/>
  <c r="O1273" i="1"/>
  <c r="R1273" i="1"/>
  <c r="O1176" i="1"/>
  <c r="R1176" i="1"/>
  <c r="R1197" i="1"/>
  <c r="R1319" i="1"/>
  <c r="O1319" i="1"/>
  <c r="O615" i="1"/>
  <c r="R1323" i="1"/>
  <c r="O1191" i="1"/>
  <c r="R1191" i="1"/>
  <c r="O1182" i="1"/>
  <c r="O1316" i="1"/>
  <c r="R1241" i="1"/>
  <c r="O1175" i="1"/>
  <c r="R1175" i="1"/>
  <c r="R46" i="1"/>
  <c r="O210" i="1"/>
  <c r="O68" i="1"/>
  <c r="N1254" i="1"/>
  <c r="P1254" i="1" s="1"/>
  <c r="O1320" i="1"/>
  <c r="O1317" i="1"/>
  <c r="R1317" i="1"/>
  <c r="O1277" i="1"/>
  <c r="R1277" i="1"/>
  <c r="O1262" i="1"/>
  <c r="O1335" i="1"/>
  <c r="R1335" i="1"/>
  <c r="O1287" i="1"/>
  <c r="R1287" i="1"/>
  <c r="O1301" i="1"/>
  <c r="O738" i="1"/>
  <c r="R738" i="1"/>
  <c r="O1192" i="1"/>
  <c r="O1216" i="1"/>
  <c r="R1216" i="1"/>
  <c r="O1148" i="1"/>
  <c r="R1148" i="1"/>
  <c r="O1337" i="1"/>
  <c r="R1337" i="1"/>
  <c r="O938" i="1"/>
  <c r="R1281" i="1"/>
  <c r="O1281" i="1"/>
  <c r="O1086" i="1"/>
  <c r="R1086" i="1"/>
  <c r="O1302" i="1"/>
  <c r="R1210" i="1"/>
  <c r="O1210" i="1"/>
  <c r="O1196" i="1"/>
  <c r="R1196" i="1"/>
  <c r="O1295" i="1"/>
  <c r="R1333" i="1"/>
  <c r="O1333" i="1"/>
  <c r="O1160" i="1"/>
  <c r="R1160" i="1"/>
  <c r="O1225" i="1"/>
  <c r="R493" i="1"/>
  <c r="O493" i="1"/>
  <c r="O474" i="1"/>
  <c r="R1304" i="1"/>
  <c r="O1258" i="1"/>
  <c r="O1284" i="1"/>
  <c r="O1180" i="1"/>
  <c r="R1326" i="1"/>
  <c r="O1326" i="1"/>
  <c r="O1235" i="1"/>
  <c r="R1184" i="1"/>
  <c r="O1321" i="1"/>
  <c r="R1321" i="1"/>
  <c r="R580" i="1"/>
  <c r="O580" i="1"/>
  <c r="O882" i="1"/>
  <c r="R882" i="1"/>
  <c r="O657" i="1"/>
  <c r="R657" i="1"/>
  <c r="R1037" i="1"/>
  <c r="O1037" i="1"/>
  <c r="R995" i="1"/>
  <c r="R1444" i="1"/>
  <c r="O836" i="1"/>
  <c r="O1403" i="1"/>
  <c r="O1367" i="1"/>
  <c r="R1367" i="1"/>
  <c r="R1495" i="1"/>
  <c r="O1495" i="1"/>
  <c r="O1359" i="1"/>
  <c r="R1359" i="1"/>
  <c r="R1371" i="1"/>
  <c r="R1372" i="1"/>
  <c r="O1372" i="1"/>
  <c r="R236" i="1"/>
  <c r="R167" i="1"/>
  <c r="R398" i="1"/>
  <c r="O237" i="1"/>
  <c r="R643" i="1"/>
  <c r="O643" i="1"/>
  <c r="O459" i="1"/>
  <c r="O1355" i="1"/>
  <c r="O1206" i="1"/>
  <c r="R1433" i="1"/>
  <c r="R1062" i="1"/>
  <c r="R1488" i="1"/>
  <c r="O1093" i="1"/>
  <c r="R1093" i="1"/>
  <c r="N84" i="1"/>
  <c r="N1437" i="1"/>
  <c r="P1437" i="1" s="1"/>
  <c r="R1486" i="1"/>
  <c r="O1486" i="1"/>
  <c r="R1392" i="1"/>
  <c r="O1416" i="1"/>
  <c r="R1416" i="1"/>
  <c r="O813" i="1"/>
  <c r="R813" i="1"/>
  <c r="R1452" i="1"/>
  <c r="O1452" i="1"/>
  <c r="O1347" i="1"/>
  <c r="O684" i="1"/>
  <c r="R1489" i="1"/>
  <c r="O1489" i="1"/>
  <c r="R1401" i="1"/>
  <c r="O1401" i="1"/>
  <c r="R1431" i="1"/>
  <c r="O1431" i="1"/>
  <c r="O1447" i="1"/>
  <c r="R1447" i="1"/>
  <c r="R1410" i="1"/>
  <c r="O1410" i="1"/>
  <c r="O528" i="1"/>
  <c r="R528" i="1"/>
  <c r="O478" i="1"/>
  <c r="R478" i="1"/>
  <c r="O56" i="1"/>
  <c r="R255" i="1"/>
  <c r="O259" i="1"/>
  <c r="O557" i="1"/>
  <c r="O1456" i="1"/>
  <c r="R1456" i="1"/>
  <c r="O578" i="1"/>
  <c r="R578" i="1"/>
  <c r="O1361" i="1"/>
  <c r="O1400" i="1"/>
  <c r="O947" i="1"/>
  <c r="R947" i="1"/>
  <c r="R1434" i="1"/>
  <c r="O1434" i="1"/>
  <c r="O1462" i="1"/>
  <c r="O977" i="1"/>
  <c r="R977" i="1"/>
  <c r="O1090" i="1"/>
  <c r="R1090" i="1"/>
  <c r="R509" i="1"/>
  <c r="O509" i="1"/>
  <c r="R1357" i="1"/>
  <c r="O1357" i="1"/>
  <c r="O1481" i="1"/>
  <c r="R1481" i="1"/>
  <c r="R628" i="1"/>
  <c r="O628" i="1"/>
  <c r="O1443" i="1"/>
  <c r="R1443" i="1"/>
  <c r="R1356" i="1"/>
  <c r="O1356" i="1"/>
  <c r="R49" i="1"/>
  <c r="R1478" i="1"/>
  <c r="O1478" i="1"/>
  <c r="R1387" i="1"/>
  <c r="O1397" i="1"/>
  <c r="R1397" i="1"/>
  <c r="O574" i="1"/>
  <c r="R574" i="1"/>
  <c r="R1374" i="1"/>
  <c r="O1374" i="1"/>
  <c r="R1300" i="1"/>
  <c r="O496" i="1"/>
  <c r="O1476" i="1"/>
  <c r="R1476" i="1"/>
  <c r="O1494" i="1"/>
  <c r="R1494" i="1"/>
  <c r="O1342" i="1"/>
  <c r="R1342" i="1"/>
  <c r="O613" i="1"/>
  <c r="R613" i="1"/>
  <c r="R521" i="1"/>
  <c r="O1394" i="1"/>
  <c r="R1465" i="1"/>
  <c r="O1465" i="1"/>
  <c r="R1436" i="1"/>
  <c r="R1312" i="1"/>
  <c r="O1411" i="1"/>
  <c r="R1366" i="1"/>
  <c r="O1366" i="1"/>
  <c r="R1483" i="1"/>
  <c r="O1483" i="1"/>
  <c r="R1353" i="1"/>
  <c r="O1353" i="1"/>
  <c r="R455" i="1"/>
  <c r="R127" i="1"/>
  <c r="R78" i="1"/>
  <c r="R343" i="1"/>
  <c r="O102" i="1"/>
  <c r="O144" i="1"/>
  <c r="R315" i="1"/>
  <c r="O143" i="1"/>
  <c r="O140" i="1"/>
  <c r="O165" i="1"/>
  <c r="O33" i="1"/>
  <c r="R16" i="1"/>
  <c r="R156" i="1"/>
  <c r="O386" i="1"/>
  <c r="O406" i="1"/>
  <c r="O125" i="1"/>
  <c r="O425" i="1"/>
  <c r="R164" i="1"/>
  <c r="O221" i="1"/>
  <c r="R227" i="1"/>
  <c r="O239" i="1"/>
  <c r="O235" i="1"/>
  <c r="O18" i="1"/>
  <c r="R186" i="1"/>
  <c r="O150" i="1"/>
  <c r="O313" i="1"/>
  <c r="O247" i="1"/>
  <c r="O262" i="1"/>
  <c r="R446" i="1"/>
  <c r="O211" i="1"/>
  <c r="R116" i="1"/>
  <c r="R107" i="1"/>
  <c r="R251" i="1"/>
  <c r="O155" i="1"/>
  <c r="O285" i="1"/>
  <c r="R159" i="1"/>
  <c r="R44" i="1"/>
  <c r="R62" i="1"/>
  <c r="O306" i="1"/>
  <c r="O390" i="1"/>
  <c r="O101" i="1"/>
  <c r="O41" i="1"/>
  <c r="O120" i="1"/>
  <c r="O217" i="1"/>
  <c r="R217" i="1"/>
  <c r="O279" i="1"/>
  <c r="R279" i="1"/>
  <c r="R376" i="1"/>
  <c r="O376" i="1"/>
  <c r="O287" i="1"/>
  <c r="R287" i="1"/>
  <c r="O272" i="1"/>
  <c r="R272" i="1"/>
  <c r="R105" i="1"/>
  <c r="O105" i="1"/>
  <c r="O373" i="1"/>
  <c r="R373" i="1"/>
  <c r="R384" i="1"/>
  <c r="O384" i="1"/>
  <c r="R112" i="1"/>
  <c r="O112" i="1"/>
  <c r="R204" i="1"/>
  <c r="O204" i="1"/>
  <c r="O260" i="1"/>
  <c r="R260" i="1"/>
  <c r="R361" i="1"/>
  <c r="O361" i="1"/>
  <c r="R442" i="1"/>
  <c r="O442" i="1"/>
  <c r="R318" i="1"/>
  <c r="O318" i="1"/>
  <c r="R117" i="1"/>
  <c r="O117" i="1"/>
  <c r="R427" i="1"/>
  <c r="O427" i="1"/>
  <c r="O344" i="1"/>
  <c r="R344" i="1"/>
  <c r="O100" i="1"/>
  <c r="R100" i="1"/>
  <c r="O171" i="1"/>
  <c r="R171" i="1"/>
  <c r="R200" i="1"/>
  <c r="O200" i="1"/>
  <c r="O354" i="1"/>
  <c r="R354" i="1"/>
  <c r="O177" i="1"/>
  <c r="R177" i="1"/>
  <c r="O256" i="1"/>
  <c r="R256" i="1"/>
  <c r="R360" i="1"/>
  <c r="O360" i="1"/>
  <c r="O411" i="1"/>
  <c r="R411" i="1"/>
  <c r="R364" i="1"/>
  <c r="O364" i="1"/>
  <c r="R368" i="1"/>
  <c r="O368" i="1"/>
  <c r="O377" i="1"/>
  <c r="R377" i="1"/>
  <c r="O193" i="1"/>
  <c r="R193" i="1"/>
  <c r="R325" i="1"/>
  <c r="O325" i="1"/>
  <c r="R333" i="1"/>
  <c r="O333" i="1"/>
  <c r="O340" i="1"/>
  <c r="R340" i="1"/>
  <c r="R419" i="1"/>
  <c r="O419" i="1"/>
  <c r="R348" i="1"/>
  <c r="O348" i="1"/>
  <c r="R337" i="1"/>
  <c r="O337" i="1"/>
  <c r="O295" i="1"/>
  <c r="R295" i="1"/>
  <c r="O391" i="1"/>
  <c r="R391" i="1"/>
  <c r="R372" i="1"/>
  <c r="O185" i="1"/>
  <c r="R185" i="1"/>
  <c r="O225" i="1"/>
  <c r="R225" i="1"/>
  <c r="O224" i="1"/>
  <c r="R224" i="1"/>
  <c r="O303" i="1"/>
  <c r="R303" i="1"/>
  <c r="R338" i="1"/>
  <c r="O338" i="1"/>
  <c r="R208" i="1"/>
  <c r="O208" i="1"/>
  <c r="R407" i="1"/>
  <c r="O407" i="1"/>
  <c r="R321" i="1"/>
  <c r="O321" i="1"/>
  <c r="R415" i="1"/>
  <c r="O415" i="1"/>
  <c r="O399" i="1"/>
  <c r="R399" i="1"/>
  <c r="R77" i="1"/>
  <c r="O77" i="1"/>
  <c r="O316" i="1"/>
  <c r="R316" i="1"/>
  <c r="O268" i="1"/>
  <c r="R268" i="1"/>
  <c r="R81" i="1"/>
  <c r="O81" i="1"/>
  <c r="O166" i="1"/>
  <c r="R166" i="1"/>
  <c r="O380" i="1"/>
  <c r="R380" i="1"/>
  <c r="O307" i="1"/>
  <c r="R307" i="1"/>
  <c r="O181" i="1"/>
  <c r="R181" i="1"/>
  <c r="R349" i="1"/>
  <c r="O349" i="1"/>
  <c r="R89" i="1"/>
  <c r="O89" i="1"/>
  <c r="O388" i="1"/>
  <c r="R388" i="1"/>
  <c r="R85" i="1"/>
  <c r="O85" i="1"/>
  <c r="R189" i="1"/>
  <c r="O275" i="1"/>
  <c r="R275" i="1"/>
  <c r="R341" i="1"/>
  <c r="O341" i="1"/>
  <c r="O220" i="1"/>
  <c r="R220" i="1"/>
  <c r="R423" i="1"/>
  <c r="O423" i="1"/>
  <c r="R326" i="1"/>
  <c r="O350" i="1"/>
  <c r="R350" i="1"/>
  <c r="R369" i="1"/>
  <c r="O369" i="1"/>
  <c r="R73" i="1"/>
  <c r="O73" i="1"/>
  <c r="R342" i="1"/>
  <c r="O342" i="1"/>
  <c r="R334" i="1"/>
  <c r="O334" i="1"/>
  <c r="R365" i="1"/>
  <c r="O365" i="1"/>
  <c r="R329" i="1"/>
  <c r="O329" i="1"/>
  <c r="O131" i="1"/>
  <c r="R131" i="1"/>
  <c r="O320" i="1"/>
  <c r="R320" i="1"/>
  <c r="O336" i="1"/>
  <c r="R336" i="1"/>
  <c r="O328" i="1"/>
  <c r="R328" i="1"/>
  <c r="O312" i="1"/>
  <c r="R312" i="1"/>
  <c r="O395" i="1"/>
  <c r="R395" i="1"/>
  <c r="R170" i="1"/>
  <c r="O170" i="1"/>
  <c r="R345" i="1"/>
  <c r="O345" i="1"/>
  <c r="R356" i="1"/>
  <c r="O356" i="1"/>
  <c r="O449" i="1"/>
  <c r="R449" i="1"/>
  <c r="R322" i="1"/>
  <c r="O322" i="1"/>
  <c r="R317" i="1"/>
  <c r="O317" i="1"/>
  <c r="R357" i="1"/>
  <c r="O357" i="1"/>
  <c r="O264" i="1"/>
  <c r="R264" i="1"/>
  <c r="R291" i="1"/>
  <c r="O291" i="1"/>
  <c r="O43" i="1"/>
  <c r="R43" i="1"/>
  <c r="O50" i="1"/>
  <c r="R50" i="1"/>
  <c r="O5" i="1"/>
  <c r="R20" i="1"/>
  <c r="O20" i="1"/>
  <c r="O38" i="1"/>
  <c r="R38" i="1"/>
  <c r="O42" i="1"/>
  <c r="R42" i="1"/>
  <c r="R36" i="1"/>
  <c r="O36" i="1"/>
  <c r="R67" i="1"/>
  <c r="O67" i="1"/>
  <c r="O2" i="1"/>
  <c r="R2" i="1"/>
  <c r="R11" i="1"/>
  <c r="O11" i="1"/>
  <c r="O34" i="1"/>
  <c r="R34" i="1"/>
  <c r="O37" i="1"/>
  <c r="R37" i="1"/>
  <c r="R12" i="1"/>
  <c r="O12" i="1"/>
  <c r="R28" i="1"/>
  <c r="O28" i="1"/>
  <c r="R64" i="1"/>
  <c r="O64" i="1"/>
  <c r="O22" i="1"/>
  <c r="R22" i="1"/>
  <c r="R51" i="1"/>
  <c r="O51" i="1"/>
  <c r="O26" i="1"/>
  <c r="R26" i="1"/>
  <c r="O21" i="1"/>
  <c r="R21" i="1"/>
  <c r="R45" i="1"/>
  <c r="O45" i="1"/>
  <c r="O29" i="1"/>
  <c r="R29" i="1"/>
  <c r="O53" i="1"/>
  <c r="R53" i="1"/>
  <c r="R52" i="1"/>
  <c r="O52" i="1"/>
  <c r="R23" i="1"/>
  <c r="O23" i="1"/>
  <c r="O47" i="1"/>
  <c r="R47" i="1"/>
  <c r="R35" i="1"/>
  <c r="O35" i="1"/>
  <c r="R59" i="1"/>
  <c r="O59" i="1"/>
  <c r="O17" i="1"/>
  <c r="R17" i="1"/>
  <c r="O57" i="1"/>
  <c r="R57" i="1"/>
  <c r="R843" i="1" l="1"/>
  <c r="R988" i="1"/>
  <c r="R351" i="1"/>
  <c r="O351" i="1"/>
  <c r="O518" i="1"/>
  <c r="O4" i="1"/>
  <c r="O331" i="1"/>
  <c r="R609" i="1"/>
  <c r="R439" i="1"/>
  <c r="R518" i="1"/>
  <c r="P572" i="1"/>
  <c r="O1243" i="1"/>
  <c r="R263" i="1"/>
  <c r="O697" i="1"/>
  <c r="O1188" i="1"/>
  <c r="R1053" i="1"/>
  <c r="R1388" i="1"/>
  <c r="R40" i="1"/>
  <c r="R228" i="1"/>
  <c r="R1270" i="1"/>
  <c r="O335" i="1"/>
  <c r="P274" i="1"/>
  <c r="O1383" i="1"/>
  <c r="R1201" i="1"/>
  <c r="R661" i="1"/>
  <c r="R1243" i="1"/>
  <c r="O1270" i="1"/>
  <c r="R428" i="1"/>
  <c r="O228" i="1"/>
  <c r="O274" i="1"/>
  <c r="P258" i="1"/>
  <c r="P98" i="1"/>
  <c r="R800" i="1"/>
  <c r="P570" i="1"/>
  <c r="P1053" i="1"/>
  <c r="R697" i="1"/>
  <c r="O710" i="1"/>
  <c r="O263" i="1"/>
  <c r="O296" i="1"/>
  <c r="O179" i="1"/>
  <c r="R529" i="1"/>
  <c r="R1383" i="1"/>
  <c r="O1201" i="1"/>
  <c r="O661" i="1"/>
  <c r="R1248" i="1"/>
  <c r="R1161" i="1"/>
  <c r="R173" i="1"/>
  <c r="P261" i="1"/>
  <c r="P226" i="1"/>
  <c r="R258" i="1"/>
  <c r="R98" i="1"/>
  <c r="O800" i="1"/>
  <c r="O570" i="1"/>
  <c r="O632" i="1"/>
  <c r="R1052" i="1"/>
  <c r="R710" i="1"/>
  <c r="O261" i="1"/>
  <c r="R226" i="1"/>
  <c r="R632" i="1"/>
  <c r="R1085" i="1"/>
  <c r="O924" i="1"/>
  <c r="P1024" i="1"/>
  <c r="O1052" i="1"/>
  <c r="R538" i="1"/>
  <c r="P758" i="1"/>
  <c r="R963" i="1"/>
  <c r="R179" i="1"/>
  <c r="O529" i="1"/>
  <c r="R335" i="1"/>
  <c r="O1248" i="1"/>
  <c r="O1286" i="1"/>
  <c r="O1161" i="1"/>
  <c r="R1255" i="1"/>
  <c r="R1172" i="1"/>
  <c r="R1286" i="1"/>
  <c r="O1166" i="1"/>
  <c r="P428" i="1"/>
  <c r="P141" i="1"/>
  <c r="O173" i="1"/>
  <c r="O1085" i="1"/>
  <c r="R924" i="1"/>
  <c r="R1024" i="1"/>
  <c r="O538" i="1"/>
  <c r="O963" i="1"/>
  <c r="O347" i="1"/>
  <c r="O434" i="1"/>
  <c r="R1166" i="1"/>
  <c r="O1255" i="1"/>
  <c r="O1172" i="1"/>
  <c r="O141" i="1"/>
  <c r="R1119" i="1"/>
  <c r="R347" i="1"/>
  <c r="O109" i="1"/>
  <c r="R1308" i="1"/>
  <c r="R1233" i="1"/>
  <c r="O572" i="1"/>
  <c r="R1466" i="1"/>
  <c r="P367" i="1"/>
  <c r="R434" i="1"/>
  <c r="O1119" i="1"/>
  <c r="O40" i="1"/>
  <c r="R109" i="1"/>
  <c r="O1388" i="1"/>
  <c r="O1466" i="1"/>
  <c r="R1188" i="1"/>
  <c r="O1308" i="1"/>
  <c r="O1233" i="1"/>
  <c r="O367" i="1"/>
  <c r="R281" i="1"/>
  <c r="R448" i="1"/>
  <c r="O672" i="1"/>
  <c r="R296" i="1"/>
  <c r="R758" i="1"/>
  <c r="O448" i="1"/>
  <c r="R672" i="1"/>
  <c r="O27" i="1"/>
  <c r="O443" i="1"/>
  <c r="O311" i="1"/>
  <c r="O223" i="1"/>
  <c r="R424" i="1"/>
  <c r="R124" i="1"/>
  <c r="R1482" i="1"/>
  <c r="R94" i="1"/>
  <c r="O180" i="1"/>
  <c r="O956" i="1"/>
  <c r="R233" i="1"/>
  <c r="O978" i="1"/>
  <c r="O72" i="1"/>
  <c r="O229" i="1"/>
  <c r="O1061" i="1"/>
  <c r="R135" i="1"/>
  <c r="R1152" i="1"/>
  <c r="O197" i="1"/>
  <c r="R705" i="1"/>
  <c r="O250" i="1"/>
  <c r="O153" i="1"/>
  <c r="O66" i="1"/>
  <c r="R327" i="1"/>
  <c r="O1042" i="1"/>
  <c r="O245" i="1"/>
  <c r="R1375" i="1"/>
  <c r="R76" i="1"/>
  <c r="P1144" i="1"/>
  <c r="R66" i="1"/>
  <c r="O219" i="1"/>
  <c r="O1482" i="1"/>
  <c r="R956" i="1"/>
  <c r="O1181" i="1"/>
  <c r="R27" i="1"/>
  <c r="R197" i="1"/>
  <c r="P339" i="1"/>
  <c r="P241" i="1"/>
  <c r="R284" i="1"/>
  <c r="O798" i="1"/>
  <c r="R1032" i="1"/>
  <c r="R944" i="1"/>
  <c r="O953" i="1"/>
  <c r="P781" i="1"/>
  <c r="R870" i="1"/>
  <c r="O607" i="1"/>
  <c r="O705" i="1"/>
  <c r="P1042" i="1"/>
  <c r="O269" i="1"/>
  <c r="R250" i="1"/>
  <c r="O339" i="1"/>
  <c r="R1228" i="1"/>
  <c r="P219" i="1"/>
  <c r="P87" i="1"/>
  <c r="P194" i="1"/>
  <c r="R104" i="1"/>
  <c r="R158" i="1"/>
  <c r="O176" i="1"/>
  <c r="O422" i="1"/>
  <c r="R780" i="1"/>
  <c r="O1140" i="1"/>
  <c r="O1279" i="1"/>
  <c r="R1232" i="1"/>
  <c r="O1228" i="1"/>
  <c r="O1265" i="1"/>
  <c r="R1181" i="1"/>
  <c r="R241" i="1"/>
  <c r="O87" i="1"/>
  <c r="O194" i="1"/>
  <c r="R305" i="1"/>
  <c r="R584" i="1"/>
  <c r="R798" i="1"/>
  <c r="O1032" i="1"/>
  <c r="R1050" i="1"/>
  <c r="R505" i="1"/>
  <c r="O944" i="1"/>
  <c r="R617" i="1"/>
  <c r="P953" i="1"/>
  <c r="O781" i="1"/>
  <c r="O870" i="1"/>
  <c r="R607" i="1"/>
  <c r="O104" i="1"/>
  <c r="O135" i="1"/>
  <c r="R1279" i="1"/>
  <c r="O1375" i="1"/>
  <c r="O158" i="1"/>
  <c r="O1222" i="1"/>
  <c r="O1232" i="1"/>
  <c r="O1211" i="1"/>
  <c r="R1265" i="1"/>
  <c r="O1205" i="1"/>
  <c r="O233" i="1"/>
  <c r="P243" i="1"/>
  <c r="O584" i="1"/>
  <c r="O1050" i="1"/>
  <c r="R795" i="1"/>
  <c r="O505" i="1"/>
  <c r="O1113" i="1"/>
  <c r="O617" i="1"/>
  <c r="R413" i="1"/>
  <c r="R1140" i="1"/>
  <c r="R245" i="1"/>
  <c r="O780" i="1"/>
  <c r="R1379" i="1"/>
  <c r="R58" i="1"/>
  <c r="O1449" i="1"/>
  <c r="R1457" i="1"/>
  <c r="R1350" i="1"/>
  <c r="O1379" i="1"/>
  <c r="R1222" i="1"/>
  <c r="O853" i="1"/>
  <c r="O1497" i="1"/>
  <c r="R1168" i="1"/>
  <c r="O596" i="1"/>
  <c r="R1006" i="1"/>
  <c r="R1211" i="1"/>
  <c r="R1205" i="1"/>
  <c r="O243" i="1"/>
  <c r="P422" i="1"/>
  <c r="P216" i="1"/>
  <c r="R180" i="1"/>
  <c r="O795" i="1"/>
  <c r="R1113" i="1"/>
  <c r="O895" i="1"/>
  <c r="R1105" i="1"/>
  <c r="R575" i="1"/>
  <c r="R771" i="1"/>
  <c r="R644" i="1"/>
  <c r="R895" i="1"/>
  <c r="O1105" i="1"/>
  <c r="R989" i="1"/>
  <c r="O305" i="1"/>
  <c r="R371" i="1"/>
  <c r="R418" i="1"/>
  <c r="R54" i="1"/>
  <c r="O286" i="1"/>
  <c r="O58" i="1"/>
  <c r="R1449" i="1"/>
  <c r="O1350" i="1"/>
  <c r="O1473" i="1"/>
  <c r="R1497" i="1"/>
  <c r="R655" i="1"/>
  <c r="O1006" i="1"/>
  <c r="O1218" i="1"/>
  <c r="R677" i="1"/>
  <c r="R216" i="1"/>
  <c r="O1382" i="1"/>
  <c r="R1473" i="1"/>
  <c r="R1381" i="1"/>
  <c r="O655" i="1"/>
  <c r="R1484" i="1"/>
  <c r="R1218" i="1"/>
  <c r="O756" i="1"/>
  <c r="R1340" i="1"/>
  <c r="O1139" i="1"/>
  <c r="R375" i="1"/>
  <c r="R72" i="1"/>
  <c r="P375" i="1"/>
  <c r="O327" i="1"/>
  <c r="P176" i="1"/>
  <c r="O174" i="1"/>
  <c r="O284" i="1"/>
  <c r="R1144" i="1"/>
  <c r="O677" i="1"/>
  <c r="R718" i="1"/>
  <c r="P575" i="1"/>
  <c r="R1061" i="1"/>
  <c r="O771" i="1"/>
  <c r="O644" i="1"/>
  <c r="O989" i="1"/>
  <c r="O281" i="1"/>
  <c r="O413" i="1"/>
  <c r="O418" i="1"/>
  <c r="O54" i="1"/>
  <c r="R286" i="1"/>
  <c r="O1457" i="1"/>
  <c r="R853" i="1"/>
  <c r="O1168" i="1"/>
  <c r="R596" i="1"/>
  <c r="O718" i="1"/>
  <c r="O124" i="1"/>
  <c r="R311" i="1"/>
  <c r="R1382" i="1"/>
  <c r="O1381" i="1"/>
  <c r="O1484" i="1"/>
  <c r="R978" i="1"/>
  <c r="R756" i="1"/>
  <c r="O1340" i="1"/>
  <c r="O1152" i="1"/>
  <c r="O94" i="1"/>
  <c r="P153" i="1"/>
  <c r="P229" i="1"/>
  <c r="O76" i="1"/>
  <c r="R174" i="1"/>
  <c r="R269" i="1"/>
  <c r="O371" i="1"/>
  <c r="R129" i="1"/>
  <c r="O1436" i="1"/>
  <c r="R1385" i="1"/>
  <c r="R1263" i="1"/>
  <c r="O1231" i="1"/>
  <c r="R938" i="1"/>
  <c r="R549" i="1"/>
  <c r="R685" i="1"/>
  <c r="O80" i="1"/>
  <c r="R214" i="1"/>
  <c r="R238" i="1"/>
  <c r="R626" i="1"/>
  <c r="O825" i="1"/>
  <c r="R550" i="1"/>
  <c r="O1028" i="1"/>
  <c r="P1033" i="1"/>
  <c r="R934" i="1"/>
  <c r="O1060" i="1"/>
  <c r="O1263" i="1"/>
  <c r="O549" i="1"/>
  <c r="R825" i="1"/>
  <c r="R814" i="1"/>
  <c r="R1033" i="1"/>
  <c r="R711" i="1"/>
  <c r="R1435" i="1"/>
  <c r="O1203" i="1"/>
  <c r="R1240" i="1"/>
  <c r="P80" i="1"/>
  <c r="P304" i="1"/>
  <c r="O132" i="1"/>
  <c r="O814" i="1"/>
  <c r="O646" i="1"/>
  <c r="O604" i="1"/>
  <c r="O1055" i="1"/>
  <c r="P1505" i="1"/>
  <c r="O711" i="1"/>
  <c r="R196" i="1"/>
  <c r="O1395" i="1"/>
  <c r="O1435" i="1"/>
  <c r="R1203" i="1"/>
  <c r="R591" i="1"/>
  <c r="O1240" i="1"/>
  <c r="R292" i="1"/>
  <c r="O304" i="1"/>
  <c r="R646" i="1"/>
  <c r="R604" i="1"/>
  <c r="O749" i="1"/>
  <c r="R1055" i="1"/>
  <c r="R1231" i="1"/>
  <c r="R1395" i="1"/>
  <c r="O3" i="1"/>
  <c r="R30" i="1"/>
  <c r="O267" i="1"/>
  <c r="R1129" i="1"/>
  <c r="R1471" i="1"/>
  <c r="O591" i="1"/>
  <c r="R420" i="1"/>
  <c r="P292" i="1"/>
  <c r="P420" i="1"/>
  <c r="P251" i="1"/>
  <c r="P7" i="1"/>
  <c r="R749" i="1"/>
  <c r="R877" i="1"/>
  <c r="R432" i="1"/>
  <c r="R3" i="1"/>
  <c r="R381" i="1"/>
  <c r="R90" i="1"/>
  <c r="O1129" i="1"/>
  <c r="O1471" i="1"/>
  <c r="R552" i="1"/>
  <c r="R834" i="1"/>
  <c r="P90" i="1"/>
  <c r="O940" i="1"/>
  <c r="R464" i="1"/>
  <c r="O877" i="1"/>
  <c r="R355" i="1"/>
  <c r="O1505" i="1"/>
  <c r="O196" i="1"/>
  <c r="O1385" i="1"/>
  <c r="O30" i="1"/>
  <c r="O324" i="1"/>
  <c r="O189" i="1"/>
  <c r="R324" i="1"/>
  <c r="O381" i="1"/>
  <c r="O552" i="1"/>
  <c r="O1371" i="1"/>
  <c r="O1444" i="1"/>
  <c r="O834" i="1"/>
  <c r="R1316" i="1"/>
  <c r="R132" i="1"/>
  <c r="P838" i="1"/>
  <c r="R838" i="1"/>
  <c r="O838" i="1"/>
  <c r="O182" i="1"/>
  <c r="R182" i="1"/>
  <c r="P182" i="1"/>
  <c r="P1392" i="1"/>
  <c r="O1392" i="1"/>
  <c r="P862" i="1"/>
  <c r="R862" i="1"/>
  <c r="O862" i="1"/>
  <c r="P231" i="1"/>
  <c r="O231" i="1"/>
  <c r="O919" i="1"/>
  <c r="P919" i="1"/>
  <c r="R919" i="1"/>
  <c r="P455" i="1"/>
  <c r="O455" i="1"/>
  <c r="O741" i="1"/>
  <c r="P741" i="1"/>
  <c r="R741" i="1"/>
  <c r="P858" i="1"/>
  <c r="R858" i="1"/>
  <c r="O858" i="1"/>
  <c r="O62" i="1"/>
  <c r="P62" i="1"/>
  <c r="P995" i="1"/>
  <c r="O995" i="1"/>
  <c r="P582" i="1"/>
  <c r="O582" i="1"/>
  <c r="R582" i="1"/>
  <c r="P499" i="1"/>
  <c r="R499" i="1"/>
  <c r="P459" i="1"/>
  <c r="R459" i="1"/>
  <c r="P951" i="1"/>
  <c r="O951" i="1"/>
  <c r="R951" i="1"/>
  <c r="P1323" i="1"/>
  <c r="O1323" i="1"/>
  <c r="P1067" i="1"/>
  <c r="R1067" i="1"/>
  <c r="O1067" i="1"/>
  <c r="O280" i="1"/>
  <c r="R280" i="1"/>
  <c r="O1506" i="1"/>
  <c r="P1506" i="1"/>
  <c r="P302" i="1"/>
  <c r="O302" i="1"/>
  <c r="R302" i="1"/>
  <c r="P784" i="1"/>
  <c r="O784" i="1"/>
  <c r="R784" i="1"/>
  <c r="P1184" i="1"/>
  <c r="O1184" i="1"/>
  <c r="R693" i="1"/>
  <c r="P693" i="1"/>
  <c r="O693" i="1"/>
  <c r="P1462" i="1"/>
  <c r="R1462" i="1"/>
  <c r="P1192" i="1"/>
  <c r="R1192" i="1"/>
  <c r="P942" i="1"/>
  <c r="O942" i="1"/>
  <c r="R942" i="1"/>
  <c r="P816" i="1"/>
  <c r="R816" i="1"/>
  <c r="O816" i="1"/>
  <c r="P1197" i="1"/>
  <c r="O1197" i="1"/>
  <c r="P1297" i="1"/>
  <c r="R1297" i="1"/>
  <c r="O1297" i="1"/>
  <c r="P1433" i="1"/>
  <c r="O1433" i="1"/>
  <c r="P542" i="1"/>
  <c r="R542" i="1"/>
  <c r="O542" i="1"/>
  <c r="O8" i="1"/>
  <c r="R8" i="1"/>
  <c r="R1103" i="1"/>
  <c r="O1103" i="1"/>
  <c r="P1224" i="1"/>
  <c r="O1224" i="1"/>
  <c r="P1373" i="1"/>
  <c r="R1373" i="1"/>
  <c r="O1373" i="1"/>
  <c r="P680" i="1"/>
  <c r="R680" i="1"/>
  <c r="R806" i="1"/>
  <c r="O806" i="1"/>
  <c r="P806" i="1"/>
  <c r="O265" i="1"/>
  <c r="R265" i="1"/>
  <c r="R397" i="1"/>
  <c r="O397" i="1"/>
  <c r="P397" i="1"/>
  <c r="R306" i="1"/>
  <c r="P306" i="1"/>
  <c r="P616" i="1"/>
  <c r="R616" i="1"/>
  <c r="P736" i="1"/>
  <c r="R736" i="1"/>
  <c r="O736" i="1"/>
  <c r="P15" i="1"/>
  <c r="R15" i="1"/>
  <c r="O15" i="1"/>
  <c r="R178" i="1"/>
  <c r="P178" i="1"/>
  <c r="P1320" i="1"/>
  <c r="R1320" i="1"/>
  <c r="P557" i="1"/>
  <c r="R557" i="1"/>
  <c r="P1425" i="1"/>
  <c r="O1425" i="1"/>
  <c r="R1425" i="1"/>
  <c r="O160" i="1"/>
  <c r="R160" i="1"/>
  <c r="R1506" i="1"/>
  <c r="R231" i="1"/>
  <c r="O499" i="1"/>
  <c r="O796" i="1"/>
  <c r="O201" i="1"/>
  <c r="O1312" i="1"/>
  <c r="R496" i="1"/>
  <c r="R1349" i="1"/>
  <c r="R1428" i="1"/>
  <c r="R1438" i="1"/>
  <c r="R684" i="1"/>
  <c r="O1062" i="1"/>
  <c r="R1206" i="1"/>
  <c r="R836" i="1"/>
  <c r="R1235" i="1"/>
  <c r="R1258" i="1"/>
  <c r="O1241" i="1"/>
  <c r="R1165" i="1"/>
  <c r="O1179" i="1"/>
  <c r="R1150" i="1"/>
  <c r="O1307" i="1"/>
  <c r="O1244" i="1"/>
  <c r="R1334" i="1"/>
  <c r="R450" i="1"/>
  <c r="R191" i="1"/>
  <c r="P150" i="1"/>
  <c r="P309" i="1"/>
  <c r="P450" i="1"/>
  <c r="O273" i="1"/>
  <c r="R740" i="1"/>
  <c r="R663" i="1"/>
  <c r="P511" i="1"/>
  <c r="R868" i="1"/>
  <c r="O1075" i="1"/>
  <c r="R1002" i="1"/>
  <c r="O843" i="1"/>
  <c r="O408" i="1"/>
  <c r="O129" i="1"/>
  <c r="O1504" i="1"/>
  <c r="O195" i="1"/>
  <c r="R762" i="1"/>
  <c r="O1404" i="1"/>
  <c r="O1349" i="1"/>
  <c r="O1428" i="1"/>
  <c r="O1438" i="1"/>
  <c r="R1343" i="1"/>
  <c r="O1358" i="1"/>
  <c r="O1237" i="1"/>
  <c r="R1261" i="1"/>
  <c r="R1193" i="1"/>
  <c r="R1329" i="1"/>
  <c r="R134" i="1"/>
  <c r="R1204" i="1"/>
  <c r="R965" i="1"/>
  <c r="O1246" i="1"/>
  <c r="O1334" i="1"/>
  <c r="R257" i="1"/>
  <c r="O309" i="1"/>
  <c r="P201" i="1"/>
  <c r="O293" i="1"/>
  <c r="R728" i="1"/>
  <c r="O663" i="1"/>
  <c r="O511" i="1"/>
  <c r="R1075" i="1"/>
  <c r="O1002" i="1"/>
  <c r="R775" i="1"/>
  <c r="O319" i="1"/>
  <c r="P759" i="1"/>
  <c r="R331" i="1"/>
  <c r="O440" i="1"/>
  <c r="P1504" i="1"/>
  <c r="O108" i="1"/>
  <c r="R5" i="1"/>
  <c r="O326" i="1"/>
  <c r="O372" i="1"/>
  <c r="R266" i="1"/>
  <c r="O762" i="1"/>
  <c r="R1404" i="1"/>
  <c r="R1400" i="1"/>
  <c r="R1361" i="1"/>
  <c r="O1343" i="1"/>
  <c r="R1358" i="1"/>
  <c r="R1237" i="1"/>
  <c r="O1261" i="1"/>
  <c r="O1193" i="1"/>
  <c r="O1329" i="1"/>
  <c r="O1204" i="1"/>
  <c r="O965" i="1"/>
  <c r="R1246" i="1"/>
  <c r="O147" i="1"/>
  <c r="O902" i="1"/>
  <c r="O876" i="1"/>
  <c r="R319" i="1"/>
  <c r="O437" i="1"/>
  <c r="R443" i="1"/>
  <c r="R440" i="1"/>
  <c r="O392" i="1"/>
  <c r="R392" i="1"/>
  <c r="O424" i="1"/>
  <c r="R438" i="1"/>
  <c r="R4" i="1"/>
  <c r="O19" i="1"/>
  <c r="R19" i="1"/>
  <c r="O1300" i="1"/>
  <c r="R1347" i="1"/>
  <c r="R1355" i="1"/>
  <c r="R1262" i="1"/>
  <c r="O1309" i="1"/>
  <c r="O1124" i="1"/>
  <c r="P402" i="1"/>
  <c r="P389" i="1"/>
  <c r="P103" i="1"/>
  <c r="P257" i="1"/>
  <c r="P195" i="1"/>
  <c r="R926" i="1"/>
  <c r="P864" i="1"/>
  <c r="O513" i="1"/>
  <c r="R641" i="1"/>
  <c r="R638" i="1"/>
  <c r="P681" i="1"/>
  <c r="R1020" i="1"/>
  <c r="O122" i="1"/>
  <c r="O609" i="1"/>
  <c r="R759" i="1"/>
  <c r="R74" i="1"/>
  <c r="O439" i="1"/>
  <c r="R223" i="1"/>
  <c r="O438" i="1"/>
  <c r="R10" i="1"/>
  <c r="R253" i="1"/>
  <c r="O363" i="1"/>
  <c r="O521" i="1"/>
  <c r="O1387" i="1"/>
  <c r="O1183" i="1"/>
  <c r="R1284" i="1"/>
  <c r="O1304" i="1"/>
  <c r="O10" i="1"/>
  <c r="O253" i="1"/>
  <c r="R363" i="1"/>
  <c r="R402" i="1"/>
  <c r="R1411" i="1"/>
  <c r="R1394" i="1"/>
  <c r="R1183" i="1"/>
  <c r="O1488" i="1"/>
  <c r="R1403" i="1"/>
  <c r="R1180" i="1"/>
  <c r="R474" i="1"/>
  <c r="R1225" i="1"/>
  <c r="R1295" i="1"/>
  <c r="R1302" i="1"/>
  <c r="R1301" i="1"/>
  <c r="R1182" i="1"/>
  <c r="R615" i="1"/>
  <c r="O660" i="1"/>
  <c r="O1238" i="1"/>
  <c r="R1338" i="1"/>
  <c r="R149" i="1"/>
  <c r="R154" i="1"/>
  <c r="R293" i="1"/>
  <c r="O142" i="1"/>
  <c r="R147" i="1"/>
  <c r="O733" i="1"/>
  <c r="R408" i="1"/>
  <c r="O74" i="1"/>
  <c r="R1132" i="1"/>
  <c r="O994" i="1"/>
  <c r="O743" i="1"/>
  <c r="O1116" i="1"/>
  <c r="R370" i="1"/>
  <c r="P417" i="1"/>
  <c r="P221" i="1"/>
  <c r="O1132" i="1"/>
  <c r="R881" i="1"/>
  <c r="R743" i="1"/>
  <c r="R270" i="1"/>
  <c r="O416" i="1"/>
  <c r="R662" i="1"/>
  <c r="O881" i="1"/>
  <c r="R1098" i="1"/>
  <c r="O620" i="1"/>
  <c r="O917" i="1"/>
  <c r="P1041" i="1"/>
  <c r="O270" i="1"/>
  <c r="R416" i="1"/>
  <c r="O1098" i="1"/>
  <c r="R620" i="1"/>
  <c r="R1041" i="1"/>
  <c r="R298" i="1"/>
  <c r="R1509" i="1"/>
  <c r="R1508" i="1"/>
  <c r="O1508" i="1"/>
  <c r="P1508" i="1"/>
  <c r="P1503" i="1"/>
  <c r="O1503" i="1"/>
  <c r="R1503" i="1"/>
  <c r="R967" i="1"/>
  <c r="R1046" i="1"/>
  <c r="R894" i="1"/>
  <c r="O374" i="1"/>
  <c r="O370" i="1"/>
  <c r="O298" i="1"/>
  <c r="O1509" i="1"/>
  <c r="R374" i="1"/>
  <c r="W2" i="1"/>
  <c r="R1365" i="1"/>
  <c r="O1341" i="1"/>
  <c r="R1104" i="1"/>
  <c r="R453" i="1"/>
  <c r="R694" i="1"/>
  <c r="R1442" i="1"/>
  <c r="R467" i="1"/>
  <c r="R1490" i="1"/>
  <c r="R1250" i="1"/>
  <c r="P507" i="1"/>
  <c r="O1131" i="1"/>
  <c r="R636" i="1"/>
  <c r="P1016" i="1"/>
  <c r="O1253" i="1"/>
  <c r="R922" i="1"/>
  <c r="O1249" i="1"/>
  <c r="O1266" i="1"/>
  <c r="R1009" i="1"/>
  <c r="O1250" i="1"/>
  <c r="R462" i="1"/>
  <c r="O479" i="1"/>
  <c r="O765" i="1"/>
  <c r="R162" i="1"/>
  <c r="R608" i="1"/>
  <c r="O1479" i="1"/>
  <c r="O1336" i="1"/>
  <c r="R727" i="1"/>
  <c r="R1249" i="1"/>
  <c r="R1266" i="1"/>
  <c r="P479" i="1"/>
  <c r="R765" i="1"/>
  <c r="O162" i="1"/>
  <c r="O608" i="1"/>
  <c r="R1479" i="1"/>
  <c r="R1336" i="1"/>
  <c r="O1164" i="1"/>
  <c r="O768" i="1"/>
  <c r="O1296" i="1"/>
  <c r="R507" i="1"/>
  <c r="O353" i="1"/>
  <c r="R482" i="1"/>
  <c r="R1253" i="1"/>
  <c r="R1454" i="1"/>
  <c r="O922" i="1"/>
  <c r="O636" i="1"/>
  <c r="O673" i="1"/>
  <c r="R1208" i="1"/>
  <c r="O462" i="1"/>
  <c r="R483" i="1"/>
  <c r="R353" i="1"/>
  <c r="O482" i="1"/>
  <c r="O727" i="1"/>
  <c r="R673" i="1"/>
  <c r="R1164" i="1"/>
  <c r="O1163" i="1"/>
  <c r="P483" i="1"/>
  <c r="R996" i="1"/>
  <c r="R1393" i="1"/>
  <c r="O1393" i="1"/>
  <c r="R1499" i="1"/>
  <c r="P1499" i="1"/>
  <c r="O1499" i="1"/>
  <c r="O1423" i="1"/>
  <c r="P1087" i="1"/>
  <c r="O900" i="1"/>
  <c r="P540" i="1"/>
  <c r="R1157" i="1"/>
  <c r="R1423" i="1"/>
  <c r="O1380" i="1"/>
  <c r="O1459" i="1"/>
  <c r="O1157" i="1"/>
  <c r="R1087" i="1"/>
  <c r="R1031" i="1"/>
  <c r="R1380" i="1"/>
  <c r="R900" i="1"/>
  <c r="R1459" i="1"/>
  <c r="R1418" i="1"/>
  <c r="O1365" i="1"/>
  <c r="R1296" i="1"/>
  <c r="P1131" i="1"/>
  <c r="O1360" i="1"/>
  <c r="O476" i="1"/>
  <c r="O1418" i="1"/>
  <c r="R768" i="1"/>
  <c r="R1427" i="1"/>
  <c r="O1463" i="1"/>
  <c r="R1045" i="1"/>
  <c r="R476" i="1"/>
  <c r="R1139" i="1"/>
  <c r="P985" i="1"/>
  <c r="O531" i="1"/>
  <c r="O467" i="1"/>
  <c r="P733" i="1"/>
  <c r="P1078" i="1"/>
  <c r="R463" i="1"/>
  <c r="O453" i="1"/>
  <c r="R618" i="1"/>
  <c r="O1402" i="1"/>
  <c r="O1493" i="1"/>
  <c r="O1487" i="1"/>
  <c r="O1315" i="1"/>
  <c r="P111" i="1"/>
  <c r="O898" i="1"/>
  <c r="O824" i="1"/>
  <c r="R531" i="1"/>
  <c r="O818" i="1"/>
  <c r="O1490" i="1"/>
  <c r="R1493" i="1"/>
  <c r="R1429" i="1"/>
  <c r="O1442" i="1"/>
  <c r="O618" i="1"/>
  <c r="R1402" i="1"/>
  <c r="R1421" i="1"/>
  <c r="R1341" i="1"/>
  <c r="R1327" i="1"/>
  <c r="R1315" i="1"/>
  <c r="R818" i="1"/>
  <c r="R497" i="1"/>
  <c r="O463" i="1"/>
  <c r="O906" i="1"/>
  <c r="R1440" i="1"/>
  <c r="R1417" i="1"/>
  <c r="O1417" i="1"/>
  <c r="O1344" i="1"/>
  <c r="O1142" i="1"/>
  <c r="O1450" i="1"/>
  <c r="R861" i="1"/>
  <c r="R1314" i="1"/>
  <c r="O1306" i="1"/>
  <c r="O454" i="1"/>
  <c r="R1464" i="1"/>
  <c r="R1472" i="1"/>
  <c r="R1348" i="1"/>
  <c r="R748" i="1"/>
  <c r="O1278" i="1"/>
  <c r="R1445" i="1"/>
  <c r="R1422" i="1"/>
  <c r="O1348" i="1"/>
  <c r="O1451" i="1"/>
  <c r="R893" i="1"/>
  <c r="O1445" i="1"/>
  <c r="O1422" i="1"/>
  <c r="O1464" i="1"/>
  <c r="R923" i="1"/>
  <c r="O893" i="1"/>
  <c r="R1306" i="1"/>
  <c r="O540" i="1"/>
  <c r="P1063" i="1"/>
  <c r="P906" i="1"/>
  <c r="R1142" i="1"/>
  <c r="R454" i="1"/>
  <c r="O861" i="1"/>
  <c r="O1031" i="1"/>
  <c r="O1364" i="1"/>
  <c r="R1450" i="1"/>
  <c r="O1314" i="1"/>
  <c r="O707" i="1"/>
  <c r="R732" i="1"/>
  <c r="R1364" i="1"/>
  <c r="O1460" i="1"/>
  <c r="R723" i="1"/>
  <c r="O732" i="1"/>
  <c r="O1408" i="1"/>
  <c r="R1460" i="1"/>
  <c r="R1405" i="1"/>
  <c r="O723" i="1"/>
  <c r="R1084" i="1"/>
  <c r="R707" i="1"/>
  <c r="O1472" i="1"/>
  <c r="R1408" i="1"/>
  <c r="O748" i="1"/>
  <c r="O1405" i="1"/>
  <c r="R1278" i="1"/>
  <c r="O1084" i="1"/>
  <c r="R1063" i="1"/>
  <c r="R1451" i="1"/>
  <c r="O923" i="1"/>
  <c r="R1360" i="1"/>
  <c r="O1475" i="1"/>
  <c r="O1407" i="1"/>
  <c r="O1454" i="1"/>
  <c r="R471" i="1"/>
  <c r="R1107" i="1"/>
  <c r="R1475" i="1"/>
  <c r="O471" i="1"/>
  <c r="R999" i="1"/>
  <c r="O1027" i="1"/>
  <c r="R797" i="1"/>
  <c r="R1406" i="1"/>
  <c r="O1128" i="1"/>
  <c r="R1448" i="1"/>
  <c r="O1346" i="1"/>
  <c r="O1448" i="1"/>
  <c r="R1463" i="1"/>
  <c r="R1318" i="1"/>
  <c r="R656" i="1"/>
  <c r="O1045" i="1"/>
  <c r="O472" i="1"/>
  <c r="O1427" i="1"/>
  <c r="R1285" i="1"/>
  <c r="R472" i="1"/>
  <c r="O1285" i="1"/>
  <c r="P627" i="1"/>
  <c r="R1128" i="1"/>
  <c r="R627" i="1"/>
  <c r="O1318" i="1"/>
  <c r="O656" i="1"/>
  <c r="O808" i="1"/>
  <c r="O1440" i="1"/>
  <c r="R1377" i="1"/>
  <c r="R484" i="1"/>
  <c r="R1330" i="1"/>
  <c r="R829" i="1"/>
  <c r="P494" i="1"/>
  <c r="P999" i="1"/>
  <c r="R246" i="1"/>
  <c r="O484" i="1"/>
  <c r="R1272" i="1"/>
  <c r="O1330" i="1"/>
  <c r="O829" i="1"/>
  <c r="R283" i="1"/>
  <c r="R665" i="1"/>
  <c r="R1344" i="1"/>
  <c r="O1441" i="1"/>
  <c r="P246" i="1"/>
  <c r="R1399" i="1"/>
  <c r="O1426" i="1"/>
  <c r="O1477" i="1"/>
  <c r="O1399" i="1"/>
  <c r="R1426" i="1"/>
  <c r="P859" i="1"/>
  <c r="R1409" i="1"/>
  <c r="O753" i="1"/>
  <c r="R1324" i="1"/>
  <c r="R716" i="1"/>
  <c r="O612" i="1"/>
  <c r="O797" i="1"/>
  <c r="R873" i="1"/>
  <c r="O1406" i="1"/>
  <c r="R1234" i="1"/>
  <c r="R1027" i="1"/>
  <c r="O873" i="1"/>
  <c r="P168" i="1"/>
  <c r="P488" i="1"/>
  <c r="O1071" i="1"/>
  <c r="P612" i="1"/>
  <c r="R1455" i="1"/>
  <c r="O1362" i="1"/>
  <c r="O970" i="1"/>
  <c r="R1362" i="1"/>
  <c r="R753" i="1"/>
  <c r="O1324" i="1"/>
  <c r="O1162" i="1"/>
  <c r="P157" i="1"/>
  <c r="O1429" i="1"/>
  <c r="O111" i="1"/>
  <c r="R898" i="1"/>
  <c r="P824" i="1"/>
  <c r="O1327" i="1"/>
  <c r="R1219" i="1"/>
  <c r="R981" i="1"/>
  <c r="O1104" i="1"/>
  <c r="O1073" i="1"/>
  <c r="O1078" i="1"/>
  <c r="R514" i="1"/>
  <c r="O497" i="1"/>
  <c r="R690" i="1"/>
  <c r="O1421" i="1"/>
  <c r="O694" i="1"/>
  <c r="O1274" i="1"/>
  <c r="O690" i="1"/>
  <c r="O1496" i="1"/>
  <c r="O810" i="1"/>
  <c r="O1461" i="1"/>
  <c r="O901" i="1"/>
  <c r="R1274" i="1"/>
  <c r="R1268" i="1"/>
  <c r="R1155" i="1"/>
  <c r="O981" i="1"/>
  <c r="O831" i="1"/>
  <c r="R866" i="1"/>
  <c r="O1004" i="1"/>
  <c r="P948" i="1"/>
  <c r="O514" i="1"/>
  <c r="R1280" i="1"/>
  <c r="R1487" i="1"/>
  <c r="R810" i="1"/>
  <c r="R1461" i="1"/>
  <c r="R901" i="1"/>
  <c r="R1496" i="1"/>
  <c r="R1458" i="1"/>
  <c r="O1468" i="1"/>
  <c r="R1328" i="1"/>
  <c r="O1245" i="1"/>
  <c r="O1268" i="1"/>
  <c r="R1264" i="1"/>
  <c r="O1155" i="1"/>
  <c r="O1283" i="1"/>
  <c r="P831" i="1"/>
  <c r="R985" i="1"/>
  <c r="P866" i="1"/>
  <c r="R1004" i="1"/>
  <c r="O1016" i="1"/>
  <c r="O1458" i="1"/>
  <c r="R1468" i="1"/>
  <c r="R1245" i="1"/>
  <c r="O1264" i="1"/>
  <c r="R1283" i="1"/>
  <c r="P1047" i="1"/>
  <c r="O1390" i="1"/>
  <c r="R1156" i="1"/>
  <c r="O498" i="1"/>
  <c r="O1156" i="1"/>
  <c r="P1107" i="1"/>
  <c r="O1047" i="1"/>
  <c r="O1267" i="1"/>
  <c r="O1219" i="1"/>
  <c r="O1280" i="1"/>
  <c r="R1303" i="1"/>
  <c r="R1038" i="1"/>
  <c r="R1267" i="1"/>
  <c r="O1303" i="1"/>
  <c r="O1038" i="1"/>
  <c r="P794" i="1"/>
  <c r="P950" i="1"/>
  <c r="R786" i="1"/>
  <c r="O1339" i="1"/>
  <c r="O1217" i="1"/>
  <c r="P206" i="1"/>
  <c r="R794" i="1"/>
  <c r="O950" i="1"/>
  <c r="O1008" i="1"/>
  <c r="O914" i="1"/>
  <c r="O1130" i="1"/>
  <c r="R1474" i="1"/>
  <c r="O1354" i="1"/>
  <c r="O1370" i="1"/>
  <c r="O1474" i="1"/>
  <c r="R721" i="1"/>
  <c r="O786" i="1"/>
  <c r="R1339" i="1"/>
  <c r="R1202" i="1"/>
  <c r="R206" i="1"/>
  <c r="R914" i="1"/>
  <c r="R1130" i="1"/>
  <c r="R1354" i="1"/>
  <c r="R1432" i="1"/>
  <c r="R1390" i="1"/>
  <c r="O721" i="1"/>
  <c r="R1198" i="1"/>
  <c r="O1294" i="1"/>
  <c r="O1202" i="1"/>
  <c r="O1174" i="1"/>
  <c r="O1432" i="1"/>
  <c r="R498" i="1"/>
  <c r="O1198" i="1"/>
  <c r="R487" i="1"/>
  <c r="O619" i="1"/>
  <c r="P819" i="1"/>
  <c r="R1407" i="1"/>
  <c r="O1328" i="1"/>
  <c r="R541" i="1"/>
  <c r="R1419" i="1"/>
  <c r="R1378" i="1"/>
  <c r="R1311" i="1"/>
  <c r="R637" i="1"/>
  <c r="O817" i="1"/>
  <c r="O1351" i="1"/>
  <c r="O665" i="1"/>
  <c r="O1377" i="1"/>
  <c r="R1477" i="1"/>
  <c r="O1311" i="1"/>
  <c r="R310" i="1"/>
  <c r="R819" i="1"/>
  <c r="O487" i="1"/>
  <c r="O494" i="1"/>
  <c r="R1213" i="1"/>
  <c r="O1173" i="1"/>
  <c r="P619" i="1"/>
  <c r="O621" i="1"/>
  <c r="O283" i="1"/>
  <c r="R1441" i="1"/>
  <c r="O1185" i="1"/>
  <c r="R1122" i="1"/>
  <c r="R887" i="1"/>
  <c r="R621" i="1"/>
  <c r="O548" i="1"/>
  <c r="O859" i="1"/>
  <c r="O1363" i="1"/>
  <c r="O1122" i="1"/>
  <c r="P548" i="1"/>
  <c r="R553" i="1"/>
  <c r="R1363" i="1"/>
  <c r="R1207" i="1"/>
  <c r="O1186" i="1"/>
  <c r="R1331" i="1"/>
  <c r="O1251" i="1"/>
  <c r="O1272" i="1"/>
  <c r="R1199" i="1"/>
  <c r="O653" i="1"/>
  <c r="O905" i="1"/>
  <c r="O506" i="1"/>
  <c r="R1185" i="1"/>
  <c r="R136" i="1"/>
  <c r="P653" i="1"/>
  <c r="O546" i="1"/>
  <c r="R1151" i="1"/>
  <c r="O1332" i="1"/>
  <c r="O1419" i="1"/>
  <c r="O553" i="1"/>
  <c r="R1480" i="1"/>
  <c r="O1378" i="1"/>
  <c r="O1207" i="1"/>
  <c r="R1186" i="1"/>
  <c r="O1331" i="1"/>
  <c r="O1239" i="1"/>
  <c r="O1199" i="1"/>
  <c r="O136" i="1"/>
  <c r="R817" i="1"/>
  <c r="O96" i="1"/>
  <c r="R501" i="1"/>
  <c r="R905" i="1"/>
  <c r="R506" i="1"/>
  <c r="O1151" i="1"/>
  <c r="R1351" i="1"/>
  <c r="O1480" i="1"/>
  <c r="R1239" i="1"/>
  <c r="P717" i="1"/>
  <c r="R1370" i="1"/>
  <c r="R1414" i="1"/>
  <c r="O1208" i="1"/>
  <c r="R622" i="1"/>
  <c r="P501" i="1"/>
  <c r="O1368" i="1"/>
  <c r="R1221" i="1"/>
  <c r="O1009" i="1"/>
  <c r="O971" i="1"/>
  <c r="P996" i="1"/>
  <c r="O1282" i="1"/>
  <c r="R1247" i="1"/>
  <c r="R1391" i="1"/>
  <c r="O1453" i="1"/>
  <c r="O1200" i="1"/>
  <c r="O403" i="1"/>
  <c r="R674" i="1"/>
  <c r="O1391" i="1"/>
  <c r="O1305" i="1"/>
  <c r="R629" i="1"/>
  <c r="R1215" i="1"/>
  <c r="P808" i="1"/>
  <c r="R1467" i="1"/>
  <c r="O1412" i="1"/>
  <c r="O1209" i="1"/>
  <c r="O1146" i="1"/>
  <c r="O793" i="1"/>
  <c r="O1414" i="1"/>
  <c r="R1412" i="1"/>
  <c r="R1209" i="1"/>
  <c r="R1146" i="1"/>
  <c r="O1290" i="1"/>
  <c r="O1215" i="1"/>
  <c r="R1174" i="1"/>
  <c r="O1095" i="1"/>
  <c r="R1290" i="1"/>
  <c r="O674" i="1"/>
  <c r="R1229" i="1"/>
  <c r="O1259" i="1"/>
  <c r="P770" i="1"/>
  <c r="O1409" i="1"/>
  <c r="R1352" i="1"/>
  <c r="P1059" i="1"/>
  <c r="O1135" i="1"/>
  <c r="O310" i="1"/>
  <c r="O848" i="1"/>
  <c r="O1420" i="1"/>
  <c r="O168" i="1"/>
  <c r="O1011" i="1"/>
  <c r="O541" i="1"/>
  <c r="O594" i="1"/>
  <c r="O1234" i="1"/>
  <c r="O1236" i="1"/>
  <c r="R1162" i="1"/>
  <c r="O488" i="1"/>
  <c r="O1114" i="1"/>
  <c r="R1071" i="1"/>
  <c r="O717" i="1"/>
  <c r="P456" i="1"/>
  <c r="R1413" i="1"/>
  <c r="R1369" i="1"/>
  <c r="R561" i="1"/>
  <c r="O1230" i="1"/>
  <c r="R157" i="1"/>
  <c r="O729" i="1"/>
  <c r="O716" i="1"/>
  <c r="O1413" i="1"/>
  <c r="O1369" i="1"/>
  <c r="O1213" i="1"/>
  <c r="R1332" i="1"/>
  <c r="O932" i="1"/>
  <c r="R1251" i="1"/>
  <c r="O1170" i="1"/>
  <c r="O561" i="1"/>
  <c r="R1230" i="1"/>
  <c r="O1059" i="1"/>
  <c r="R729" i="1"/>
  <c r="R1021" i="1"/>
  <c r="R872" i="1"/>
  <c r="O1455" i="1"/>
  <c r="R1398" i="1"/>
  <c r="O1289" i="1"/>
  <c r="R932" i="1"/>
  <c r="R928" i="1"/>
  <c r="R1170" i="1"/>
  <c r="P606" i="1"/>
  <c r="P1135" i="1"/>
  <c r="O872" i="1"/>
  <c r="O1398" i="1"/>
  <c r="R1289" i="1"/>
  <c r="R954" i="1"/>
  <c r="O517" i="1"/>
  <c r="R1430" i="1"/>
  <c r="O1352" i="1"/>
  <c r="O1310" i="1"/>
  <c r="O1154" i="1"/>
  <c r="R1187" i="1"/>
  <c r="R1173" i="1"/>
  <c r="O637" i="1"/>
  <c r="P97" i="1"/>
  <c r="R605" i="1"/>
  <c r="O606" i="1"/>
  <c r="P954" i="1"/>
  <c r="R517" i="1"/>
  <c r="O1089" i="1"/>
  <c r="R456" i="1"/>
  <c r="O928" i="1"/>
  <c r="P605" i="1"/>
  <c r="O826" i="1"/>
  <c r="R546" i="1"/>
  <c r="R1043" i="1"/>
  <c r="O1299" i="1"/>
  <c r="R848" i="1"/>
  <c r="R1420" i="1"/>
  <c r="O1430" i="1"/>
  <c r="R1011" i="1"/>
  <c r="O1043" i="1"/>
  <c r="R594" i="1"/>
  <c r="R1299" i="1"/>
  <c r="R1236" i="1"/>
  <c r="R1293" i="1"/>
  <c r="R1154" i="1"/>
  <c r="O1187" i="1"/>
  <c r="R97" i="1"/>
  <c r="P1143" i="1"/>
  <c r="P1114" i="1"/>
  <c r="R510" i="1"/>
  <c r="R403" i="1"/>
  <c r="O1467" i="1"/>
  <c r="R1453" i="1"/>
  <c r="O629" i="1"/>
  <c r="R1346" i="1"/>
  <c r="O1229" i="1"/>
  <c r="R1259" i="1"/>
  <c r="O1149" i="1"/>
  <c r="R1200" i="1"/>
  <c r="R1217" i="1"/>
  <c r="P1095" i="1"/>
  <c r="R1143" i="1"/>
  <c r="R952" i="1"/>
  <c r="P713" i="1"/>
  <c r="P1008" i="1"/>
  <c r="R1214" i="1"/>
  <c r="R1212" i="1"/>
  <c r="O763" i="1"/>
  <c r="R1089" i="1"/>
  <c r="O652" i="1"/>
  <c r="R793" i="1"/>
  <c r="R1389" i="1"/>
  <c r="O1214" i="1"/>
  <c r="O1212" i="1"/>
  <c r="R763" i="1"/>
  <c r="R976" i="1"/>
  <c r="O767" i="1"/>
  <c r="R652" i="1"/>
  <c r="O976" i="1"/>
  <c r="R539" i="1"/>
  <c r="R767" i="1"/>
  <c r="R1446" i="1"/>
  <c r="O1195" i="1"/>
  <c r="R1252" i="1"/>
  <c r="O539" i="1"/>
  <c r="O1389" i="1"/>
  <c r="O510" i="1"/>
  <c r="O1446" i="1"/>
  <c r="R1291" i="1"/>
  <c r="O1227" i="1"/>
  <c r="O1223" i="1"/>
  <c r="O1252" i="1"/>
  <c r="O952" i="1"/>
  <c r="O713" i="1"/>
  <c r="R1396" i="1"/>
  <c r="R1195" i="1"/>
  <c r="O1396" i="1"/>
  <c r="O1291" i="1"/>
  <c r="R1227" i="1"/>
  <c r="R1149" i="1"/>
  <c r="R1223" i="1"/>
  <c r="R1282" i="1"/>
  <c r="O1221" i="1"/>
  <c r="P622" i="1"/>
  <c r="R770" i="1"/>
  <c r="R971" i="1"/>
  <c r="O92" i="1"/>
  <c r="R1368" i="1"/>
  <c r="R1177" i="1"/>
  <c r="R1305" i="1"/>
  <c r="R1163" i="1"/>
  <c r="O1247" i="1"/>
  <c r="R1294" i="1"/>
  <c r="R1276" i="1"/>
  <c r="O146" i="1"/>
  <c r="P146" i="1"/>
  <c r="R526" i="1"/>
  <c r="O1021" i="1"/>
  <c r="P887" i="1"/>
  <c r="P648" i="1"/>
  <c r="P526" i="1"/>
  <c r="O648" i="1"/>
  <c r="O1276" i="1"/>
  <c r="O1491" i="1"/>
  <c r="R1325" i="1"/>
  <c r="O1099" i="1"/>
  <c r="R1485" i="1"/>
  <c r="O1177" i="1"/>
  <c r="R1491" i="1"/>
  <c r="O1325" i="1"/>
  <c r="R1099" i="1"/>
  <c r="R352" i="1"/>
  <c r="R1470" i="1"/>
  <c r="O1226" i="1"/>
  <c r="R1298" i="1"/>
  <c r="O1269" i="1"/>
  <c r="R1159" i="1"/>
  <c r="R1096" i="1"/>
  <c r="O1485" i="1"/>
  <c r="O352" i="1"/>
  <c r="O1470" i="1"/>
  <c r="R1226" i="1"/>
  <c r="O1298" i="1"/>
  <c r="R1269" i="1"/>
  <c r="O1159" i="1"/>
  <c r="P1096" i="1"/>
  <c r="R1492" i="1"/>
  <c r="R486" i="1"/>
  <c r="O486" i="1"/>
  <c r="O1275" i="1"/>
  <c r="R1469" i="1"/>
  <c r="R1275" i="1"/>
  <c r="O1169" i="1"/>
  <c r="R1169" i="1"/>
  <c r="P601" i="1"/>
  <c r="P823" i="1"/>
  <c r="R519" i="1"/>
  <c r="R703" i="1"/>
  <c r="R133" i="1"/>
  <c r="R625" i="1"/>
  <c r="R669" i="1"/>
  <c r="R1424" i="1"/>
  <c r="O811" i="1"/>
  <c r="R1137" i="1"/>
  <c r="O1171" i="1"/>
  <c r="O1137" i="1"/>
  <c r="O314" i="1"/>
  <c r="P669" i="1"/>
  <c r="R536" i="1"/>
  <c r="O1424" i="1"/>
  <c r="O536" i="1"/>
  <c r="R586" i="1"/>
  <c r="P625" i="1"/>
  <c r="R314" i="1"/>
  <c r="P586" i="1"/>
  <c r="O1469" i="1"/>
  <c r="R1384" i="1"/>
  <c r="O1492" i="1"/>
  <c r="R1288" i="1"/>
  <c r="R601" i="1"/>
  <c r="R826" i="1"/>
  <c r="P519" i="1"/>
  <c r="P970" i="1"/>
  <c r="P1073" i="1"/>
  <c r="P1313" i="1"/>
  <c r="O1439" i="1"/>
  <c r="O1384" i="1"/>
  <c r="R1376" i="1"/>
  <c r="O1415" i="1"/>
  <c r="O1260" i="1"/>
  <c r="O1288" i="1"/>
  <c r="R649" i="1"/>
  <c r="P640" i="1"/>
  <c r="R1439" i="1"/>
  <c r="O1376" i="1"/>
  <c r="R1415" i="1"/>
  <c r="R1260" i="1"/>
  <c r="R190" i="1"/>
  <c r="P31" i="1"/>
  <c r="O649" i="1"/>
  <c r="R640" i="1"/>
  <c r="O867" i="1"/>
  <c r="O113" i="1"/>
  <c r="R163" i="1"/>
  <c r="O31" i="1"/>
  <c r="R1242" i="1"/>
  <c r="P867" i="1"/>
  <c r="O1153" i="1"/>
  <c r="O163" i="1"/>
  <c r="O1242" i="1"/>
  <c r="P190" i="1"/>
  <c r="R842" i="1"/>
  <c r="R475" i="1"/>
  <c r="R1153" i="1"/>
  <c r="O1167" i="1"/>
  <c r="O1220" i="1"/>
  <c r="O664" i="1"/>
  <c r="P290" i="1"/>
  <c r="R823" i="1"/>
  <c r="O842" i="1"/>
  <c r="P475" i="1"/>
  <c r="O290" i="1"/>
  <c r="R1167" i="1"/>
  <c r="R1220" i="1"/>
  <c r="R664" i="1"/>
  <c r="R554" i="1"/>
  <c r="R700" i="1"/>
  <c r="P133" i="1"/>
  <c r="P466" i="1"/>
  <c r="R1313" i="1"/>
  <c r="R1171" i="1"/>
  <c r="R811" i="1"/>
  <c r="R885" i="1"/>
  <c r="R1158" i="1"/>
  <c r="O885" i="1"/>
  <c r="O696" i="1"/>
  <c r="O492" i="1"/>
  <c r="O1257" i="1"/>
  <c r="R696" i="1"/>
  <c r="R1003" i="1"/>
  <c r="P492" i="1"/>
  <c r="P666" i="1"/>
  <c r="O700" i="1"/>
  <c r="R1257" i="1"/>
  <c r="O1003" i="1"/>
  <c r="O466" i="1"/>
  <c r="R946" i="1"/>
  <c r="P946" i="1"/>
  <c r="R1310" i="1"/>
  <c r="R689" i="1"/>
  <c r="R948" i="1"/>
  <c r="O1112" i="1"/>
  <c r="O703" i="1"/>
  <c r="O1293" i="1"/>
  <c r="P96" i="1"/>
  <c r="O551" i="1"/>
  <c r="P13" i="1"/>
  <c r="O13" i="1"/>
  <c r="O666" i="1"/>
  <c r="P551" i="1"/>
  <c r="O689" i="1"/>
  <c r="R933" i="1"/>
  <c r="R92" i="1"/>
  <c r="P933" i="1"/>
  <c r="R113" i="1"/>
  <c r="O554" i="1"/>
  <c r="O1158" i="1"/>
  <c r="R1112" i="1"/>
  <c r="O332" i="1"/>
  <c r="R913" i="1"/>
  <c r="O568" i="1"/>
  <c r="O913" i="1"/>
  <c r="R568" i="1"/>
  <c r="O1106" i="1"/>
  <c r="O457" i="1"/>
  <c r="P457" i="1"/>
  <c r="R457" i="1"/>
  <c r="O1189" i="1"/>
  <c r="R1189" i="1"/>
  <c r="P1115" i="1"/>
  <c r="R1115" i="1"/>
  <c r="O1115" i="1"/>
  <c r="P957" i="1"/>
  <c r="O957" i="1"/>
  <c r="R957" i="1"/>
  <c r="P485" i="1"/>
  <c r="R485" i="1"/>
  <c r="O485" i="1"/>
  <c r="R708" i="1"/>
  <c r="P708" i="1"/>
  <c r="O708" i="1"/>
  <c r="P1012" i="1"/>
  <c r="R1012" i="1"/>
  <c r="O1012" i="1"/>
  <c r="P779" i="1"/>
  <c r="O779" i="1"/>
  <c r="R779" i="1"/>
  <c r="P959" i="1"/>
  <c r="O959" i="1"/>
  <c r="R959" i="1"/>
  <c r="P701" i="1"/>
  <c r="R701" i="1"/>
  <c r="O701" i="1"/>
  <c r="P1035" i="1"/>
  <c r="R1035" i="1"/>
  <c r="O1035" i="1"/>
  <c r="R847" i="1"/>
  <c r="O847" i="1"/>
  <c r="P847" i="1"/>
  <c r="P544" i="1"/>
  <c r="O544" i="1"/>
  <c r="R544" i="1"/>
  <c r="P458" i="1"/>
  <c r="R458" i="1"/>
  <c r="O458" i="1"/>
  <c r="P1017" i="1"/>
  <c r="O1017" i="1"/>
  <c r="R1017" i="1"/>
  <c r="P698" i="1"/>
  <c r="R698" i="1"/>
  <c r="O698" i="1"/>
  <c r="R890" i="1"/>
  <c r="O890" i="1"/>
  <c r="P890" i="1"/>
  <c r="P576" i="1"/>
  <c r="O576" i="1"/>
  <c r="R576" i="1"/>
  <c r="P760" i="1"/>
  <c r="O760" i="1"/>
  <c r="R760" i="1"/>
  <c r="P972" i="1"/>
  <c r="R972" i="1"/>
  <c r="O972" i="1"/>
  <c r="P860" i="1"/>
  <c r="O860" i="1"/>
  <c r="R860" i="1"/>
  <c r="O955" i="1"/>
  <c r="P955" i="1"/>
  <c r="R955" i="1"/>
  <c r="P452" i="1"/>
  <c r="O452" i="1"/>
  <c r="R452" i="1"/>
  <c r="P481" i="1"/>
  <c r="R481" i="1"/>
  <c r="O481" i="1"/>
  <c r="P1018" i="1"/>
  <c r="O1018" i="1"/>
  <c r="R1018" i="1"/>
  <c r="R871" i="1"/>
  <c r="O871" i="1"/>
  <c r="P871" i="1"/>
  <c r="P508" i="1"/>
  <c r="O508" i="1"/>
  <c r="R508" i="1"/>
  <c r="P1101" i="1"/>
  <c r="O1101" i="1"/>
  <c r="R1101" i="1"/>
  <c r="P602" i="1"/>
  <c r="O602" i="1"/>
  <c r="R602" i="1"/>
  <c r="P1023" i="1"/>
  <c r="O1023" i="1"/>
  <c r="R1023" i="1"/>
  <c r="P589" i="1"/>
  <c r="O589" i="1"/>
  <c r="R589" i="1"/>
  <c r="P563" i="1"/>
  <c r="R563" i="1"/>
  <c r="O563" i="1"/>
  <c r="P904" i="1"/>
  <c r="O904" i="1"/>
  <c r="R904" i="1"/>
  <c r="P974" i="1"/>
  <c r="O974" i="1"/>
  <c r="R974" i="1"/>
  <c r="R776" i="1"/>
  <c r="O776" i="1"/>
  <c r="P776" i="1"/>
  <c r="P961" i="1"/>
  <c r="O961" i="1"/>
  <c r="R961" i="1"/>
  <c r="O912" i="1"/>
  <c r="P912" i="1"/>
  <c r="R912" i="1"/>
  <c r="R812" i="1"/>
  <c r="P812" i="1"/>
  <c r="O812" i="1"/>
  <c r="P1014" i="1"/>
  <c r="R1014" i="1"/>
  <c r="O1014" i="1"/>
  <c r="P715" i="1"/>
  <c r="R715" i="1"/>
  <c r="O715" i="1"/>
  <c r="O491" i="1"/>
  <c r="P491" i="1"/>
  <c r="R491" i="1"/>
  <c r="P599" i="1"/>
  <c r="O599" i="1"/>
  <c r="R599" i="1"/>
  <c r="P799" i="1"/>
  <c r="O799" i="1"/>
  <c r="R799" i="1"/>
  <c r="P930" i="1"/>
  <c r="O930" i="1"/>
  <c r="R930" i="1"/>
  <c r="P639" i="1"/>
  <c r="O639" i="1"/>
  <c r="R639" i="1"/>
  <c r="P642" i="1"/>
  <c r="O642" i="1"/>
  <c r="R642" i="1"/>
  <c r="P490" i="1"/>
  <c r="O490" i="1"/>
  <c r="R490" i="1"/>
  <c r="P1039" i="1"/>
  <c r="O1039" i="1"/>
  <c r="R1039" i="1"/>
  <c r="R746" i="1"/>
  <c r="O746" i="1"/>
  <c r="P746" i="1"/>
  <c r="P936" i="1"/>
  <c r="O936" i="1"/>
  <c r="R936" i="1"/>
  <c r="O683" i="1"/>
  <c r="P683" i="1"/>
  <c r="R683" i="1"/>
  <c r="O1194" i="1"/>
  <c r="P899" i="1"/>
  <c r="O899" i="1"/>
  <c r="R899" i="1"/>
  <c r="P597" i="1"/>
  <c r="O597" i="1"/>
  <c r="R597" i="1"/>
  <c r="P761" i="1"/>
  <c r="R761" i="1"/>
  <c r="O761" i="1"/>
  <c r="P845" i="1"/>
  <c r="O845" i="1"/>
  <c r="R845" i="1"/>
  <c r="P962" i="1"/>
  <c r="O962" i="1"/>
  <c r="R962" i="1"/>
  <c r="P929" i="1"/>
  <c r="O929" i="1"/>
  <c r="R929" i="1"/>
  <c r="P610" i="1"/>
  <c r="R610" i="1"/>
  <c r="O610" i="1"/>
  <c r="R577" i="1"/>
  <c r="O577" i="1"/>
  <c r="P577" i="1"/>
  <c r="P787" i="1"/>
  <c r="R787" i="1"/>
  <c r="O787" i="1"/>
  <c r="P564" i="1"/>
  <c r="R564" i="1"/>
  <c r="O564" i="1"/>
  <c r="P555" i="1"/>
  <c r="R555" i="1"/>
  <c r="O555" i="1"/>
  <c r="P916" i="1"/>
  <c r="R916" i="1"/>
  <c r="O916" i="1"/>
  <c r="P1019" i="1"/>
  <c r="O1019" i="1"/>
  <c r="R1019" i="1"/>
  <c r="R792" i="1"/>
  <c r="O792" i="1"/>
  <c r="P792" i="1"/>
  <c r="P992" i="1"/>
  <c r="O992" i="1"/>
  <c r="R992" i="1"/>
  <c r="R1000" i="1"/>
  <c r="O1000" i="1"/>
  <c r="P1000" i="1"/>
  <c r="P754" i="1"/>
  <c r="O754" i="1"/>
  <c r="R754" i="1"/>
  <c r="P571" i="1"/>
  <c r="O571" i="1"/>
  <c r="R571" i="1"/>
  <c r="P849" i="1"/>
  <c r="R849" i="1"/>
  <c r="O849" i="1"/>
  <c r="R839" i="1"/>
  <c r="P839" i="1"/>
  <c r="O839" i="1"/>
  <c r="P935" i="1"/>
  <c r="R935" i="1"/>
  <c r="O935" i="1"/>
  <c r="O869" i="1"/>
  <c r="R869" i="1"/>
  <c r="P869" i="1"/>
  <c r="R560" i="1"/>
  <c r="P560" i="1"/>
  <c r="O560" i="1"/>
  <c r="P1088" i="1"/>
  <c r="R1088" i="1"/>
  <c r="O1088" i="1"/>
  <c r="P874" i="1"/>
  <c r="R874" i="1"/>
  <c r="O874" i="1"/>
  <c r="P726" i="1"/>
  <c r="O726" i="1"/>
  <c r="R726" i="1"/>
  <c r="P654" i="1"/>
  <c r="O654" i="1"/>
  <c r="R654" i="1"/>
  <c r="P543" i="1"/>
  <c r="R543" i="1"/>
  <c r="O543" i="1"/>
  <c r="P631" i="1"/>
  <c r="O631" i="1"/>
  <c r="R631" i="1"/>
  <c r="P1121" i="1"/>
  <c r="R1121" i="1"/>
  <c r="O1121" i="1"/>
  <c r="P850" i="1"/>
  <c r="O850" i="1"/>
  <c r="R850" i="1"/>
  <c r="P778" i="1"/>
  <c r="O778" i="1"/>
  <c r="R778" i="1"/>
  <c r="P712" i="1"/>
  <c r="R712" i="1"/>
  <c r="O712" i="1"/>
  <c r="P782" i="1"/>
  <c r="R782" i="1"/>
  <c r="O782" i="1"/>
  <c r="P1057" i="1"/>
  <c r="R1057" i="1"/>
  <c r="O1057" i="1"/>
  <c r="R1194" i="1"/>
  <c r="P855" i="1"/>
  <c r="R855" i="1"/>
  <c r="O855" i="1"/>
  <c r="P857" i="1"/>
  <c r="R857" i="1"/>
  <c r="O857" i="1"/>
  <c r="P702" i="1"/>
  <c r="R702" i="1"/>
  <c r="O702" i="1"/>
  <c r="O634" i="1"/>
  <c r="P634" i="1"/>
  <c r="R634" i="1"/>
  <c r="P1136" i="1"/>
  <c r="R1136" i="1"/>
  <c r="O1136" i="1"/>
  <c r="P468" i="1"/>
  <c r="O468" i="1"/>
  <c r="R468" i="1"/>
  <c r="R788" i="1"/>
  <c r="O788" i="1"/>
  <c r="P788" i="1"/>
  <c r="P987" i="1"/>
  <c r="O987" i="1"/>
  <c r="R987" i="1"/>
  <c r="P903" i="1"/>
  <c r="O903" i="1"/>
  <c r="R903" i="1"/>
  <c r="P1030" i="1"/>
  <c r="R1030" i="1"/>
  <c r="O1030" i="1"/>
  <c r="P1044" i="1"/>
  <c r="O1044" i="1"/>
  <c r="R1044" i="1"/>
  <c r="P500" i="1"/>
  <c r="R500" i="1"/>
  <c r="O500" i="1"/>
  <c r="P480" i="1"/>
  <c r="R480" i="1"/>
  <c r="O480" i="1"/>
  <c r="P581" i="1"/>
  <c r="R581" i="1"/>
  <c r="O581" i="1"/>
  <c r="P846" i="1"/>
  <c r="R846" i="1"/>
  <c r="O846" i="1"/>
  <c r="P630" i="1"/>
  <c r="R630" i="1"/>
  <c r="O630" i="1"/>
  <c r="P1110" i="1"/>
  <c r="R1110" i="1"/>
  <c r="O1110" i="1"/>
  <c r="P593" i="1"/>
  <c r="O593" i="1"/>
  <c r="R593" i="1"/>
  <c r="P1001" i="1"/>
  <c r="R1001" i="1"/>
  <c r="O1001" i="1"/>
  <c r="P1123" i="1"/>
  <c r="R1123" i="1"/>
  <c r="O1123" i="1"/>
  <c r="O875" i="1"/>
  <c r="R875" i="1"/>
  <c r="P875" i="1"/>
  <c r="P706" i="1"/>
  <c r="R706" i="1"/>
  <c r="O706" i="1"/>
  <c r="R766" i="1"/>
  <c r="O766" i="1"/>
  <c r="P766" i="1"/>
  <c r="P470" i="1"/>
  <c r="O470" i="1"/>
  <c r="R470" i="1"/>
  <c r="P465" i="1"/>
  <c r="O465" i="1"/>
  <c r="R465" i="1"/>
  <c r="P964" i="1"/>
  <c r="R964" i="1"/>
  <c r="O964" i="1"/>
  <c r="P764" i="1"/>
  <c r="O764" i="1"/>
  <c r="R764" i="1"/>
  <c r="P785" i="1"/>
  <c r="O785" i="1"/>
  <c r="R785" i="1"/>
  <c r="P856" i="1"/>
  <c r="O856" i="1"/>
  <c r="R856" i="1"/>
  <c r="O939" i="1"/>
  <c r="R939" i="1"/>
  <c r="P939" i="1"/>
  <c r="P1097" i="1"/>
  <c r="O1097" i="1"/>
  <c r="R1097" i="1"/>
  <c r="P522" i="1"/>
  <c r="O522" i="1"/>
  <c r="R522" i="1"/>
  <c r="P556" i="1"/>
  <c r="O556" i="1"/>
  <c r="R556" i="1"/>
  <c r="P523" i="1"/>
  <c r="R523" i="1"/>
  <c r="O523" i="1"/>
  <c r="R1051" i="1"/>
  <c r="O1051" i="1"/>
  <c r="P1051" i="1"/>
  <c r="P1036" i="1"/>
  <c r="R1036" i="1"/>
  <c r="O1036" i="1"/>
  <c r="R709" i="1"/>
  <c r="P709" i="1"/>
  <c r="O709" i="1"/>
  <c r="R1005" i="1"/>
  <c r="O1005" i="1"/>
  <c r="P1005" i="1"/>
  <c r="P1120" i="1"/>
  <c r="O1120" i="1"/>
  <c r="R1120" i="1"/>
  <c r="P724" i="1"/>
  <c r="R724" i="1"/>
  <c r="O724" i="1"/>
  <c r="P750" i="1"/>
  <c r="O750" i="1"/>
  <c r="R750" i="1"/>
  <c r="R495" i="1"/>
  <c r="O495" i="1"/>
  <c r="P495" i="1"/>
  <c r="P841" i="1"/>
  <c r="R841" i="1"/>
  <c r="O841" i="1"/>
  <c r="P1145" i="1"/>
  <c r="R1145" i="1"/>
  <c r="O1145" i="1"/>
  <c r="P1080" i="1"/>
  <c r="R1080" i="1"/>
  <c r="O1080" i="1"/>
  <c r="P1081" i="1"/>
  <c r="O1081" i="1"/>
  <c r="R1081" i="1"/>
  <c r="P742" i="1"/>
  <c r="R742" i="1"/>
  <c r="O742" i="1"/>
  <c r="P537" i="1"/>
  <c r="O537" i="1"/>
  <c r="R537" i="1"/>
  <c r="P844" i="1"/>
  <c r="R844" i="1"/>
  <c r="O844" i="1"/>
  <c r="P990" i="1"/>
  <c r="R990" i="1"/>
  <c r="O990" i="1"/>
  <c r="P590" i="1"/>
  <c r="R590" i="1"/>
  <c r="O590" i="1"/>
  <c r="P460" i="1"/>
  <c r="O460" i="1"/>
  <c r="R460" i="1"/>
  <c r="P915" i="1"/>
  <c r="O915" i="1"/>
  <c r="R915" i="1"/>
  <c r="P720" i="1"/>
  <c r="O720" i="1"/>
  <c r="R720" i="1"/>
  <c r="P884" i="1"/>
  <c r="O884" i="1"/>
  <c r="R884" i="1"/>
  <c r="O1126" i="1"/>
  <c r="P1126" i="1"/>
  <c r="R1126" i="1"/>
  <c r="P783" i="1"/>
  <c r="O783" i="1"/>
  <c r="R783" i="1"/>
  <c r="P773" i="1"/>
  <c r="R773" i="1"/>
  <c r="O773" i="1"/>
  <c r="P744" i="1"/>
  <c r="O744" i="1"/>
  <c r="R744" i="1"/>
  <c r="P559" i="1"/>
  <c r="O559" i="1"/>
  <c r="R559" i="1"/>
  <c r="P534" i="1"/>
  <c r="R534" i="1"/>
  <c r="O534" i="1"/>
  <c r="P737" i="1"/>
  <c r="R737" i="1"/>
  <c r="O737" i="1"/>
  <c r="P686" i="1"/>
  <c r="R686" i="1"/>
  <c r="O686" i="1"/>
  <c r="P892" i="1"/>
  <c r="O892" i="1"/>
  <c r="R892" i="1"/>
  <c r="R943" i="1"/>
  <c r="P943" i="1"/>
  <c r="O943" i="1"/>
  <c r="R1026" i="1"/>
  <c r="O1026" i="1"/>
  <c r="P1026" i="1"/>
  <c r="P751" i="1"/>
  <c r="O751" i="1"/>
  <c r="R751" i="1"/>
  <c r="P975" i="1"/>
  <c r="O975" i="1"/>
  <c r="R975" i="1"/>
  <c r="P1138" i="1"/>
  <c r="R1138" i="1"/>
  <c r="O1138" i="1"/>
  <c r="P532" i="1"/>
  <c r="R532" i="1"/>
  <c r="O532" i="1"/>
  <c r="P1094" i="1"/>
  <c r="O1094" i="1"/>
  <c r="R1094" i="1"/>
  <c r="P558" i="1"/>
  <c r="R558" i="1"/>
  <c r="O558" i="1"/>
  <c r="P1117" i="1"/>
  <c r="O1117" i="1"/>
  <c r="R1117" i="1"/>
  <c r="P731" i="1"/>
  <c r="O731" i="1"/>
  <c r="R731" i="1"/>
  <c r="P691" i="1"/>
  <c r="O691" i="1"/>
  <c r="R691" i="1"/>
  <c r="P911" i="1"/>
  <c r="R911" i="1"/>
  <c r="O911" i="1"/>
  <c r="R667" i="1"/>
  <c r="P667" i="1"/>
  <c r="O667" i="1"/>
  <c r="P566" i="1"/>
  <c r="O566" i="1"/>
  <c r="R566" i="1"/>
  <c r="P647" i="1"/>
  <c r="O647" i="1"/>
  <c r="R647" i="1"/>
  <c r="P614" i="1"/>
  <c r="R614" i="1"/>
  <c r="O614" i="1"/>
  <c r="O888" i="1"/>
  <c r="P888" i="1"/>
  <c r="R888" i="1"/>
  <c r="O719" i="1"/>
  <c r="R719" i="1"/>
  <c r="P719" i="1"/>
  <c r="P832" i="1"/>
  <c r="R832" i="1"/>
  <c r="O832" i="1"/>
  <c r="P909" i="1"/>
  <c r="O909" i="1"/>
  <c r="R909" i="1"/>
  <c r="P658" i="1"/>
  <c r="R658" i="1"/>
  <c r="O658" i="1"/>
  <c r="P562" i="1"/>
  <c r="O562" i="1"/>
  <c r="R562" i="1"/>
  <c r="P588" i="1"/>
  <c r="R588" i="1"/>
  <c r="O588" i="1"/>
  <c r="P1068" i="1"/>
  <c r="O1068" i="1"/>
  <c r="R1068" i="1"/>
  <c r="P777" i="1"/>
  <c r="O777" i="1"/>
  <c r="R777" i="1"/>
  <c r="P968" i="1"/>
  <c r="O968" i="1"/>
  <c r="R968" i="1"/>
  <c r="P937" i="1"/>
  <c r="O937" i="1"/>
  <c r="R937" i="1"/>
  <c r="P1092" i="1"/>
  <c r="O1092" i="1"/>
  <c r="R1092" i="1"/>
  <c r="P585" i="1"/>
  <c r="O585" i="1"/>
  <c r="R585" i="1"/>
  <c r="P1082" i="1"/>
  <c r="O1082" i="1"/>
  <c r="R1082" i="1"/>
  <c r="P1054" i="1"/>
  <c r="R1054" i="1"/>
  <c r="O1054" i="1"/>
  <c r="P692" i="1"/>
  <c r="O692" i="1"/>
  <c r="R692" i="1"/>
  <c r="R805" i="1"/>
  <c r="O805" i="1"/>
  <c r="P805" i="1"/>
  <c r="P569" i="1"/>
  <c r="O569" i="1"/>
  <c r="R569" i="1"/>
  <c r="P907" i="1"/>
  <c r="R907" i="1"/>
  <c r="O907" i="1"/>
  <c r="P897" i="1"/>
  <c r="O897" i="1"/>
  <c r="R897" i="1"/>
  <c r="P803" i="1"/>
  <c r="R803" i="1"/>
  <c r="O803" i="1"/>
  <c r="P1125" i="1"/>
  <c r="O1125" i="1"/>
  <c r="R1125" i="1"/>
  <c r="P565" i="1"/>
  <c r="R565" i="1"/>
  <c r="O565" i="1"/>
  <c r="P1040" i="1"/>
  <c r="O1040" i="1"/>
  <c r="R1040" i="1"/>
  <c r="P587" i="1"/>
  <c r="R587" i="1"/>
  <c r="O587" i="1"/>
  <c r="P623" i="1"/>
  <c r="O623" i="1"/>
  <c r="R623" i="1"/>
  <c r="P896" i="1"/>
  <c r="O896" i="1"/>
  <c r="R896" i="1"/>
  <c r="P851" i="1"/>
  <c r="R851" i="1"/>
  <c r="O851" i="1"/>
  <c r="P687" i="1"/>
  <c r="O687" i="1"/>
  <c r="R687" i="1"/>
  <c r="P1102" i="1"/>
  <c r="O1102" i="1"/>
  <c r="R1102" i="1"/>
  <c r="P984" i="1"/>
  <c r="O984" i="1"/>
  <c r="R984" i="1"/>
  <c r="R645" i="1"/>
  <c r="O645" i="1"/>
  <c r="P645" i="1"/>
  <c r="O515" i="1"/>
  <c r="R515" i="1"/>
  <c r="P515" i="1"/>
  <c r="O535" i="1"/>
  <c r="R535" i="1"/>
  <c r="P535" i="1"/>
  <c r="P704" i="1"/>
  <c r="R704" i="1"/>
  <c r="O704" i="1"/>
  <c r="R986" i="1"/>
  <c r="P986" i="1"/>
  <c r="O986" i="1"/>
  <c r="R821" i="1"/>
  <c r="P821" i="1"/>
  <c r="O821" i="1"/>
  <c r="P1070" i="1"/>
  <c r="O1070" i="1"/>
  <c r="R1070" i="1"/>
  <c r="P993" i="1"/>
  <c r="R993" i="1"/>
  <c r="O993" i="1"/>
  <c r="P960" i="1"/>
  <c r="O960" i="1"/>
  <c r="R960" i="1"/>
  <c r="P1007" i="1"/>
  <c r="O1007" i="1"/>
  <c r="R1007" i="1"/>
  <c r="P603" i="1"/>
  <c r="O603" i="1"/>
  <c r="R603" i="1"/>
  <c r="P489" i="1"/>
  <c r="O489" i="1"/>
  <c r="R489" i="1"/>
  <c r="P1069" i="1"/>
  <c r="O1069" i="1"/>
  <c r="R1069" i="1"/>
  <c r="P789" i="1"/>
  <c r="R789" i="1"/>
  <c r="O789" i="1"/>
  <c r="P889" i="1"/>
  <c r="O889" i="1"/>
  <c r="R889" i="1"/>
  <c r="P837" i="1"/>
  <c r="O837" i="1"/>
  <c r="R837" i="1"/>
  <c r="P1141" i="1"/>
  <c r="O1141" i="1"/>
  <c r="R1141" i="1"/>
  <c r="P879" i="1"/>
  <c r="O879" i="1"/>
  <c r="R879" i="1"/>
  <c r="P1048" i="1"/>
  <c r="O1048" i="1"/>
  <c r="R1048" i="1"/>
  <c r="O886" i="1"/>
  <c r="R886" i="1"/>
  <c r="P886" i="1"/>
  <c r="P739" i="1"/>
  <c r="O739" i="1"/>
  <c r="R739" i="1"/>
  <c r="O547" i="1"/>
  <c r="P547" i="1"/>
  <c r="R547" i="1"/>
  <c r="P822" i="1"/>
  <c r="R822" i="1"/>
  <c r="O822" i="1"/>
  <c r="P473" i="1"/>
  <c r="O473" i="1"/>
  <c r="R473" i="1"/>
  <c r="O714" i="1"/>
  <c r="R714" i="1"/>
  <c r="P714" i="1"/>
  <c r="O918" i="1"/>
  <c r="P918" i="1"/>
  <c r="R918" i="1"/>
  <c r="P830" i="1"/>
  <c r="O830" i="1"/>
  <c r="R830" i="1"/>
  <c r="P699" i="1"/>
  <c r="O699" i="1"/>
  <c r="R699" i="1"/>
  <c r="O477" i="1"/>
  <c r="P477" i="1"/>
  <c r="R477" i="1"/>
  <c r="P1108" i="1"/>
  <c r="O1108" i="1"/>
  <c r="R1108" i="1"/>
  <c r="P840" i="1"/>
  <c r="O840" i="1"/>
  <c r="R840" i="1"/>
  <c r="P1100" i="1"/>
  <c r="R1100" i="1"/>
  <c r="O1100" i="1"/>
  <c r="P833" i="1"/>
  <c r="O833" i="1"/>
  <c r="R833" i="1"/>
  <c r="P676" i="1"/>
  <c r="R676" i="1"/>
  <c r="O676" i="1"/>
  <c r="P820" i="1"/>
  <c r="O820" i="1"/>
  <c r="R820" i="1"/>
  <c r="P635" i="1"/>
  <c r="O635" i="1"/>
  <c r="R635" i="1"/>
  <c r="P815" i="1"/>
  <c r="O815" i="1"/>
  <c r="R815" i="1"/>
  <c r="P878" i="1"/>
  <c r="O878" i="1"/>
  <c r="R878" i="1"/>
  <c r="P592" i="1"/>
  <c r="O592" i="1"/>
  <c r="R592" i="1"/>
  <c r="P598" i="1"/>
  <c r="O598" i="1"/>
  <c r="R598" i="1"/>
  <c r="P883" i="1"/>
  <c r="R883" i="1"/>
  <c r="O883" i="1"/>
  <c r="P757" i="1"/>
  <c r="O757" i="1"/>
  <c r="R757" i="1"/>
  <c r="P865" i="1"/>
  <c r="O865" i="1"/>
  <c r="R865" i="1"/>
  <c r="P1091" i="1"/>
  <c r="R1091" i="1"/>
  <c r="O1091" i="1"/>
  <c r="P966" i="1"/>
  <c r="O966" i="1"/>
  <c r="R966" i="1"/>
  <c r="P790" i="1"/>
  <c r="R790" i="1"/>
  <c r="O790" i="1"/>
  <c r="O854" i="1"/>
  <c r="P854" i="1"/>
  <c r="R854" i="1"/>
  <c r="P827" i="1"/>
  <c r="R827" i="1"/>
  <c r="O827" i="1"/>
  <c r="O998" i="1"/>
  <c r="R998" i="1"/>
  <c r="P998" i="1"/>
  <c r="P1029" i="1"/>
  <c r="R1029" i="1"/>
  <c r="O1029" i="1"/>
  <c r="P920" i="1"/>
  <c r="O920" i="1"/>
  <c r="R920" i="1"/>
  <c r="P735" i="1"/>
  <c r="R735" i="1"/>
  <c r="O735" i="1"/>
  <c r="P828" i="1"/>
  <c r="R828" i="1"/>
  <c r="O828" i="1"/>
  <c r="P611" i="1"/>
  <c r="O611" i="1"/>
  <c r="R611" i="1"/>
  <c r="P1083" i="1"/>
  <c r="R1083" i="1"/>
  <c r="O1083" i="1"/>
  <c r="O1025" i="1"/>
  <c r="R1025" i="1"/>
  <c r="P1025" i="1"/>
  <c r="P1064" i="1"/>
  <c r="R1064" i="1"/>
  <c r="O1064" i="1"/>
  <c r="P791" i="1"/>
  <c r="O791" i="1"/>
  <c r="R791" i="1"/>
  <c r="P980" i="1"/>
  <c r="R980" i="1"/>
  <c r="O980" i="1"/>
  <c r="P679" i="1"/>
  <c r="O679" i="1"/>
  <c r="R679" i="1"/>
  <c r="P722" i="1"/>
  <c r="O722" i="1"/>
  <c r="R722" i="1"/>
  <c r="P530" i="1"/>
  <c r="O530" i="1"/>
  <c r="R530" i="1"/>
  <c r="P983" i="1"/>
  <c r="R983" i="1"/>
  <c r="O983" i="1"/>
  <c r="R1106" i="1"/>
  <c r="P1034" i="1"/>
  <c r="O1034" i="1"/>
  <c r="R1034" i="1"/>
  <c r="P949" i="1"/>
  <c r="O949" i="1"/>
  <c r="R949" i="1"/>
  <c r="P1010" i="1"/>
  <c r="O1010" i="1"/>
  <c r="R1010" i="1"/>
  <c r="R1065" i="1"/>
  <c r="O1065" i="1"/>
  <c r="P1065" i="1"/>
  <c r="O755" i="1"/>
  <c r="R755" i="1"/>
  <c r="P755" i="1"/>
  <c r="P1077" i="1"/>
  <c r="O1077" i="1"/>
  <c r="R1077" i="1"/>
  <c r="P1072" i="1"/>
  <c r="O1072" i="1"/>
  <c r="R1072" i="1"/>
  <c r="P774" i="1"/>
  <c r="R774" i="1"/>
  <c r="O774" i="1"/>
  <c r="P545" i="1"/>
  <c r="R545" i="1"/>
  <c r="O545" i="1"/>
  <c r="P880" i="1"/>
  <c r="R880" i="1"/>
  <c r="O880" i="1"/>
  <c r="O1127" i="1"/>
  <c r="P1127" i="1"/>
  <c r="R1127" i="1"/>
  <c r="P801" i="1"/>
  <c r="R801" i="1"/>
  <c r="O801" i="1"/>
  <c r="P469" i="1"/>
  <c r="R469" i="1"/>
  <c r="O469" i="1"/>
  <c r="R1056" i="1"/>
  <c r="P1056" i="1"/>
  <c r="O1056" i="1"/>
  <c r="P969" i="1"/>
  <c r="R969" i="1"/>
  <c r="O969" i="1"/>
  <c r="P650" i="1"/>
  <c r="R650" i="1"/>
  <c r="O650" i="1"/>
  <c r="P945" i="1"/>
  <c r="O945" i="1"/>
  <c r="R945" i="1"/>
  <c r="R745" i="1"/>
  <c r="O745" i="1"/>
  <c r="P745" i="1"/>
  <c r="P624" i="1"/>
  <c r="R624" i="1"/>
  <c r="O624" i="1"/>
  <c r="P525" i="1"/>
  <c r="O525" i="1"/>
  <c r="R525" i="1"/>
  <c r="P1076" i="1"/>
  <c r="O1076" i="1"/>
  <c r="R1076" i="1"/>
  <c r="P769" i="1"/>
  <c r="O769" i="1"/>
  <c r="R769" i="1"/>
  <c r="P910" i="1"/>
  <c r="O910" i="1"/>
  <c r="R910" i="1"/>
  <c r="P678" i="1"/>
  <c r="R678" i="1"/>
  <c r="O678" i="1"/>
  <c r="P512" i="1"/>
  <c r="R512" i="1"/>
  <c r="O512" i="1"/>
  <c r="P809" i="1"/>
  <c r="O809" i="1"/>
  <c r="R809" i="1"/>
  <c r="P633" i="1"/>
  <c r="O633" i="1"/>
  <c r="R633" i="1"/>
  <c r="P1134" i="1"/>
  <c r="R1134" i="1"/>
  <c r="O1134" i="1"/>
  <c r="P1109" i="1"/>
  <c r="O1109" i="1"/>
  <c r="R1109" i="1"/>
  <c r="O982" i="1"/>
  <c r="P982" i="1"/>
  <c r="R982" i="1"/>
  <c r="P1074" i="1"/>
  <c r="O1074" i="1"/>
  <c r="R1074" i="1"/>
  <c r="O330" i="1"/>
  <c r="R330" i="1"/>
  <c r="O346" i="1"/>
  <c r="P69" i="1"/>
  <c r="R69" i="1"/>
  <c r="R346" i="1"/>
  <c r="R332" i="1"/>
  <c r="R169" i="1"/>
  <c r="P169" i="1"/>
  <c r="O130" i="1"/>
  <c r="P130" i="1"/>
  <c r="O213" i="1"/>
  <c r="P213" i="1"/>
  <c r="R82" i="1"/>
  <c r="P82" i="1"/>
  <c r="R207" i="1"/>
  <c r="P207" i="1"/>
  <c r="O396" i="1"/>
  <c r="P396" i="1"/>
  <c r="R396" i="1"/>
  <c r="R1345" i="1"/>
  <c r="P1345" i="1"/>
  <c r="R299" i="1"/>
  <c r="P299" i="1"/>
  <c r="R1386" i="1"/>
  <c r="P1386" i="1"/>
  <c r="R83" i="1"/>
  <c r="P83" i="1"/>
  <c r="O139" i="1"/>
  <c r="P139" i="1"/>
  <c r="R215" i="1"/>
  <c r="P215" i="1"/>
  <c r="O84" i="1"/>
  <c r="P84" i="1"/>
  <c r="O128" i="1"/>
  <c r="P128" i="1"/>
  <c r="R130" i="1"/>
  <c r="R128" i="1"/>
  <c r="O215" i="1"/>
  <c r="R84" i="1"/>
  <c r="O1345" i="1"/>
  <c r="O299" i="1"/>
  <c r="O83" i="1"/>
  <c r="O362" i="1"/>
  <c r="R362" i="1"/>
  <c r="O1386" i="1"/>
  <c r="R441" i="1"/>
  <c r="O441" i="1"/>
  <c r="R202" i="1"/>
  <c r="O202" i="1"/>
  <c r="R213" i="1"/>
  <c r="R282" i="1"/>
  <c r="O282" i="1"/>
  <c r="O106" i="1"/>
  <c r="R106" i="1"/>
  <c r="R430" i="1"/>
  <c r="O430" i="1"/>
  <c r="O252" i="1"/>
  <c r="R252" i="1"/>
  <c r="O75" i="1"/>
  <c r="R75" i="1"/>
  <c r="O323" i="1"/>
  <c r="R323" i="1"/>
  <c r="R1254" i="1"/>
  <c r="O1254" i="1"/>
  <c r="R1437" i="1"/>
  <c r="O1437" i="1"/>
</calcChain>
</file>

<file path=xl/sharedStrings.xml><?xml version="1.0" encoding="utf-8"?>
<sst xmlns="http://schemas.openxmlformats.org/spreadsheetml/2006/main" count="70" uniqueCount="70">
  <si>
    <t>Diameter (mm)</t>
  </si>
  <si>
    <t>Weight (g)</t>
  </si>
  <si>
    <t xml:space="preserve">Cell pressure </t>
  </si>
  <si>
    <t>Consolodation End PWP</t>
  </si>
  <si>
    <t>Load (divs)</t>
  </si>
  <si>
    <t>Strain reading (mm)</t>
  </si>
  <si>
    <t>Load (N)</t>
  </si>
  <si>
    <t>Calculations</t>
  </si>
  <si>
    <t>vol after consol</t>
  </si>
  <si>
    <t>Volume (cm3)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</si>
  <si>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</si>
  <si>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</si>
  <si>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</si>
  <si>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</si>
  <si>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</si>
  <si>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</si>
  <si>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</si>
  <si>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>Height (mm)</t>
  </si>
  <si>
    <t>PWP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</si>
  <si>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</si>
  <si>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</si>
  <si>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</si>
  <si>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</si>
  <si>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</si>
  <si>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</si>
  <si>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</si>
  <si>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</si>
  <si>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</si>
  <si>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</si>
  <si>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</si>
  <si>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>Axail strain at failure (%)</t>
  </si>
  <si>
    <t>Axial force at failure (N)</t>
  </si>
  <si>
    <t xml:space="preserve">Initial final values </t>
  </si>
  <si>
    <t>t`</t>
  </si>
  <si>
    <t>peak deviator stress</t>
  </si>
  <si>
    <t>Max uncorrected deviator stress (Q1 - Q3) (kPa)</t>
  </si>
  <si>
    <t>PWP at failure (kPa)</t>
  </si>
  <si>
    <t>Q1'/Q3'</t>
  </si>
  <si>
    <t>Deviator Stress (Q3-Q1) (kPa)</t>
  </si>
  <si>
    <t>Major Principle Stress (Q1) (kPa)</t>
  </si>
  <si>
    <t>Effective minor Principle Stress (Q3`) (kPa)</t>
  </si>
  <si>
    <t>Effective major Principle Stress (Q1`) (kPa)</t>
  </si>
  <si>
    <t>tin weight</t>
  </si>
  <si>
    <t>moist</t>
  </si>
  <si>
    <t>soil wet dj</t>
  </si>
  <si>
    <t>soil dry adj</t>
  </si>
  <si>
    <t>mass water</t>
  </si>
  <si>
    <t>mass soil</t>
  </si>
  <si>
    <t>Back Pressure (PWP top)</t>
  </si>
  <si>
    <t>PWP change Base</t>
  </si>
  <si>
    <t>PWP Change top</t>
  </si>
  <si>
    <t>p`</t>
  </si>
  <si>
    <t>q'</t>
  </si>
  <si>
    <t>Pre Consolidation</t>
  </si>
  <si>
    <t>Saturation</t>
  </si>
  <si>
    <t>Consolidation</t>
  </si>
  <si>
    <t>Soil Wet+Tin Mass</t>
  </si>
  <si>
    <t>Soil Dry + Tin mass</t>
  </si>
  <si>
    <t>Saturation Volume Change (ml)</t>
  </si>
  <si>
    <t>Pre Shear</t>
  </si>
  <si>
    <t>Strain Softening (%)</t>
  </si>
  <si>
    <t>Axial Strain failure</t>
  </si>
  <si>
    <t>PWP at failure</t>
  </si>
  <si>
    <t>Axial force at failure</t>
  </si>
  <si>
    <t>Max dev stress</t>
  </si>
  <si>
    <t>Q1</t>
  </si>
  <si>
    <t>Q3</t>
  </si>
  <si>
    <t>Q1-Q3</t>
  </si>
  <si>
    <r>
      <t xml:space="preserve">Consolidation Vol Change </t>
    </r>
    <r>
      <rPr>
        <b/>
        <sz val="10"/>
        <color rgb="FFFF0000"/>
        <rFont val="Arial"/>
        <family val="2"/>
      </rPr>
      <t>(ml)</t>
    </r>
  </si>
  <si>
    <t>PWP base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</si>
</sst>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2"/>
      <name val="Arial"/>
      <family val="2"/>
    </font>
    <font>
      <sz val="22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NumberFormat="1" applyFont="1" applyBorder="1"/>
    <xf numFmtId="0" fontId="0" fillId="5" borderId="6" xfId="0" applyNumberFormat="1" applyFont="1" applyFill="1" applyBorder="1"/>
    <xf numFmtId="0" fontId="0" fillId="6" borderId="0" xfId="0" applyFill="1" applyBorder="1" applyAlignment="1">
      <alignment horizontal="center"/>
    </xf>
    <xf numFmtId="165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13" xfId="0" applyFont="1" applyBorder="1"/>
    <xf numFmtId="0" fontId="11" fillId="0" borderId="11" xfId="0" applyFont="1" applyBorder="1" applyAlignment="1">
      <alignment wrapText="1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10" fontId="0" fillId="4" borderId="0" xfId="1" applyNumberFormat="1" applyFont="1" applyFill="1" applyAlignment="1">
      <alignment horizontal="center"/>
    </xf>
    <xf numFmtId="10" fontId="0" fillId="3" borderId="0" xfId="1" applyNumberFormat="1" applyFont="1" applyFill="1" applyAlignment="1">
      <alignment horizontal="center"/>
    </xf>
    <xf numFmtId="10" fontId="0" fillId="6" borderId="0" xfId="1" applyNumberFormat="1" applyFont="1" applyFill="1" applyAlignment="1">
      <alignment horizontal="center"/>
    </xf>
    <xf numFmtId="2" fontId="0" fillId="0" borderId="0" xfId="0" applyNumberFormat="1"/>
    <xf numFmtId="10" fontId="11" fillId="0" borderId="0" xfId="1" applyNumberFormat="1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'!$G$2:$G$1511</c:f>
              <c:numCache>
                <c:formatCode>0.00%</c:formatCode>
                <c:ptCount val="1510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  <c:pt idx="1496">
                  <c:v>19.162923378852568</c:v>
                </c:pt>
                <c:pt idx="1497">
                  <c:v>19.175716825846674</c:v>
                </c:pt>
                <c:pt idx="1498">
                  <c:v>19.188510272840773</c:v>
                </c:pt>
                <c:pt idx="1499">
                  <c:v>19.201499039636314</c:v>
                </c:pt>
                <c:pt idx="1500">
                  <c:v>19.214097166828974</c:v>
                </c:pt>
                <c:pt idx="1501">
                  <c:v>19.227183593525236</c:v>
                </c:pt>
                <c:pt idx="1502">
                  <c:v>19.239684060817183</c:v>
                </c:pt>
                <c:pt idx="1503">
                  <c:v>19.252379847910564</c:v>
                </c:pt>
                <c:pt idx="1504">
                  <c:v>19.265270954805384</c:v>
                </c:pt>
                <c:pt idx="1505">
                  <c:v>19.277869081998052</c:v>
                </c:pt>
                <c:pt idx="1506">
                  <c:v>19.290955508694307</c:v>
                </c:pt>
                <c:pt idx="1507">
                  <c:v>19.303651295787695</c:v>
                </c:pt>
                <c:pt idx="1508">
                  <c:v>19.316444742781794</c:v>
                </c:pt>
                <c:pt idx="1509">
                  <c:v>19.317909641292569</c:v>
                </c:pt>
              </c:numCache>
            </c:numRef>
          </c:xVal>
          <c:yVal>
            <c:numRef>
              <c:f>'Shear '!$K$2:$K$1511</c:f>
              <c:numCache>
                <c:formatCode>0.00</c:formatCode>
                <c:ptCount val="1510"/>
                <c:pt idx="0">
                  <c:v>0</c:v>
                </c:pt>
                <c:pt idx="1">
                  <c:v>4.3982004444646199</c:v>
                </c:pt>
                <c:pt idx="2">
                  <c:v>8.5303574595205056</c:v>
                </c:pt>
                <c:pt idx="3">
                  <c:v>12.13166500909916</c:v>
                </c:pt>
                <c:pt idx="4">
                  <c:v>14.990473562155309</c:v>
                </c:pt>
                <c:pt idx="5">
                  <c:v>17.636743822310798</c:v>
                </c:pt>
                <c:pt idx="6">
                  <c:v>19.646810602308239</c:v>
                </c:pt>
                <c:pt idx="7">
                  <c:v>21.073933920082027</c:v>
                </c:pt>
                <c:pt idx="8">
                  <c:v>22.818347928397522</c:v>
                </c:pt>
                <c:pt idx="9">
                  <c:v>24.244698315263534</c:v>
                </c:pt>
                <c:pt idx="10">
                  <c:v>25.617753334535973</c:v>
                </c:pt>
                <c:pt idx="11">
                  <c:v>27.096353712105554</c:v>
                </c:pt>
                <c:pt idx="12">
                  <c:v>28.415665773956491</c:v>
                </c:pt>
                <c:pt idx="13">
                  <c:v>29.417320813073051</c:v>
                </c:pt>
                <c:pt idx="14">
                  <c:v>30.577336795737008</c:v>
                </c:pt>
                <c:pt idx="15">
                  <c:v>31.842964695499987</c:v>
                </c:pt>
                <c:pt idx="16">
                  <c:v>32.843732628967743</c:v>
                </c:pt>
                <c:pt idx="17">
                  <c:v>33.950037432673923</c:v>
                </c:pt>
                <c:pt idx="18">
                  <c:v>35.056194730481664</c:v>
                </c:pt>
                <c:pt idx="19">
                  <c:v>36.531941101820671</c:v>
                </c:pt>
                <c:pt idx="20">
                  <c:v>37.478762002162533</c:v>
                </c:pt>
                <c:pt idx="21">
                  <c:v>38.583827238757344</c:v>
                </c:pt>
                <c:pt idx="22">
                  <c:v>39.583063077626733</c:v>
                </c:pt>
                <c:pt idx="23">
                  <c:v>40.317760202520752</c:v>
                </c:pt>
                <c:pt idx="24">
                  <c:v>40.629513314609561</c:v>
                </c:pt>
                <c:pt idx="25">
                  <c:v>41.57511183098331</c:v>
                </c:pt>
                <c:pt idx="26">
                  <c:v>42.784732480149188</c:v>
                </c:pt>
                <c:pt idx="27">
                  <c:v>44.046859987307734</c:v>
                </c:pt>
                <c:pt idx="28">
                  <c:v>45.044542200893233</c:v>
                </c:pt>
                <c:pt idx="29">
                  <c:v>46.041831375954992</c:v>
                </c:pt>
                <c:pt idx="30">
                  <c:v>47.303055525937673</c:v>
                </c:pt>
                <c:pt idx="31">
                  <c:v>48.194261800154557</c:v>
                </c:pt>
                <c:pt idx="32">
                  <c:v>49.454789774053083</c:v>
                </c:pt>
                <c:pt idx="33">
                  <c:v>50.028990484042097</c:v>
                </c:pt>
                <c:pt idx="34">
                  <c:v>51.552789035241162</c:v>
                </c:pt>
                <c:pt idx="35">
                  <c:v>52.442924364878969</c:v>
                </c:pt>
                <c:pt idx="36">
                  <c:v>53.543991674061751</c:v>
                </c:pt>
                <c:pt idx="37">
                  <c:v>54.750373507749742</c:v>
                </c:pt>
                <c:pt idx="38">
                  <c:v>55.587163680083712</c:v>
                </c:pt>
                <c:pt idx="39">
                  <c:v>56.792641173223195</c:v>
                </c:pt>
                <c:pt idx="40">
                  <c:v>57.787236528284431</c:v>
                </c:pt>
                <c:pt idx="41">
                  <c:v>58.834181556982685</c:v>
                </c:pt>
                <c:pt idx="42">
                  <c:v>60.03905039420443</c:v>
                </c:pt>
                <c:pt idx="43">
                  <c:v>61.190603937597203</c:v>
                </c:pt>
                <c:pt idx="44">
                  <c:v>62.289580182461265</c:v>
                </c:pt>
                <c:pt idx="45">
                  <c:v>63.230016354685141</c:v>
                </c:pt>
                <c:pt idx="46">
                  <c:v>64.486444544467062</c:v>
                </c:pt>
                <c:pt idx="47">
                  <c:v>65.953006370466497</c:v>
                </c:pt>
                <c:pt idx="48">
                  <c:v>66.945338933289349</c:v>
                </c:pt>
                <c:pt idx="49">
                  <c:v>68.569324393425461</c:v>
                </c:pt>
                <c:pt idx="50">
                  <c:v>70.298205150776482</c:v>
                </c:pt>
                <c:pt idx="51">
                  <c:v>71.710591128359852</c:v>
                </c:pt>
                <c:pt idx="52">
                  <c:v>73.543902513467543</c:v>
                </c:pt>
                <c:pt idx="53">
                  <c:v>75.429228345649406</c:v>
                </c:pt>
                <c:pt idx="54">
                  <c:v>77.051133869104731</c:v>
                </c:pt>
                <c:pt idx="55">
                  <c:v>78.935819008122834</c:v>
                </c:pt>
                <c:pt idx="56">
                  <c:v>81.135487224353767</c:v>
                </c:pt>
                <c:pt idx="57">
                  <c:v>83.229279255023414</c:v>
                </c:pt>
                <c:pt idx="58">
                  <c:v>85.375459880184692</c:v>
                </c:pt>
                <c:pt idx="59">
                  <c:v>87.310362119843717</c:v>
                </c:pt>
                <c:pt idx="60">
                  <c:v>89.507879751831979</c:v>
                </c:pt>
                <c:pt idx="61">
                  <c:v>91.494495681801766</c:v>
                </c:pt>
                <c:pt idx="62">
                  <c:v>93.638417292945903</c:v>
                </c:pt>
                <c:pt idx="63">
                  <c:v>95.728934847939783</c:v>
                </c:pt>
                <c:pt idx="64">
                  <c:v>97.556185034533385</c:v>
                </c:pt>
                <c:pt idx="65">
                  <c:v>99.540722321733767</c:v>
                </c:pt>
                <c:pt idx="66">
                  <c:v>101.36719704135325</c:v>
                </c:pt>
                <c:pt idx="67">
                  <c:v>102.98282844023618</c:v>
                </c:pt>
                <c:pt idx="68">
                  <c:v>104.70331342063085</c:v>
                </c:pt>
                <c:pt idx="69">
                  <c:v>106.73821163966223</c:v>
                </c:pt>
                <c:pt idx="70">
                  <c:v>108.24778197892452</c:v>
                </c:pt>
                <c:pt idx="71">
                  <c:v>109.80926392518374</c:v>
                </c:pt>
                <c:pt idx="72">
                  <c:v>111.47535588707468</c:v>
                </c:pt>
                <c:pt idx="73">
                  <c:v>112.87839449350923</c:v>
                </c:pt>
                <c:pt idx="74">
                  <c:v>114.59614564616317</c:v>
                </c:pt>
                <c:pt idx="75">
                  <c:v>116.15598525657362</c:v>
                </c:pt>
                <c:pt idx="76">
                  <c:v>117.76813158276296</c:v>
                </c:pt>
                <c:pt idx="77">
                  <c:v>119.11737314627989</c:v>
                </c:pt>
                <c:pt idx="78">
                  <c:v>120.67566021829202</c:v>
                </c:pt>
                <c:pt idx="79">
                  <c:v>121.91912755646521</c:v>
                </c:pt>
                <c:pt idx="80">
                  <c:v>123.63447850349118</c:v>
                </c:pt>
                <c:pt idx="81">
                  <c:v>124.82441824285459</c:v>
                </c:pt>
                <c:pt idx="82">
                  <c:v>125.6997693409532</c:v>
                </c:pt>
                <c:pt idx="83">
                  <c:v>127.30896135690107</c:v>
                </c:pt>
                <c:pt idx="84">
                  <c:v>128.9702872220661</c:v>
                </c:pt>
                <c:pt idx="85">
                  <c:v>129.94933473084242</c:v>
                </c:pt>
                <c:pt idx="86">
                  <c:v>131.29527221399096</c:v>
                </c:pt>
                <c:pt idx="87">
                  <c:v>132.53604412771347</c:v>
                </c:pt>
                <c:pt idx="88">
                  <c:v>133.88129004110243</c:v>
                </c:pt>
                <c:pt idx="89">
                  <c:v>135.17392397913744</c:v>
                </c:pt>
                <c:pt idx="90">
                  <c:v>136.30892803356022</c:v>
                </c:pt>
                <c:pt idx="91">
                  <c:v>137.44349795483356</c:v>
                </c:pt>
                <c:pt idx="92">
                  <c:v>138.63068782195501</c:v>
                </c:pt>
                <c:pt idx="93">
                  <c:v>139.76465426295616</c:v>
                </c:pt>
                <c:pt idx="94">
                  <c:v>140.7406863371169</c:v>
                </c:pt>
                <c:pt idx="95">
                  <c:v>141.87448829610216</c:v>
                </c:pt>
                <c:pt idx="96">
                  <c:v>142.79847316135235</c:v>
                </c:pt>
                <c:pt idx="97">
                  <c:v>143.98362480749623</c:v>
                </c:pt>
                <c:pt idx="98">
                  <c:v>144.74995080551909</c:v>
                </c:pt>
                <c:pt idx="99">
                  <c:v>145.88234902591586</c:v>
                </c:pt>
                <c:pt idx="100">
                  <c:v>146.90981230365276</c:v>
                </c:pt>
                <c:pt idx="101">
                  <c:v>147.72761210081464</c:v>
                </c:pt>
                <c:pt idx="102">
                  <c:v>148.70225435887343</c:v>
                </c:pt>
                <c:pt idx="103">
                  <c:v>149.57174709200746</c:v>
                </c:pt>
                <c:pt idx="104">
                  <c:v>150.75504979053181</c:v>
                </c:pt>
                <c:pt idx="105">
                  <c:v>151.57220087227938</c:v>
                </c:pt>
                <c:pt idx="106">
                  <c:v>152.75492845306925</c:v>
                </c:pt>
                <c:pt idx="107">
                  <c:v>153.72856560076053</c:v>
                </c:pt>
                <c:pt idx="108">
                  <c:v>154.49228038208597</c:v>
                </c:pt>
                <c:pt idx="109">
                  <c:v>155.30835337686364</c:v>
                </c:pt>
                <c:pt idx="110">
                  <c:v>156.2806510157277</c:v>
                </c:pt>
                <c:pt idx="111">
                  <c:v>157.09642371955005</c:v>
                </c:pt>
                <c:pt idx="112">
                  <c:v>157.80766378364169</c:v>
                </c:pt>
                <c:pt idx="113">
                  <c:v>158.83131126493376</c:v>
                </c:pt>
                <c:pt idx="114">
                  <c:v>159.64626388771731</c:v>
                </c:pt>
                <c:pt idx="115">
                  <c:v>159.93915259984698</c:v>
                </c:pt>
                <c:pt idx="116">
                  <c:v>161.17109900276239</c:v>
                </c:pt>
                <c:pt idx="117">
                  <c:v>162.24658935847836</c:v>
                </c:pt>
                <c:pt idx="118">
                  <c:v>163.16488505061716</c:v>
                </c:pt>
                <c:pt idx="119">
                  <c:v>163.66525865883665</c:v>
                </c:pt>
                <c:pt idx="120">
                  <c:v>164.47875149079027</c:v>
                </c:pt>
                <c:pt idx="121">
                  <c:v>165.50122027056275</c:v>
                </c:pt>
                <c:pt idx="122">
                  <c:v>166.10557567455604</c:v>
                </c:pt>
                <c:pt idx="123">
                  <c:v>166.65843191874697</c:v>
                </c:pt>
                <c:pt idx="124">
                  <c:v>167.26197138221781</c:v>
                </c:pt>
                <c:pt idx="125">
                  <c:v>167.91849137876298</c:v>
                </c:pt>
                <c:pt idx="126">
                  <c:v>168.83504463806793</c:v>
                </c:pt>
                <c:pt idx="127">
                  <c:v>169.64725049399684</c:v>
                </c:pt>
                <c:pt idx="128">
                  <c:v>170.35498297133671</c:v>
                </c:pt>
                <c:pt idx="129">
                  <c:v>170.69767561232237</c:v>
                </c:pt>
                <c:pt idx="130">
                  <c:v>171.56107904318691</c:v>
                </c:pt>
                <c:pt idx="131">
                  <c:v>172.47652740567793</c:v>
                </c:pt>
                <c:pt idx="132">
                  <c:v>172.71493309482764</c:v>
                </c:pt>
                <c:pt idx="133">
                  <c:v>173.52613756685381</c:v>
                </c:pt>
                <c:pt idx="134">
                  <c:v>174.2331246994768</c:v>
                </c:pt>
                <c:pt idx="135">
                  <c:v>174.88680114459538</c:v>
                </c:pt>
                <c:pt idx="136">
                  <c:v>175.59306767208719</c:v>
                </c:pt>
                <c:pt idx="137">
                  <c:v>176.35103614117429</c:v>
                </c:pt>
                <c:pt idx="138">
                  <c:v>176.90108646088194</c:v>
                </c:pt>
                <c:pt idx="139">
                  <c:v>177.39823067329846</c:v>
                </c:pt>
                <c:pt idx="140">
                  <c:v>177.94746075669784</c:v>
                </c:pt>
                <c:pt idx="141">
                  <c:v>178.86081919351219</c:v>
                </c:pt>
                <c:pt idx="142">
                  <c:v>179.20228194584365</c:v>
                </c:pt>
                <c:pt idx="143">
                  <c:v>179.64681149157053</c:v>
                </c:pt>
                <c:pt idx="144">
                  <c:v>180.50791124259678</c:v>
                </c:pt>
                <c:pt idx="145">
                  <c:v>180.8482938894565</c:v>
                </c:pt>
                <c:pt idx="146">
                  <c:v>181.55298360477232</c:v>
                </c:pt>
                <c:pt idx="147">
                  <c:v>182.04912539815697</c:v>
                </c:pt>
                <c:pt idx="148">
                  <c:v>182.64911524863416</c:v>
                </c:pt>
                <c:pt idx="149">
                  <c:v>182.72944983038781</c:v>
                </c:pt>
                <c:pt idx="150">
                  <c:v>183.43386948051835</c:v>
                </c:pt>
                <c:pt idx="151">
                  <c:v>184.18897545531621</c:v>
                </c:pt>
                <c:pt idx="152">
                  <c:v>184.42477318842521</c:v>
                </c:pt>
                <c:pt idx="153">
                  <c:v>185.02421260899723</c:v>
                </c:pt>
                <c:pt idx="154">
                  <c:v>185.62330438145702</c:v>
                </c:pt>
                <c:pt idx="155">
                  <c:v>186.1704728499609</c:v>
                </c:pt>
                <c:pt idx="156">
                  <c:v>186.66555405005766</c:v>
                </c:pt>
                <c:pt idx="157">
                  <c:v>187.31592025578965</c:v>
                </c:pt>
                <c:pt idx="158">
                  <c:v>187.23991327562362</c:v>
                </c:pt>
                <c:pt idx="159">
                  <c:v>187.99404333069484</c:v>
                </c:pt>
                <c:pt idx="160">
                  <c:v>188.69586941307938</c:v>
                </c:pt>
                <c:pt idx="161">
                  <c:v>188.9313091985415</c:v>
                </c:pt>
                <c:pt idx="162">
                  <c:v>189.37408420042388</c:v>
                </c:pt>
                <c:pt idx="163">
                  <c:v>189.81541374801455</c:v>
                </c:pt>
                <c:pt idx="164">
                  <c:v>190.25813492318318</c:v>
                </c:pt>
                <c:pt idx="165">
                  <c:v>190.85503568960846</c:v>
                </c:pt>
                <c:pt idx="166">
                  <c:v>191.29711348027757</c:v>
                </c:pt>
                <c:pt idx="167">
                  <c:v>191.89485192493663</c:v>
                </c:pt>
                <c:pt idx="168">
                  <c:v>191.92162226430989</c:v>
                </c:pt>
                <c:pt idx="169">
                  <c:v>192.62262019164854</c:v>
                </c:pt>
                <c:pt idx="170">
                  <c:v>193.21897166681072</c:v>
                </c:pt>
                <c:pt idx="171">
                  <c:v>193.5563627387809</c:v>
                </c:pt>
                <c:pt idx="172">
                  <c:v>193.94568120346702</c:v>
                </c:pt>
                <c:pt idx="173">
                  <c:v>194.54198744348702</c:v>
                </c:pt>
                <c:pt idx="174">
                  <c:v>194.87905094884979</c:v>
                </c:pt>
                <c:pt idx="175">
                  <c:v>195.21699389990599</c:v>
                </c:pt>
                <c:pt idx="176">
                  <c:v>196.58991490726834</c:v>
                </c:pt>
                <c:pt idx="177">
                  <c:v>196.5123888751308</c:v>
                </c:pt>
                <c:pt idx="178">
                  <c:v>196.38308761425674</c:v>
                </c:pt>
                <c:pt idx="179">
                  <c:v>196.66767640238581</c:v>
                </c:pt>
                <c:pt idx="180">
                  <c:v>197.00494227548998</c:v>
                </c:pt>
                <c:pt idx="181">
                  <c:v>197.39289731986648</c:v>
                </c:pt>
                <c:pt idx="182">
                  <c:v>197.88505671277582</c:v>
                </c:pt>
                <c:pt idx="183">
                  <c:v>198.0655619519394</c:v>
                </c:pt>
                <c:pt idx="184">
                  <c:v>198.71253733348343</c:v>
                </c:pt>
                <c:pt idx="185">
                  <c:v>198.89326792025469</c:v>
                </c:pt>
                <c:pt idx="186">
                  <c:v>199.48801856824545</c:v>
                </c:pt>
                <c:pt idx="187">
                  <c:v>199.72031301038851</c:v>
                </c:pt>
                <c:pt idx="188">
                  <c:v>200.21214478493394</c:v>
                </c:pt>
                <c:pt idx="189">
                  <c:v>200.65012248094772</c:v>
                </c:pt>
                <c:pt idx="190">
                  <c:v>201.03747306167935</c:v>
                </c:pt>
                <c:pt idx="191">
                  <c:v>201.21851791364895</c:v>
                </c:pt>
                <c:pt idx="192">
                  <c:v>201.34680789069068</c:v>
                </c:pt>
                <c:pt idx="193">
                  <c:v>202.09550025726833</c:v>
                </c:pt>
                <c:pt idx="194">
                  <c:v>202.27571027760928</c:v>
                </c:pt>
                <c:pt idx="195">
                  <c:v>202.71423239977938</c:v>
                </c:pt>
                <c:pt idx="196">
                  <c:v>202.9976330149575</c:v>
                </c:pt>
                <c:pt idx="197">
                  <c:v>203.12597314400466</c:v>
                </c:pt>
                <c:pt idx="198">
                  <c:v>203.51274115407222</c:v>
                </c:pt>
                <c:pt idx="199">
                  <c:v>203.8991971762255</c:v>
                </c:pt>
                <c:pt idx="200">
                  <c:v>204.23349590348715</c:v>
                </c:pt>
                <c:pt idx="201">
                  <c:v>204.46525321713409</c:v>
                </c:pt>
                <c:pt idx="202">
                  <c:v>204.79999037333104</c:v>
                </c:pt>
                <c:pt idx="203">
                  <c:v>205.03118939009158</c:v>
                </c:pt>
                <c:pt idx="204">
                  <c:v>205.51976407913028</c:v>
                </c:pt>
                <c:pt idx="205">
                  <c:v>205.90581557282667</c:v>
                </c:pt>
                <c:pt idx="206">
                  <c:v>206.29155249078602</c:v>
                </c:pt>
                <c:pt idx="207">
                  <c:v>207.08991618618037</c:v>
                </c:pt>
                <c:pt idx="208">
                  <c:v>206.80498273736697</c:v>
                </c:pt>
                <c:pt idx="209">
                  <c:v>207.29296129555021</c:v>
                </c:pt>
                <c:pt idx="210">
                  <c:v>207.36906313085285</c:v>
                </c:pt>
                <c:pt idx="211">
                  <c:v>207.80609156171465</c:v>
                </c:pt>
                <c:pt idx="212">
                  <c:v>208.13967382436158</c:v>
                </c:pt>
                <c:pt idx="213">
                  <c:v>208.52387497301419</c:v>
                </c:pt>
                <c:pt idx="214">
                  <c:v>209.32178786968038</c:v>
                </c:pt>
                <c:pt idx="215">
                  <c:v>209.0361459785029</c:v>
                </c:pt>
                <c:pt idx="216">
                  <c:v>209.31783029785717</c:v>
                </c:pt>
                <c:pt idx="217">
                  <c:v>209.44486140262958</c:v>
                </c:pt>
                <c:pt idx="218">
                  <c:v>210.08702353731667</c:v>
                </c:pt>
                <c:pt idx="219">
                  <c:v>210.3169262618905</c:v>
                </c:pt>
                <c:pt idx="220">
                  <c:v>210.49462298874801</c:v>
                </c:pt>
                <c:pt idx="221">
                  <c:v>210.82760135707107</c:v>
                </c:pt>
                <c:pt idx="222">
                  <c:v>211.26346552646444</c:v>
                </c:pt>
                <c:pt idx="223">
                  <c:v>211.38988393831559</c:v>
                </c:pt>
                <c:pt idx="224">
                  <c:v>211.77428181325584</c:v>
                </c:pt>
                <c:pt idx="225">
                  <c:v>211.95141480879906</c:v>
                </c:pt>
                <c:pt idx="226">
                  <c:v>212.38708608188239</c:v>
                </c:pt>
                <c:pt idx="227">
                  <c:v>212.51368652118785</c:v>
                </c:pt>
                <c:pt idx="228">
                  <c:v>212.64003268102701</c:v>
                </c:pt>
                <c:pt idx="229">
                  <c:v>212.92066577501183</c:v>
                </c:pt>
                <c:pt idx="230">
                  <c:v>213.35573946805897</c:v>
                </c:pt>
                <c:pt idx="231">
                  <c:v>213.73840257012077</c:v>
                </c:pt>
                <c:pt idx="232">
                  <c:v>214.73909865118165</c:v>
                </c:pt>
                <c:pt idx="233">
                  <c:v>214.35066127394896</c:v>
                </c:pt>
                <c:pt idx="234">
                  <c:v>214.27141791085847</c:v>
                </c:pt>
                <c:pt idx="235">
                  <c:v>214.70577565685539</c:v>
                </c:pt>
                <c:pt idx="236">
                  <c:v>215.85976054881584</c:v>
                </c:pt>
                <c:pt idx="237">
                  <c:v>215.3165326988811</c:v>
                </c:pt>
                <c:pt idx="238">
                  <c:v>215.69917540889941</c:v>
                </c:pt>
                <c:pt idx="239">
                  <c:v>216.08149194973464</c:v>
                </c:pt>
                <c:pt idx="240">
                  <c:v>216.20707827304926</c:v>
                </c:pt>
                <c:pt idx="241">
                  <c:v>216.58942902490165</c:v>
                </c:pt>
                <c:pt idx="242">
                  <c:v>216.50970132489971</c:v>
                </c:pt>
                <c:pt idx="243">
                  <c:v>216.84033046770364</c:v>
                </c:pt>
                <c:pt idx="244">
                  <c:v>216.96550144546214</c:v>
                </c:pt>
                <c:pt idx="245">
                  <c:v>217.44974877724903</c:v>
                </c:pt>
                <c:pt idx="246">
                  <c:v>218.08871867726825</c:v>
                </c:pt>
                <c:pt idx="247">
                  <c:v>218.11123034020628</c:v>
                </c:pt>
                <c:pt idx="248">
                  <c:v>218.23635546174518</c:v>
                </c:pt>
                <c:pt idx="249">
                  <c:v>219.02842738361576</c:v>
                </c:pt>
                <c:pt idx="250">
                  <c:v>218.8966624119428</c:v>
                </c:pt>
                <c:pt idx="251">
                  <c:v>219.07268316125533</c:v>
                </c:pt>
                <c:pt idx="252">
                  <c:v>219.19758422909797</c:v>
                </c:pt>
                <c:pt idx="253">
                  <c:v>219.47650465021087</c:v>
                </c:pt>
                <c:pt idx="254">
                  <c:v>220.42211360694208</c:v>
                </c:pt>
                <c:pt idx="255">
                  <c:v>219.57293004077849</c:v>
                </c:pt>
                <c:pt idx="256">
                  <c:v>220.10707725788996</c:v>
                </c:pt>
                <c:pt idx="257">
                  <c:v>220.28297327414461</c:v>
                </c:pt>
                <c:pt idx="258">
                  <c:v>220.50961529025977</c:v>
                </c:pt>
                <c:pt idx="259">
                  <c:v>220.78831921411893</c:v>
                </c:pt>
                <c:pt idx="260">
                  <c:v>220.86134485272709</c:v>
                </c:pt>
                <c:pt idx="261">
                  <c:v>221.54971725853275</c:v>
                </c:pt>
                <c:pt idx="262">
                  <c:v>221.26385322864789</c:v>
                </c:pt>
                <c:pt idx="263">
                  <c:v>222.5144060629012</c:v>
                </c:pt>
                <c:pt idx="264">
                  <c:v>222.38321124034297</c:v>
                </c:pt>
                <c:pt idx="265">
                  <c:v>222.50780973994623</c:v>
                </c:pt>
                <c:pt idx="266">
                  <c:v>222.83578289671863</c:v>
                </c:pt>
                <c:pt idx="267">
                  <c:v>222.85745367252267</c:v>
                </c:pt>
                <c:pt idx="268">
                  <c:v>223.08337068420798</c:v>
                </c:pt>
                <c:pt idx="269">
                  <c:v>223.56552493317437</c:v>
                </c:pt>
                <c:pt idx="270">
                  <c:v>223.48451253443181</c:v>
                </c:pt>
                <c:pt idx="271">
                  <c:v>223.8129978730887</c:v>
                </c:pt>
                <c:pt idx="272">
                  <c:v>223.93701297392454</c:v>
                </c:pt>
                <c:pt idx="273">
                  <c:v>224.52150911536935</c:v>
                </c:pt>
                <c:pt idx="274">
                  <c:v>224.74742985351946</c:v>
                </c:pt>
                <c:pt idx="275">
                  <c:v>224.56378582966008</c:v>
                </c:pt>
                <c:pt idx="276">
                  <c:v>224.94276718449711</c:v>
                </c:pt>
                <c:pt idx="277">
                  <c:v>225.27097888677332</c:v>
                </c:pt>
                <c:pt idx="278">
                  <c:v>225.70085907828431</c:v>
                </c:pt>
                <c:pt idx="279">
                  <c:v>225.77358152757566</c:v>
                </c:pt>
                <c:pt idx="280">
                  <c:v>225.8971448980671</c:v>
                </c:pt>
                <c:pt idx="281">
                  <c:v>226.27519929478453</c:v>
                </c:pt>
                <c:pt idx="282">
                  <c:v>226.50081311715297</c:v>
                </c:pt>
                <c:pt idx="283">
                  <c:v>226.72590016231646</c:v>
                </c:pt>
                <c:pt idx="284">
                  <c:v>226.90007977923435</c:v>
                </c:pt>
                <c:pt idx="285">
                  <c:v>227.07443531634476</c:v>
                </c:pt>
                <c:pt idx="286">
                  <c:v>227.29933184599523</c:v>
                </c:pt>
                <c:pt idx="287">
                  <c:v>227.7290476072468</c:v>
                </c:pt>
                <c:pt idx="288">
                  <c:v>227.95354980446211</c:v>
                </c:pt>
                <c:pt idx="289">
                  <c:v>228.17867737493032</c:v>
                </c:pt>
                <c:pt idx="290">
                  <c:v>228.35201429323826</c:v>
                </c:pt>
                <c:pt idx="291">
                  <c:v>228.57654951107224</c:v>
                </c:pt>
                <c:pt idx="292">
                  <c:v>228.9032780803571</c:v>
                </c:pt>
                <c:pt idx="293">
                  <c:v>229.12789574622479</c:v>
                </c:pt>
                <c:pt idx="294">
                  <c:v>229.19967457181787</c:v>
                </c:pt>
                <c:pt idx="295">
                  <c:v>229.62768904661769</c:v>
                </c:pt>
                <c:pt idx="296">
                  <c:v>229.59715827576053</c:v>
                </c:pt>
                <c:pt idx="297">
                  <c:v>230.28082653731767</c:v>
                </c:pt>
                <c:pt idx="298">
                  <c:v>230.3007073161051</c:v>
                </c:pt>
                <c:pt idx="299">
                  <c:v>229.8628036173763</c:v>
                </c:pt>
                <c:pt idx="300">
                  <c:v>231.86994219524925</c:v>
                </c:pt>
                <c:pt idx="301">
                  <c:v>231.12621123981432</c:v>
                </c:pt>
                <c:pt idx="302">
                  <c:v>231.19664605376855</c:v>
                </c:pt>
                <c:pt idx="303">
                  <c:v>231.72645380261764</c:v>
                </c:pt>
                <c:pt idx="304">
                  <c:v>231.64444245252571</c:v>
                </c:pt>
                <c:pt idx="305">
                  <c:v>231.71593051035123</c:v>
                </c:pt>
                <c:pt idx="306">
                  <c:v>231.53232168088167</c:v>
                </c:pt>
                <c:pt idx="307">
                  <c:v>232.06153578318509</c:v>
                </c:pt>
                <c:pt idx="308">
                  <c:v>232.18311475941283</c:v>
                </c:pt>
                <c:pt idx="309">
                  <c:v>232.45758717897584</c:v>
                </c:pt>
                <c:pt idx="310">
                  <c:v>232.78287086329001</c:v>
                </c:pt>
                <c:pt idx="311">
                  <c:v>232.95492820674647</c:v>
                </c:pt>
                <c:pt idx="312">
                  <c:v>233.17852093952419</c:v>
                </c:pt>
                <c:pt idx="313">
                  <c:v>233.30006446257977</c:v>
                </c:pt>
                <c:pt idx="314">
                  <c:v>233.62526683750221</c:v>
                </c:pt>
                <c:pt idx="315">
                  <c:v>233.94989885628402</c:v>
                </c:pt>
                <c:pt idx="316">
                  <c:v>233.96908604681016</c:v>
                </c:pt>
                <c:pt idx="317">
                  <c:v>234.39597311073788</c:v>
                </c:pt>
                <c:pt idx="318">
                  <c:v>234.31411708176924</c:v>
                </c:pt>
                <c:pt idx="319">
                  <c:v>234.63821104043879</c:v>
                </c:pt>
                <c:pt idx="320">
                  <c:v>234.75986640919487</c:v>
                </c:pt>
                <c:pt idx="321">
                  <c:v>235.03273929549798</c:v>
                </c:pt>
                <c:pt idx="322">
                  <c:v>235.40739065350391</c:v>
                </c:pt>
                <c:pt idx="323">
                  <c:v>235.52935091953998</c:v>
                </c:pt>
                <c:pt idx="324">
                  <c:v>235.802223805843</c:v>
                </c:pt>
                <c:pt idx="325">
                  <c:v>235.97367321797211</c:v>
                </c:pt>
                <c:pt idx="326">
                  <c:v>236.29790127761802</c:v>
                </c:pt>
                <c:pt idx="327">
                  <c:v>236.46922129860815</c:v>
                </c:pt>
                <c:pt idx="328">
                  <c:v>236.74250999627543</c:v>
                </c:pt>
                <c:pt idx="329">
                  <c:v>237.01499300119852</c:v>
                </c:pt>
                <c:pt idx="330">
                  <c:v>237.08557552807707</c:v>
                </c:pt>
                <c:pt idx="331">
                  <c:v>237.00291385812068</c:v>
                </c:pt>
                <c:pt idx="332">
                  <c:v>237.47844167632147</c:v>
                </c:pt>
                <c:pt idx="333">
                  <c:v>237.44671082852861</c:v>
                </c:pt>
                <c:pt idx="334">
                  <c:v>237.87178993594969</c:v>
                </c:pt>
                <c:pt idx="335">
                  <c:v>238.19481579664526</c:v>
                </c:pt>
                <c:pt idx="336">
                  <c:v>238.41704376344546</c:v>
                </c:pt>
                <c:pt idx="337">
                  <c:v>238.4349065580295</c:v>
                </c:pt>
                <c:pt idx="338">
                  <c:v>238.80889010248896</c:v>
                </c:pt>
                <c:pt idx="339">
                  <c:v>238.82813924549239</c:v>
                </c:pt>
                <c:pt idx="340">
                  <c:v>239.04891130319689</c:v>
                </c:pt>
                <c:pt idx="341">
                  <c:v>239.52400229691247</c:v>
                </c:pt>
                <c:pt idx="342">
                  <c:v>239.59355507735063</c:v>
                </c:pt>
                <c:pt idx="343">
                  <c:v>239.76368366473307</c:v>
                </c:pt>
                <c:pt idx="344">
                  <c:v>240.13640393762446</c:v>
                </c:pt>
                <c:pt idx="345">
                  <c:v>239.95254672892455</c:v>
                </c:pt>
                <c:pt idx="346">
                  <c:v>240.37675430938998</c:v>
                </c:pt>
                <c:pt idx="347">
                  <c:v>240.74921590351633</c:v>
                </c:pt>
                <c:pt idx="348">
                  <c:v>241.07117925593511</c:v>
                </c:pt>
                <c:pt idx="349">
                  <c:v>241.24190361187783</c:v>
                </c:pt>
                <c:pt idx="350">
                  <c:v>241.56369725487866</c:v>
                </c:pt>
                <c:pt idx="351">
                  <c:v>241.63232411232627</c:v>
                </c:pt>
                <c:pt idx="352">
                  <c:v>241.7011708311972</c:v>
                </c:pt>
                <c:pt idx="353">
                  <c:v>241.97214560124797</c:v>
                </c:pt>
                <c:pt idx="354">
                  <c:v>242.34496969758933</c:v>
                </c:pt>
                <c:pt idx="355">
                  <c:v>242.26091443330975</c:v>
                </c:pt>
                <c:pt idx="356">
                  <c:v>242.6841627596273</c:v>
                </c:pt>
                <c:pt idx="357">
                  <c:v>242.50040771817069</c:v>
                </c:pt>
                <c:pt idx="358">
                  <c:v>242.72048282344426</c:v>
                </c:pt>
                <c:pt idx="359">
                  <c:v>243.19353823576148</c:v>
                </c:pt>
                <c:pt idx="360">
                  <c:v>243.05981956140292</c:v>
                </c:pt>
                <c:pt idx="361">
                  <c:v>243.63377798497677</c:v>
                </c:pt>
                <c:pt idx="362">
                  <c:v>243.09595040361819</c:v>
                </c:pt>
                <c:pt idx="363">
                  <c:v>243.7197668415441</c:v>
                </c:pt>
                <c:pt idx="364">
                  <c:v>243.93969661469035</c:v>
                </c:pt>
                <c:pt idx="365">
                  <c:v>244.31136664558494</c:v>
                </c:pt>
                <c:pt idx="366">
                  <c:v>244.32858993740373</c:v>
                </c:pt>
                <c:pt idx="367">
                  <c:v>244.64933411475454</c:v>
                </c:pt>
                <c:pt idx="368">
                  <c:v>244.71748905684007</c:v>
                </c:pt>
                <c:pt idx="369">
                  <c:v>245.59323845817437</c:v>
                </c:pt>
                <c:pt idx="370">
                  <c:v>245.40855273213339</c:v>
                </c:pt>
                <c:pt idx="371">
                  <c:v>245.62823862886086</c:v>
                </c:pt>
                <c:pt idx="372">
                  <c:v>245.746661755209</c:v>
                </c:pt>
                <c:pt idx="373">
                  <c:v>246.01593430719191</c:v>
                </c:pt>
                <c:pt idx="374">
                  <c:v>246.28638737217031</c:v>
                </c:pt>
                <c:pt idx="375">
                  <c:v>246.15188588142092</c:v>
                </c:pt>
                <c:pt idx="376">
                  <c:v>246.67369549816189</c:v>
                </c:pt>
                <c:pt idx="377">
                  <c:v>247.64904147430076</c:v>
                </c:pt>
                <c:pt idx="378">
                  <c:v>247.11245656544094</c:v>
                </c:pt>
                <c:pt idx="379">
                  <c:v>247.2799161759215</c:v>
                </c:pt>
                <c:pt idx="380">
                  <c:v>247.4987533185338</c:v>
                </c:pt>
                <c:pt idx="381">
                  <c:v>247.7172683289665</c:v>
                </c:pt>
                <c:pt idx="382">
                  <c:v>247.88607495296031</c:v>
                </c:pt>
                <c:pt idx="383">
                  <c:v>247.90287291022699</c:v>
                </c:pt>
                <c:pt idx="384">
                  <c:v>247.97106615208966</c:v>
                </c:pt>
                <c:pt idx="385">
                  <c:v>248.18910940242966</c:v>
                </c:pt>
                <c:pt idx="386">
                  <c:v>248.20583236459225</c:v>
                </c:pt>
                <c:pt idx="387">
                  <c:v>248.37390637595712</c:v>
                </c:pt>
                <c:pt idx="388">
                  <c:v>248.54141531033991</c:v>
                </c:pt>
                <c:pt idx="389">
                  <c:v>248.9614174200064</c:v>
                </c:pt>
                <c:pt idx="390">
                  <c:v>249.12980678345522</c:v>
                </c:pt>
                <c:pt idx="391">
                  <c:v>249.24703107502253</c:v>
                </c:pt>
                <c:pt idx="392">
                  <c:v>249.46514274739684</c:v>
                </c:pt>
                <c:pt idx="393">
                  <c:v>249.78307442719449</c:v>
                </c:pt>
                <c:pt idx="394">
                  <c:v>249.80000400112775</c:v>
                </c:pt>
                <c:pt idx="395">
                  <c:v>250.06772639550928</c:v>
                </c:pt>
                <c:pt idx="396">
                  <c:v>250.28608758575592</c:v>
                </c:pt>
                <c:pt idx="397">
                  <c:v>250.25158414463715</c:v>
                </c:pt>
                <c:pt idx="398">
                  <c:v>250.82190993786259</c:v>
                </c:pt>
                <c:pt idx="399">
                  <c:v>251.03953944709656</c:v>
                </c:pt>
                <c:pt idx="400">
                  <c:v>250.90513003108168</c:v>
                </c:pt>
                <c:pt idx="401">
                  <c:v>251.22322101724964</c:v>
                </c:pt>
                <c:pt idx="402">
                  <c:v>251.49069011553743</c:v>
                </c:pt>
                <c:pt idx="403">
                  <c:v>251.9088606677536</c:v>
                </c:pt>
                <c:pt idx="404">
                  <c:v>251.77462939745882</c:v>
                </c:pt>
                <c:pt idx="405">
                  <c:v>252.14316164147687</c:v>
                </c:pt>
                <c:pt idx="406">
                  <c:v>252.05837883670102</c:v>
                </c:pt>
                <c:pt idx="407">
                  <c:v>252.57641747808773</c:v>
                </c:pt>
                <c:pt idx="408">
                  <c:v>252.54206692553876</c:v>
                </c:pt>
                <c:pt idx="409">
                  <c:v>252.50901753028327</c:v>
                </c:pt>
                <c:pt idx="410">
                  <c:v>252.6260893473324</c:v>
                </c:pt>
                <c:pt idx="411">
                  <c:v>252.99363557911502</c:v>
                </c:pt>
                <c:pt idx="412">
                  <c:v>253.36002847004119</c:v>
                </c:pt>
                <c:pt idx="413">
                  <c:v>253.3263317567957</c:v>
                </c:pt>
                <c:pt idx="414">
                  <c:v>253.54226153227171</c:v>
                </c:pt>
                <c:pt idx="415">
                  <c:v>253.55871127210523</c:v>
                </c:pt>
                <c:pt idx="416">
                  <c:v>253.92505007753536</c:v>
                </c:pt>
                <c:pt idx="417">
                  <c:v>253.9414261161761</c:v>
                </c:pt>
                <c:pt idx="418">
                  <c:v>254.20884884067979</c:v>
                </c:pt>
                <c:pt idx="419">
                  <c:v>254.32442085915886</c:v>
                </c:pt>
                <c:pt idx="420">
                  <c:v>254.64053490399263</c:v>
                </c:pt>
                <c:pt idx="421">
                  <c:v>255.00669152669914</c:v>
                </c:pt>
                <c:pt idx="422">
                  <c:v>255.27273742597117</c:v>
                </c:pt>
                <c:pt idx="423">
                  <c:v>255.38938028551638</c:v>
                </c:pt>
                <c:pt idx="424">
                  <c:v>255.30418969162699</c:v>
                </c:pt>
                <c:pt idx="425">
                  <c:v>255.72092244950679</c:v>
                </c:pt>
                <c:pt idx="426">
                  <c:v>255.78600538717083</c:v>
                </c:pt>
                <c:pt idx="427">
                  <c:v>256.2531693621483</c:v>
                </c:pt>
                <c:pt idx="428">
                  <c:v>256.31920203077243</c:v>
                </c:pt>
                <c:pt idx="429">
                  <c:v>256.2842434433831</c:v>
                </c:pt>
                <c:pt idx="430">
                  <c:v>256.7500651664414</c:v>
                </c:pt>
                <c:pt idx="431">
                  <c:v>256.76484405261914</c:v>
                </c:pt>
                <c:pt idx="432">
                  <c:v>257.63176701153009</c:v>
                </c:pt>
                <c:pt idx="433">
                  <c:v>257.14529393068045</c:v>
                </c:pt>
                <c:pt idx="434">
                  <c:v>257.36125036073116</c:v>
                </c:pt>
                <c:pt idx="435">
                  <c:v>257.22629905462622</c:v>
                </c:pt>
                <c:pt idx="436">
                  <c:v>257.39186458585806</c:v>
                </c:pt>
                <c:pt idx="437">
                  <c:v>257.55710984814266</c:v>
                </c:pt>
                <c:pt idx="438">
                  <c:v>257.872638889759</c:v>
                </c:pt>
                <c:pt idx="439">
                  <c:v>257.98747156726995</c:v>
                </c:pt>
                <c:pt idx="440">
                  <c:v>258.20201628823787</c:v>
                </c:pt>
                <c:pt idx="441">
                  <c:v>258.51756887904151</c:v>
                </c:pt>
                <c:pt idx="442">
                  <c:v>258.48171304173809</c:v>
                </c:pt>
                <c:pt idx="443">
                  <c:v>258.74686593512541</c:v>
                </c:pt>
                <c:pt idx="444">
                  <c:v>259.26158465866831</c:v>
                </c:pt>
                <c:pt idx="445">
                  <c:v>259.12592723923984</c:v>
                </c:pt>
                <c:pt idx="446">
                  <c:v>259.29064960605359</c:v>
                </c:pt>
                <c:pt idx="447">
                  <c:v>259.55551162816056</c:v>
                </c:pt>
                <c:pt idx="448">
                  <c:v>259.71957399665263</c:v>
                </c:pt>
                <c:pt idx="449">
                  <c:v>259.93460745383078</c:v>
                </c:pt>
                <c:pt idx="450">
                  <c:v>260.04834201462347</c:v>
                </c:pt>
                <c:pt idx="451">
                  <c:v>260.26325399940038</c:v>
                </c:pt>
                <c:pt idx="452">
                  <c:v>260.52721773646402</c:v>
                </c:pt>
                <c:pt idx="453">
                  <c:v>260.54176097549936</c:v>
                </c:pt>
                <c:pt idx="454">
                  <c:v>261.8538090934282</c:v>
                </c:pt>
                <c:pt idx="455">
                  <c:v>260.86998555068652</c:v>
                </c:pt>
                <c:pt idx="456">
                  <c:v>260.78464460429365</c:v>
                </c:pt>
                <c:pt idx="457">
                  <c:v>261.49763091675038</c:v>
                </c:pt>
                <c:pt idx="458">
                  <c:v>262.55935621460418</c:v>
                </c:pt>
                <c:pt idx="459">
                  <c:v>261.92618773300188</c:v>
                </c:pt>
                <c:pt idx="460">
                  <c:v>261.74041895137123</c:v>
                </c:pt>
                <c:pt idx="461">
                  <c:v>261.75416120749992</c:v>
                </c:pt>
                <c:pt idx="462">
                  <c:v>262.06868519050505</c:v>
                </c:pt>
                <c:pt idx="463">
                  <c:v>262.38148278517758</c:v>
                </c:pt>
                <c:pt idx="464">
                  <c:v>262.99408577294838</c:v>
                </c:pt>
                <c:pt idx="465">
                  <c:v>262.51002236915809</c:v>
                </c:pt>
                <c:pt idx="466">
                  <c:v>262.57261556252604</c:v>
                </c:pt>
                <c:pt idx="467">
                  <c:v>262.73647095695225</c:v>
                </c:pt>
                <c:pt idx="468">
                  <c:v>262.85017943249136</c:v>
                </c:pt>
                <c:pt idx="469">
                  <c:v>263.2126397126525</c:v>
                </c:pt>
                <c:pt idx="470">
                  <c:v>263.32595913491491</c:v>
                </c:pt>
                <c:pt idx="471">
                  <c:v>263.53938431199208</c:v>
                </c:pt>
                <c:pt idx="472">
                  <c:v>263.50350404564171</c:v>
                </c:pt>
                <c:pt idx="473">
                  <c:v>265.06077645520537</c:v>
                </c:pt>
                <c:pt idx="474">
                  <c:v>264.07942278228091</c:v>
                </c:pt>
                <c:pt idx="475">
                  <c:v>264.73971969172612</c:v>
                </c:pt>
                <c:pt idx="476">
                  <c:v>264.60384981204737</c:v>
                </c:pt>
                <c:pt idx="477">
                  <c:v>264.61810937394972</c:v>
                </c:pt>
                <c:pt idx="478">
                  <c:v>265.12849929106005</c:v>
                </c:pt>
                <c:pt idx="479">
                  <c:v>265.24160387227528</c:v>
                </c:pt>
                <c:pt idx="480">
                  <c:v>265.05706446173429</c:v>
                </c:pt>
                <c:pt idx="481">
                  <c:v>265.36767529440164</c:v>
                </c:pt>
                <c:pt idx="482">
                  <c:v>265.63122787818219</c:v>
                </c:pt>
                <c:pt idx="483">
                  <c:v>265.6936153913955</c:v>
                </c:pt>
                <c:pt idx="484">
                  <c:v>266.30335267597673</c:v>
                </c:pt>
                <c:pt idx="485">
                  <c:v>266.26758622207211</c:v>
                </c:pt>
                <c:pt idx="486">
                  <c:v>266.38008131926637</c:v>
                </c:pt>
                <c:pt idx="487">
                  <c:v>266.29349428444874</c:v>
                </c:pt>
                <c:pt idx="488">
                  <c:v>266.35736037608535</c:v>
                </c:pt>
                <c:pt idx="489">
                  <c:v>266.32073481677446</c:v>
                </c:pt>
                <c:pt idx="490">
                  <c:v>266.63208131570173</c:v>
                </c:pt>
                <c:pt idx="491">
                  <c:v>266.84372705407918</c:v>
                </c:pt>
                <c:pt idx="492">
                  <c:v>266.85695464401351</c:v>
                </c:pt>
                <c:pt idx="493">
                  <c:v>267.06849133153906</c:v>
                </c:pt>
                <c:pt idx="494">
                  <c:v>267.23087353021339</c:v>
                </c:pt>
                <c:pt idx="495">
                  <c:v>268.03764126915047</c:v>
                </c:pt>
                <c:pt idx="496">
                  <c:v>267.90204849353501</c:v>
                </c:pt>
                <c:pt idx="497">
                  <c:v>268.01487788567584</c:v>
                </c:pt>
                <c:pt idx="498">
                  <c:v>268.07693213907174</c:v>
                </c:pt>
                <c:pt idx="499">
                  <c:v>268.04029928210059</c:v>
                </c:pt>
                <c:pt idx="500">
                  <c:v>268.39992832887168</c:v>
                </c:pt>
                <c:pt idx="501">
                  <c:v>269.45406913221029</c:v>
                </c:pt>
                <c:pt idx="502">
                  <c:v>268.87203409929521</c:v>
                </c:pt>
                <c:pt idx="503">
                  <c:v>268.8845740529606</c:v>
                </c:pt>
                <c:pt idx="504">
                  <c:v>269.09652577550355</c:v>
                </c:pt>
                <c:pt idx="505">
                  <c:v>269.35629278860927</c:v>
                </c:pt>
                <c:pt idx="506">
                  <c:v>269.46813549568083</c:v>
                </c:pt>
                <c:pt idx="507">
                  <c:v>269.57993752217823</c:v>
                </c:pt>
                <c:pt idx="508">
                  <c:v>269.89045612484182</c:v>
                </c:pt>
                <c:pt idx="509">
                  <c:v>270.14992833317655</c:v>
                </c:pt>
                <c:pt idx="510">
                  <c:v>270.26184308523432</c:v>
                </c:pt>
                <c:pt idx="511">
                  <c:v>270.52201897433918</c:v>
                </c:pt>
                <c:pt idx="512">
                  <c:v>270.58374576464058</c:v>
                </c:pt>
                <c:pt idx="513">
                  <c:v>270.34920688935426</c:v>
                </c:pt>
                <c:pt idx="514">
                  <c:v>270.60923392689295</c:v>
                </c:pt>
                <c:pt idx="515">
                  <c:v>270.77046081796556</c:v>
                </c:pt>
                <c:pt idx="516">
                  <c:v>270.7834342319465</c:v>
                </c:pt>
                <c:pt idx="517">
                  <c:v>271.04213169789756</c:v>
                </c:pt>
                <c:pt idx="518">
                  <c:v>271.40027378169952</c:v>
                </c:pt>
                <c:pt idx="519">
                  <c:v>271.4620322987081</c:v>
                </c:pt>
                <c:pt idx="520">
                  <c:v>271.77138249938673</c:v>
                </c:pt>
                <c:pt idx="521">
                  <c:v>271.83305297866434</c:v>
                </c:pt>
                <c:pt idx="522">
                  <c:v>271.99360310232368</c:v>
                </c:pt>
                <c:pt idx="523">
                  <c:v>272.00604389062016</c:v>
                </c:pt>
                <c:pt idx="524">
                  <c:v>272.66090481953484</c:v>
                </c:pt>
                <c:pt idx="525">
                  <c:v>272.47464274712593</c:v>
                </c:pt>
                <c:pt idx="526">
                  <c:v>272.58583492730713</c:v>
                </c:pt>
                <c:pt idx="527">
                  <c:v>272.84410234886866</c:v>
                </c:pt>
                <c:pt idx="528">
                  <c:v>272.90663793730147</c:v>
                </c:pt>
                <c:pt idx="529">
                  <c:v>273.11536300713357</c:v>
                </c:pt>
                <c:pt idx="530">
                  <c:v>273.17696692760927</c:v>
                </c:pt>
                <c:pt idx="531">
                  <c:v>273.68250162337722</c:v>
                </c:pt>
                <c:pt idx="532">
                  <c:v>273.69345808828376</c:v>
                </c:pt>
                <c:pt idx="533">
                  <c:v>273.90392388298676</c:v>
                </c:pt>
                <c:pt idx="534">
                  <c:v>274.5572344472742</c:v>
                </c:pt>
                <c:pt idx="535">
                  <c:v>274.07524409655616</c:v>
                </c:pt>
                <c:pt idx="536">
                  <c:v>274.23388419997849</c:v>
                </c:pt>
                <c:pt idx="537">
                  <c:v>274.59131292455299</c:v>
                </c:pt>
                <c:pt idx="538">
                  <c:v>274.75125522039792</c:v>
                </c:pt>
                <c:pt idx="539">
                  <c:v>274.61482782017964</c:v>
                </c:pt>
                <c:pt idx="540">
                  <c:v>274.57795403690773</c:v>
                </c:pt>
                <c:pt idx="541">
                  <c:v>275.08220832972074</c:v>
                </c:pt>
                <c:pt idx="542">
                  <c:v>275.19234861169861</c:v>
                </c:pt>
                <c:pt idx="543">
                  <c:v>275.45095897153493</c:v>
                </c:pt>
                <c:pt idx="544">
                  <c:v>275.26430598261692</c:v>
                </c:pt>
                <c:pt idx="545">
                  <c:v>275.57153334051304</c:v>
                </c:pt>
                <c:pt idx="546">
                  <c:v>275.68208291254172</c:v>
                </c:pt>
                <c:pt idx="547">
                  <c:v>277.07310038043852</c:v>
                </c:pt>
                <c:pt idx="548">
                  <c:v>275.9016129561349</c:v>
                </c:pt>
                <c:pt idx="549">
                  <c:v>276.06015187568647</c:v>
                </c:pt>
                <c:pt idx="550">
                  <c:v>277.30329964060985</c:v>
                </c:pt>
                <c:pt idx="551">
                  <c:v>276.674637283057</c:v>
                </c:pt>
                <c:pt idx="552">
                  <c:v>276.58643161684728</c:v>
                </c:pt>
                <c:pt idx="553">
                  <c:v>276.99154106520012</c:v>
                </c:pt>
                <c:pt idx="554">
                  <c:v>277.29718167368077</c:v>
                </c:pt>
                <c:pt idx="555">
                  <c:v>277.45649647425819</c:v>
                </c:pt>
                <c:pt idx="556">
                  <c:v>277.36906130640278</c:v>
                </c:pt>
                <c:pt idx="557">
                  <c:v>277.77321315681422</c:v>
                </c:pt>
                <c:pt idx="558">
                  <c:v>278.03019960609998</c:v>
                </c:pt>
                <c:pt idx="559">
                  <c:v>278.33689237156636</c:v>
                </c:pt>
                <c:pt idx="560">
                  <c:v>278.10117049897468</c:v>
                </c:pt>
                <c:pt idx="561">
                  <c:v>278.25930401020969</c:v>
                </c:pt>
                <c:pt idx="562">
                  <c:v>278.51574618860838</c:v>
                </c:pt>
                <c:pt idx="563">
                  <c:v>278.67434333417253</c:v>
                </c:pt>
                <c:pt idx="564">
                  <c:v>278.8331801638825</c:v>
                </c:pt>
                <c:pt idx="565">
                  <c:v>278.45059990945953</c:v>
                </c:pt>
                <c:pt idx="566">
                  <c:v>278.85517693915375</c:v>
                </c:pt>
                <c:pt idx="567">
                  <c:v>279.01242406933034</c:v>
                </c:pt>
                <c:pt idx="568">
                  <c:v>279.17049780185909</c:v>
                </c:pt>
                <c:pt idx="569">
                  <c:v>279.32910576452247</c:v>
                </c:pt>
                <c:pt idx="570">
                  <c:v>279.43735502088253</c:v>
                </c:pt>
                <c:pt idx="571">
                  <c:v>279.93941297674615</c:v>
                </c:pt>
                <c:pt idx="572">
                  <c:v>279.90077321145304</c:v>
                </c:pt>
                <c:pt idx="573">
                  <c:v>280.40172197471702</c:v>
                </c:pt>
                <c:pt idx="574">
                  <c:v>280.16631089964119</c:v>
                </c:pt>
                <c:pt idx="575">
                  <c:v>280.32370222330297</c:v>
                </c:pt>
                <c:pt idx="576">
                  <c:v>280.3840481513692</c:v>
                </c:pt>
                <c:pt idx="577">
                  <c:v>280.44288889819387</c:v>
                </c:pt>
                <c:pt idx="578">
                  <c:v>280.50229379038461</c:v>
                </c:pt>
                <c:pt idx="579">
                  <c:v>281.24830448528218</c:v>
                </c:pt>
                <c:pt idx="580">
                  <c:v>281.2100343128385</c:v>
                </c:pt>
                <c:pt idx="581">
                  <c:v>281.21963025579697</c:v>
                </c:pt>
                <c:pt idx="582">
                  <c:v>281.22980597457098</c:v>
                </c:pt>
                <c:pt idx="583">
                  <c:v>281.48516426927677</c:v>
                </c:pt>
                <c:pt idx="584">
                  <c:v>281.88694344849466</c:v>
                </c:pt>
                <c:pt idx="585">
                  <c:v>281.99504136897849</c:v>
                </c:pt>
                <c:pt idx="586">
                  <c:v>281.81047364765629</c:v>
                </c:pt>
                <c:pt idx="587">
                  <c:v>282.11338907172433</c:v>
                </c:pt>
                <c:pt idx="588">
                  <c:v>282.5157086918515</c:v>
                </c:pt>
                <c:pt idx="589">
                  <c:v>282.623617080195</c:v>
                </c:pt>
                <c:pt idx="590">
                  <c:v>283.07382905624746</c:v>
                </c:pt>
                <c:pt idx="591">
                  <c:v>282.54629749011224</c:v>
                </c:pt>
                <c:pt idx="592">
                  <c:v>282.89841890070483</c:v>
                </c:pt>
                <c:pt idx="593">
                  <c:v>283.00557330100327</c:v>
                </c:pt>
                <c:pt idx="594">
                  <c:v>284.2388696904132</c:v>
                </c:pt>
                <c:pt idx="595">
                  <c:v>283.31977001349321</c:v>
                </c:pt>
                <c:pt idx="596">
                  <c:v>283.32858609017887</c:v>
                </c:pt>
                <c:pt idx="597">
                  <c:v>283.43647538039016</c:v>
                </c:pt>
                <c:pt idx="598">
                  <c:v>283.6896368723385</c:v>
                </c:pt>
                <c:pt idx="599">
                  <c:v>283.74879400637622</c:v>
                </c:pt>
                <c:pt idx="600">
                  <c:v>284.15009159177492</c:v>
                </c:pt>
                <c:pt idx="601">
                  <c:v>284.25746419729006</c:v>
                </c:pt>
                <c:pt idx="602">
                  <c:v>284.60934789048218</c:v>
                </c:pt>
                <c:pt idx="603">
                  <c:v>284.66679783783229</c:v>
                </c:pt>
                <c:pt idx="604">
                  <c:v>284.67622753905539</c:v>
                </c:pt>
                <c:pt idx="605">
                  <c:v>284.93009297055613</c:v>
                </c:pt>
                <c:pt idx="606">
                  <c:v>285.23245811998834</c:v>
                </c:pt>
                <c:pt idx="607">
                  <c:v>284.94881677108879</c:v>
                </c:pt>
                <c:pt idx="608">
                  <c:v>285.20220386942691</c:v>
                </c:pt>
                <c:pt idx="609">
                  <c:v>285.26036060293455</c:v>
                </c:pt>
                <c:pt idx="610">
                  <c:v>285.5139138394951</c:v>
                </c:pt>
                <c:pt idx="611">
                  <c:v>285.86508396643399</c:v>
                </c:pt>
                <c:pt idx="612">
                  <c:v>286.11815773119002</c:v>
                </c:pt>
                <c:pt idx="613">
                  <c:v>286.17550437265481</c:v>
                </c:pt>
                <c:pt idx="614">
                  <c:v>286.18520833133607</c:v>
                </c:pt>
                <c:pt idx="615">
                  <c:v>286.58456396276466</c:v>
                </c:pt>
                <c:pt idx="616">
                  <c:v>286.74063332303786</c:v>
                </c:pt>
                <c:pt idx="617">
                  <c:v>286.35914792467645</c:v>
                </c:pt>
                <c:pt idx="618">
                  <c:v>286.61217909386943</c:v>
                </c:pt>
                <c:pt idx="619">
                  <c:v>287.01242685132297</c:v>
                </c:pt>
                <c:pt idx="620">
                  <c:v>287.02011665577851</c:v>
                </c:pt>
                <c:pt idx="621">
                  <c:v>287.22413571812967</c:v>
                </c:pt>
                <c:pt idx="622">
                  <c:v>287.13604940230658</c:v>
                </c:pt>
                <c:pt idx="623">
                  <c:v>287.38782687487583</c:v>
                </c:pt>
                <c:pt idx="624">
                  <c:v>287.44539353303327</c:v>
                </c:pt>
                <c:pt idx="625">
                  <c:v>287.79545767627263</c:v>
                </c:pt>
                <c:pt idx="626">
                  <c:v>287.75604580817503</c:v>
                </c:pt>
                <c:pt idx="627">
                  <c:v>287.76445797748136</c:v>
                </c:pt>
                <c:pt idx="628">
                  <c:v>288.26019408932058</c:v>
                </c:pt>
                <c:pt idx="629">
                  <c:v>288.3659644702401</c:v>
                </c:pt>
                <c:pt idx="630">
                  <c:v>288.42266736491024</c:v>
                </c:pt>
                <c:pt idx="631">
                  <c:v>288.67603562389854</c:v>
                </c:pt>
                <c:pt idx="632">
                  <c:v>288.87969720441095</c:v>
                </c:pt>
                <c:pt idx="633">
                  <c:v>288.98497010227931</c:v>
                </c:pt>
                <c:pt idx="634">
                  <c:v>289.96729169554311</c:v>
                </c:pt>
                <c:pt idx="635">
                  <c:v>289.34175786046137</c:v>
                </c:pt>
                <c:pt idx="636">
                  <c:v>289.49741239274294</c:v>
                </c:pt>
                <c:pt idx="637">
                  <c:v>289.65055031912794</c:v>
                </c:pt>
                <c:pt idx="638">
                  <c:v>289.95178769539291</c:v>
                </c:pt>
                <c:pt idx="639">
                  <c:v>290.20272961174322</c:v>
                </c:pt>
                <c:pt idx="640">
                  <c:v>290.06529710115728</c:v>
                </c:pt>
                <c:pt idx="641">
                  <c:v>290.16988469179722</c:v>
                </c:pt>
                <c:pt idx="642">
                  <c:v>290.22610102402837</c:v>
                </c:pt>
                <c:pt idx="643">
                  <c:v>290.18687951617443</c:v>
                </c:pt>
                <c:pt idx="644">
                  <c:v>290.19504786081848</c:v>
                </c:pt>
                <c:pt idx="645">
                  <c:v>290.83431296521377</c:v>
                </c:pt>
                <c:pt idx="646">
                  <c:v>290.84267555183561</c:v>
                </c:pt>
                <c:pt idx="647">
                  <c:v>290.70490077580888</c:v>
                </c:pt>
                <c:pt idx="648">
                  <c:v>291.10204060986075</c:v>
                </c:pt>
                <c:pt idx="649">
                  <c:v>291.69249235220371</c:v>
                </c:pt>
                <c:pt idx="650">
                  <c:v>290.87475186793989</c:v>
                </c:pt>
                <c:pt idx="651">
                  <c:v>292.77664001866299</c:v>
                </c:pt>
                <c:pt idx="652">
                  <c:v>291.66784196566823</c:v>
                </c:pt>
                <c:pt idx="653">
                  <c:v>291.87025880342378</c:v>
                </c:pt>
                <c:pt idx="654">
                  <c:v>291.92662507410671</c:v>
                </c:pt>
                <c:pt idx="655">
                  <c:v>293.3896789077196</c:v>
                </c:pt>
                <c:pt idx="656">
                  <c:v>292.13574083897555</c:v>
                </c:pt>
                <c:pt idx="657">
                  <c:v>292.38615949755979</c:v>
                </c:pt>
                <c:pt idx="658">
                  <c:v>292.6847147507832</c:v>
                </c:pt>
                <c:pt idx="659">
                  <c:v>292.5461533801444</c:v>
                </c:pt>
                <c:pt idx="660">
                  <c:v>292.94317365678381</c:v>
                </c:pt>
                <c:pt idx="661">
                  <c:v>292.94918246331838</c:v>
                </c:pt>
                <c:pt idx="662">
                  <c:v>293.29657260927962</c:v>
                </c:pt>
                <c:pt idx="663">
                  <c:v>293.40168775347144</c:v>
                </c:pt>
                <c:pt idx="664">
                  <c:v>293.45733367780554</c:v>
                </c:pt>
                <c:pt idx="665">
                  <c:v>293.75599187461904</c:v>
                </c:pt>
                <c:pt idx="666">
                  <c:v>293.7627597930877</c:v>
                </c:pt>
                <c:pt idx="667">
                  <c:v>293.86707918177467</c:v>
                </c:pt>
                <c:pt idx="668">
                  <c:v>294.21304017672787</c:v>
                </c:pt>
                <c:pt idx="669">
                  <c:v>294.56077879890466</c:v>
                </c:pt>
                <c:pt idx="670">
                  <c:v>294.22949911476394</c:v>
                </c:pt>
                <c:pt idx="671">
                  <c:v>294.18706632586651</c:v>
                </c:pt>
                <c:pt idx="672">
                  <c:v>294.33963089423651</c:v>
                </c:pt>
                <c:pt idx="673">
                  <c:v>294.49214122184111</c:v>
                </c:pt>
                <c:pt idx="674">
                  <c:v>294.49933292216809</c:v>
                </c:pt>
                <c:pt idx="675">
                  <c:v>294.74858447267871</c:v>
                </c:pt>
                <c:pt idx="676">
                  <c:v>294.61049144620665</c:v>
                </c:pt>
                <c:pt idx="677">
                  <c:v>295.44044797779026</c:v>
                </c:pt>
                <c:pt idx="678">
                  <c:v>295.15677490218337</c:v>
                </c:pt>
                <c:pt idx="679">
                  <c:v>295.30897313836073</c:v>
                </c:pt>
                <c:pt idx="680">
                  <c:v>295.75076873838748</c:v>
                </c:pt>
                <c:pt idx="681">
                  <c:v>295.66189717361999</c:v>
                </c:pt>
                <c:pt idx="682">
                  <c:v>295.95871108089511</c:v>
                </c:pt>
                <c:pt idx="683">
                  <c:v>296.25606346233417</c:v>
                </c:pt>
                <c:pt idx="684">
                  <c:v>296.11718736068894</c:v>
                </c:pt>
                <c:pt idx="685">
                  <c:v>296.22102349935017</c:v>
                </c:pt>
                <c:pt idx="686">
                  <c:v>296.37220741251093</c:v>
                </c:pt>
                <c:pt idx="687">
                  <c:v>296.47532066875681</c:v>
                </c:pt>
                <c:pt idx="688">
                  <c:v>296.33771363540268</c:v>
                </c:pt>
                <c:pt idx="689">
                  <c:v>296.92365754573314</c:v>
                </c:pt>
                <c:pt idx="690">
                  <c:v>296.88135777092663</c:v>
                </c:pt>
                <c:pt idx="691">
                  <c:v>297.13080283882482</c:v>
                </c:pt>
                <c:pt idx="692">
                  <c:v>297.33059505496078</c:v>
                </c:pt>
                <c:pt idx="693">
                  <c:v>297.481070474001</c:v>
                </c:pt>
                <c:pt idx="694">
                  <c:v>297.77794265904498</c:v>
                </c:pt>
                <c:pt idx="695">
                  <c:v>297.49409733795403</c:v>
                </c:pt>
                <c:pt idx="696">
                  <c:v>297.50122837971503</c:v>
                </c:pt>
                <c:pt idx="697">
                  <c:v>297.60391961382214</c:v>
                </c:pt>
                <c:pt idx="698">
                  <c:v>297.80340620808801</c:v>
                </c:pt>
                <c:pt idx="699">
                  <c:v>297.80917910869795</c:v>
                </c:pt>
                <c:pt idx="700">
                  <c:v>298.10568604843485</c:v>
                </c:pt>
                <c:pt idx="701">
                  <c:v>298.35322099258298</c:v>
                </c:pt>
                <c:pt idx="702">
                  <c:v>298.35983767868839</c:v>
                </c:pt>
                <c:pt idx="703">
                  <c:v>298.70241116186679</c:v>
                </c:pt>
                <c:pt idx="704">
                  <c:v>298.70959483994318</c:v>
                </c:pt>
                <c:pt idx="705">
                  <c:v>298.90800572803607</c:v>
                </c:pt>
                <c:pt idx="706">
                  <c:v>298.81840662277244</c:v>
                </c:pt>
                <c:pt idx="707">
                  <c:v>299.06491958394844</c:v>
                </c:pt>
                <c:pt idx="708">
                  <c:v>299.45720797487922</c:v>
                </c:pt>
                <c:pt idx="709">
                  <c:v>299.60749044585287</c:v>
                </c:pt>
                <c:pt idx="710">
                  <c:v>299.66136412563469</c:v>
                </c:pt>
                <c:pt idx="711">
                  <c:v>299.81155095067845</c:v>
                </c:pt>
                <c:pt idx="712">
                  <c:v>299.96265013852138</c:v>
                </c:pt>
                <c:pt idx="713">
                  <c:v>299.87097777315967</c:v>
                </c:pt>
                <c:pt idx="714">
                  <c:v>300.40623271924358</c:v>
                </c:pt>
                <c:pt idx="715">
                  <c:v>300.02757606996249</c:v>
                </c:pt>
                <c:pt idx="716">
                  <c:v>300.46668535467472</c:v>
                </c:pt>
                <c:pt idx="717">
                  <c:v>300.61752855508826</c:v>
                </c:pt>
                <c:pt idx="718">
                  <c:v>300.86294629790768</c:v>
                </c:pt>
                <c:pt idx="719">
                  <c:v>300.81990997698153</c:v>
                </c:pt>
                <c:pt idx="720">
                  <c:v>301.01838970116034</c:v>
                </c:pt>
                <c:pt idx="721">
                  <c:v>301.0237450306866</c:v>
                </c:pt>
                <c:pt idx="722">
                  <c:v>301.17402108385983</c:v>
                </c:pt>
                <c:pt idx="723">
                  <c:v>301.13286052039723</c:v>
                </c:pt>
                <c:pt idx="724">
                  <c:v>301.23367723919586</c:v>
                </c:pt>
                <c:pt idx="725">
                  <c:v>301.33574998365862</c:v>
                </c:pt>
                <c:pt idx="726">
                  <c:v>301.48520166000719</c:v>
                </c:pt>
                <c:pt idx="727">
                  <c:v>301.58686185376251</c:v>
                </c:pt>
                <c:pt idx="728">
                  <c:v>301.92908090873294</c:v>
                </c:pt>
                <c:pt idx="729">
                  <c:v>301.64591592625067</c:v>
                </c:pt>
                <c:pt idx="730">
                  <c:v>302.1324558993042</c:v>
                </c:pt>
                <c:pt idx="731">
                  <c:v>301.75259803444527</c:v>
                </c:pt>
                <c:pt idx="732">
                  <c:v>302.3343655611049</c:v>
                </c:pt>
                <c:pt idx="733">
                  <c:v>302.48442056245625</c:v>
                </c:pt>
                <c:pt idx="734">
                  <c:v>302.58445079015559</c:v>
                </c:pt>
                <c:pt idx="735">
                  <c:v>302.54139645798313</c:v>
                </c:pt>
                <c:pt idx="736">
                  <c:v>303.21867464606072</c:v>
                </c:pt>
                <c:pt idx="737">
                  <c:v>302.84054244494399</c:v>
                </c:pt>
                <c:pt idx="738">
                  <c:v>303.61353847553147</c:v>
                </c:pt>
                <c:pt idx="739">
                  <c:v>303.0898581072567</c:v>
                </c:pt>
                <c:pt idx="740">
                  <c:v>303.43146897211756</c:v>
                </c:pt>
                <c:pt idx="741">
                  <c:v>303.58045116565734</c:v>
                </c:pt>
                <c:pt idx="742">
                  <c:v>304.01680980178088</c:v>
                </c:pt>
                <c:pt idx="743">
                  <c:v>303.9738307752512</c:v>
                </c:pt>
                <c:pt idx="744">
                  <c:v>304.07469029663855</c:v>
                </c:pt>
                <c:pt idx="745">
                  <c:v>304.07963033236513</c:v>
                </c:pt>
                <c:pt idx="746">
                  <c:v>304.13248943034802</c:v>
                </c:pt>
                <c:pt idx="747">
                  <c:v>304.47320527082229</c:v>
                </c:pt>
                <c:pt idx="748">
                  <c:v>304.04677841085118</c:v>
                </c:pt>
                <c:pt idx="749">
                  <c:v>304.43431198796321</c:v>
                </c:pt>
                <c:pt idx="750">
                  <c:v>304.53494761092367</c:v>
                </c:pt>
                <c:pt idx="751">
                  <c:v>304.63620089542513</c:v>
                </c:pt>
                <c:pt idx="752">
                  <c:v>304.88010196706995</c:v>
                </c:pt>
                <c:pt idx="753">
                  <c:v>304.93336937173092</c:v>
                </c:pt>
                <c:pt idx="754">
                  <c:v>305.12925630451048</c:v>
                </c:pt>
                <c:pt idx="755">
                  <c:v>305.03751551711463</c:v>
                </c:pt>
                <c:pt idx="756">
                  <c:v>305.04217751716175</c:v>
                </c:pt>
                <c:pt idx="757">
                  <c:v>305.52540585340444</c:v>
                </c:pt>
                <c:pt idx="758">
                  <c:v>305.67352656074104</c:v>
                </c:pt>
                <c:pt idx="759">
                  <c:v>305.53485696735362</c:v>
                </c:pt>
                <c:pt idx="760">
                  <c:v>305.63507237965115</c:v>
                </c:pt>
                <c:pt idx="761">
                  <c:v>306.11723199684235</c:v>
                </c:pt>
                <c:pt idx="762">
                  <c:v>306.12133212880769</c:v>
                </c:pt>
                <c:pt idx="763">
                  <c:v>306.12574994189737</c:v>
                </c:pt>
                <c:pt idx="764">
                  <c:v>306.17796462025171</c:v>
                </c:pt>
                <c:pt idx="765">
                  <c:v>306.46950221566169</c:v>
                </c:pt>
                <c:pt idx="766">
                  <c:v>306.47316821447748</c:v>
                </c:pt>
                <c:pt idx="767">
                  <c:v>306.57306434120051</c:v>
                </c:pt>
                <c:pt idx="768">
                  <c:v>307.10296906720077</c:v>
                </c:pt>
                <c:pt idx="769">
                  <c:v>306.77273455292419</c:v>
                </c:pt>
                <c:pt idx="770">
                  <c:v>307.15879400266817</c:v>
                </c:pt>
                <c:pt idx="771">
                  <c:v>307.2110566075005</c:v>
                </c:pt>
                <c:pt idx="772">
                  <c:v>307.2148702157275</c:v>
                </c:pt>
                <c:pt idx="773">
                  <c:v>308.89022869915397</c:v>
                </c:pt>
                <c:pt idx="774">
                  <c:v>307.17571302670143</c:v>
                </c:pt>
                <c:pt idx="775">
                  <c:v>307.46624043961117</c:v>
                </c:pt>
                <c:pt idx="776">
                  <c:v>307.18392478056506</c:v>
                </c:pt>
                <c:pt idx="777">
                  <c:v>307.61751040931097</c:v>
                </c:pt>
                <c:pt idx="778">
                  <c:v>307.76366623456749</c:v>
                </c:pt>
                <c:pt idx="779">
                  <c:v>307.67356120995061</c:v>
                </c:pt>
                <c:pt idx="780">
                  <c:v>308.1068558121467</c:v>
                </c:pt>
                <c:pt idx="781">
                  <c:v>308.2054797651914</c:v>
                </c:pt>
                <c:pt idx="782">
                  <c:v>307.82718064950535</c:v>
                </c:pt>
                <c:pt idx="783">
                  <c:v>309.45293581209773</c:v>
                </c:pt>
                <c:pt idx="784">
                  <c:v>308.31174501244612</c:v>
                </c:pt>
                <c:pt idx="785">
                  <c:v>308.6495759480859</c:v>
                </c:pt>
                <c:pt idx="786">
                  <c:v>308.70133227126951</c:v>
                </c:pt>
                <c:pt idx="787">
                  <c:v>308.70440141463945</c:v>
                </c:pt>
                <c:pt idx="788">
                  <c:v>308.75577494707744</c:v>
                </c:pt>
                <c:pt idx="789">
                  <c:v>308.8540910009678</c:v>
                </c:pt>
                <c:pt idx="790">
                  <c:v>308.90573894613345</c:v>
                </c:pt>
                <c:pt idx="791">
                  <c:v>309.24278685835657</c:v>
                </c:pt>
                <c:pt idx="792">
                  <c:v>309.29400434508102</c:v>
                </c:pt>
                <c:pt idx="793">
                  <c:v>309.77439006151332</c:v>
                </c:pt>
                <c:pt idx="794">
                  <c:v>309.82448200059815</c:v>
                </c:pt>
                <c:pt idx="795">
                  <c:v>310.20875652545823</c:v>
                </c:pt>
                <c:pt idx="796">
                  <c:v>310.06938433818624</c:v>
                </c:pt>
                <c:pt idx="797">
                  <c:v>310.16729643294059</c:v>
                </c:pt>
                <c:pt idx="798">
                  <c:v>310.02861928311063</c:v>
                </c:pt>
                <c:pt idx="799">
                  <c:v>310.26987704905565</c:v>
                </c:pt>
                <c:pt idx="800">
                  <c:v>309.79823716135218</c:v>
                </c:pt>
                <c:pt idx="801">
                  <c:v>310.51469015851427</c:v>
                </c:pt>
                <c:pt idx="802">
                  <c:v>310.37498005334368</c:v>
                </c:pt>
                <c:pt idx="803">
                  <c:v>310.33140199759697</c:v>
                </c:pt>
                <c:pt idx="804">
                  <c:v>310.4290894175777</c:v>
                </c:pt>
                <c:pt idx="805">
                  <c:v>310.71754030973273</c:v>
                </c:pt>
                <c:pt idx="806">
                  <c:v>310.6253551931656</c:v>
                </c:pt>
                <c:pt idx="807">
                  <c:v>311.00870715920479</c:v>
                </c:pt>
                <c:pt idx="808">
                  <c:v>310.67959943472295</c:v>
                </c:pt>
                <c:pt idx="809">
                  <c:v>311.34750033642041</c:v>
                </c:pt>
                <c:pt idx="810">
                  <c:v>311.39839926216069</c:v>
                </c:pt>
                <c:pt idx="811">
                  <c:v>311.44859243687262</c:v>
                </c:pt>
                <c:pt idx="812">
                  <c:v>311.83047048256947</c:v>
                </c:pt>
                <c:pt idx="813">
                  <c:v>311.6441920033642</c:v>
                </c:pt>
                <c:pt idx="814">
                  <c:v>311.64681868079532</c:v>
                </c:pt>
                <c:pt idx="815">
                  <c:v>312.83705815020983</c:v>
                </c:pt>
                <c:pt idx="816">
                  <c:v>311.89067807404678</c:v>
                </c:pt>
                <c:pt idx="817">
                  <c:v>312.03592215758169</c:v>
                </c:pt>
                <c:pt idx="818">
                  <c:v>312.74907454205794</c:v>
                </c:pt>
                <c:pt idx="819">
                  <c:v>312.61052947470262</c:v>
                </c:pt>
                <c:pt idx="820">
                  <c:v>313.18175938700421</c:v>
                </c:pt>
                <c:pt idx="821">
                  <c:v>312.71086199741268</c:v>
                </c:pt>
                <c:pt idx="822">
                  <c:v>313.3296467617925</c:v>
                </c:pt>
                <c:pt idx="823">
                  <c:v>312.76265174082005</c:v>
                </c:pt>
                <c:pt idx="824">
                  <c:v>313.23969901059758</c:v>
                </c:pt>
                <c:pt idx="825">
                  <c:v>312.86414681703553</c:v>
                </c:pt>
                <c:pt idx="826">
                  <c:v>313.386698710416</c:v>
                </c:pt>
                <c:pt idx="827">
                  <c:v>313.05893349663563</c:v>
                </c:pt>
                <c:pt idx="828">
                  <c:v>313.48687135743467</c:v>
                </c:pt>
                <c:pt idx="829">
                  <c:v>313.34726906096108</c:v>
                </c:pt>
                <c:pt idx="830">
                  <c:v>313.63327021656016</c:v>
                </c:pt>
                <c:pt idx="831">
                  <c:v>313.39895027108111</c:v>
                </c:pt>
                <c:pt idx="832">
                  <c:v>313.68586378947936</c:v>
                </c:pt>
                <c:pt idx="833">
                  <c:v>314.44610392402217</c:v>
                </c:pt>
                <c:pt idx="834">
                  <c:v>313.78536851943869</c:v>
                </c:pt>
                <c:pt idx="835">
                  <c:v>314.21370795857666</c:v>
                </c:pt>
                <c:pt idx="836">
                  <c:v>313.78977819231824</c:v>
                </c:pt>
                <c:pt idx="837">
                  <c:v>314.21762423716507</c:v>
                </c:pt>
                <c:pt idx="838">
                  <c:v>315.44956919931656</c:v>
                </c:pt>
                <c:pt idx="839">
                  <c:v>314.08095708659789</c:v>
                </c:pt>
                <c:pt idx="840">
                  <c:v>314.79265035307822</c:v>
                </c:pt>
                <c:pt idx="841">
                  <c:v>315.17311213512437</c:v>
                </c:pt>
                <c:pt idx="842">
                  <c:v>314.46530021162505</c:v>
                </c:pt>
                <c:pt idx="843">
                  <c:v>315.17693685654285</c:v>
                </c:pt>
                <c:pt idx="844">
                  <c:v>314.6111036127291</c:v>
                </c:pt>
                <c:pt idx="845">
                  <c:v>315.03858042702177</c:v>
                </c:pt>
                <c:pt idx="846">
                  <c:v>315.84429744370732</c:v>
                </c:pt>
                <c:pt idx="847">
                  <c:v>315.23097927078675</c:v>
                </c:pt>
                <c:pt idx="848">
                  <c:v>315.5647002262881</c:v>
                </c:pt>
                <c:pt idx="849">
                  <c:v>315.4721757426417</c:v>
                </c:pt>
                <c:pt idx="850">
                  <c:v>315.66267886539794</c:v>
                </c:pt>
                <c:pt idx="851">
                  <c:v>315.80554774167297</c:v>
                </c:pt>
                <c:pt idx="852">
                  <c:v>315.57204254631779</c:v>
                </c:pt>
                <c:pt idx="853">
                  <c:v>315.62113693147751</c:v>
                </c:pt>
                <c:pt idx="854">
                  <c:v>316.42504909704382</c:v>
                </c:pt>
                <c:pt idx="855">
                  <c:v>316.09609270843805</c:v>
                </c:pt>
                <c:pt idx="856">
                  <c:v>315.95700109291181</c:v>
                </c:pt>
                <c:pt idx="857">
                  <c:v>317.37450344888276</c:v>
                </c:pt>
                <c:pt idx="858">
                  <c:v>316.24323405122902</c:v>
                </c:pt>
                <c:pt idx="859">
                  <c:v>317.14039506934762</c:v>
                </c:pt>
                <c:pt idx="860">
                  <c:v>316.43493180204649</c:v>
                </c:pt>
                <c:pt idx="861">
                  <c:v>316.62589208957496</c:v>
                </c:pt>
                <c:pt idx="862">
                  <c:v>316.48537836191844</c:v>
                </c:pt>
                <c:pt idx="863">
                  <c:v>316.67520771913581</c:v>
                </c:pt>
                <c:pt idx="864">
                  <c:v>317.57228975690327</c:v>
                </c:pt>
                <c:pt idx="865">
                  <c:v>317.05570613030596</c:v>
                </c:pt>
                <c:pt idx="866">
                  <c:v>317.43380321165279</c:v>
                </c:pt>
                <c:pt idx="867">
                  <c:v>317.29460047501635</c:v>
                </c:pt>
                <c:pt idx="868">
                  <c:v>317.43630824696669</c:v>
                </c:pt>
                <c:pt idx="869">
                  <c:v>318.14487775256976</c:v>
                </c:pt>
                <c:pt idx="870">
                  <c:v>317.67386344514506</c:v>
                </c:pt>
                <c:pt idx="871">
                  <c:v>318.00549540658596</c:v>
                </c:pt>
                <c:pt idx="872">
                  <c:v>317.62981273499935</c:v>
                </c:pt>
                <c:pt idx="873">
                  <c:v>318.05512126434155</c:v>
                </c:pt>
                <c:pt idx="874">
                  <c:v>318.62183682331721</c:v>
                </c:pt>
                <c:pt idx="875">
                  <c:v>318.05655939207998</c:v>
                </c:pt>
                <c:pt idx="876">
                  <c:v>318.57568278257281</c:v>
                </c:pt>
                <c:pt idx="877">
                  <c:v>318.20152232010162</c:v>
                </c:pt>
                <c:pt idx="878">
                  <c:v>318.15461151091012</c:v>
                </c:pt>
                <c:pt idx="879">
                  <c:v>318.76786806475548</c:v>
                </c:pt>
                <c:pt idx="880">
                  <c:v>318.29835521210748</c:v>
                </c:pt>
                <c:pt idx="881">
                  <c:v>318.58087253716798</c:v>
                </c:pt>
                <c:pt idx="882">
                  <c:v>319.9459137360966</c:v>
                </c:pt>
                <c:pt idx="883">
                  <c:v>318.7710037235878</c:v>
                </c:pt>
                <c:pt idx="884">
                  <c:v>319.00664415438172</c:v>
                </c:pt>
                <c:pt idx="885">
                  <c:v>318.82105884938613</c:v>
                </c:pt>
                <c:pt idx="886">
                  <c:v>319.009264658348</c:v>
                </c:pt>
                <c:pt idx="887">
                  <c:v>319.52693307136138</c:v>
                </c:pt>
                <c:pt idx="888">
                  <c:v>318.91683953264976</c:v>
                </c:pt>
                <c:pt idx="889">
                  <c:v>319.48130642889942</c:v>
                </c:pt>
                <c:pt idx="890">
                  <c:v>319.48213648448757</c:v>
                </c:pt>
                <c:pt idx="891">
                  <c:v>319.43565256254186</c:v>
                </c:pt>
                <c:pt idx="892">
                  <c:v>320.04740662648152</c:v>
                </c:pt>
                <c:pt idx="893">
                  <c:v>319.57806229285285</c:v>
                </c:pt>
                <c:pt idx="894">
                  <c:v>319.7665359932289</c:v>
                </c:pt>
                <c:pt idx="895">
                  <c:v>321.17524461685656</c:v>
                </c:pt>
                <c:pt idx="896">
                  <c:v>319.8617941060071</c:v>
                </c:pt>
                <c:pt idx="897">
                  <c:v>320.28499614760682</c:v>
                </c:pt>
                <c:pt idx="898">
                  <c:v>321.50360424749971</c:v>
                </c:pt>
                <c:pt idx="899">
                  <c:v>320.0979125305318</c:v>
                </c:pt>
                <c:pt idx="900">
                  <c:v>320.70769757187492</c:v>
                </c:pt>
                <c:pt idx="901">
                  <c:v>320.61444140721591</c:v>
                </c:pt>
                <c:pt idx="902">
                  <c:v>320.56878025764462</c:v>
                </c:pt>
                <c:pt idx="903">
                  <c:v>321.22434976974614</c:v>
                </c:pt>
                <c:pt idx="904">
                  <c:v>320.24209544542805</c:v>
                </c:pt>
                <c:pt idx="905">
                  <c:v>320.56987879683129</c:v>
                </c:pt>
                <c:pt idx="906">
                  <c:v>321.69465091893966</c:v>
                </c:pt>
                <c:pt idx="907">
                  <c:v>320.89865709989022</c:v>
                </c:pt>
                <c:pt idx="908">
                  <c:v>321.03882868848228</c:v>
                </c:pt>
                <c:pt idx="909">
                  <c:v>320.61809736766639</c:v>
                </c:pt>
                <c:pt idx="910">
                  <c:v>321.0873961267211</c:v>
                </c:pt>
                <c:pt idx="911">
                  <c:v>321.64875095905256</c:v>
                </c:pt>
                <c:pt idx="912">
                  <c:v>321.27381430501691</c:v>
                </c:pt>
                <c:pt idx="913">
                  <c:v>321.50806880144307</c:v>
                </c:pt>
                <c:pt idx="914">
                  <c:v>322.44483622572926</c:v>
                </c:pt>
                <c:pt idx="915">
                  <c:v>321.55455469855104</c:v>
                </c:pt>
                <c:pt idx="916">
                  <c:v>321.6022235556544</c:v>
                </c:pt>
                <c:pt idx="917">
                  <c:v>322.86593325163068</c:v>
                </c:pt>
                <c:pt idx="918">
                  <c:v>321.88311680044842</c:v>
                </c:pt>
                <c:pt idx="919">
                  <c:v>322.30331753694497</c:v>
                </c:pt>
                <c:pt idx="920">
                  <c:v>321.92932336796559</c:v>
                </c:pt>
                <c:pt idx="921">
                  <c:v>322.1641727530922</c:v>
                </c:pt>
                <c:pt idx="922">
                  <c:v>323.0982241538585</c:v>
                </c:pt>
                <c:pt idx="923">
                  <c:v>322.53766965446317</c:v>
                </c:pt>
                <c:pt idx="924">
                  <c:v>322.72449475645936</c:v>
                </c:pt>
                <c:pt idx="925">
                  <c:v>324.07811206348441</c:v>
                </c:pt>
                <c:pt idx="926">
                  <c:v>322.5834089502527</c:v>
                </c:pt>
                <c:pt idx="927">
                  <c:v>323.14337717538251</c:v>
                </c:pt>
                <c:pt idx="928">
                  <c:v>322.86369643749043</c:v>
                </c:pt>
                <c:pt idx="929">
                  <c:v>323.00322205376023</c:v>
                </c:pt>
                <c:pt idx="930">
                  <c:v>323.56284387293277</c:v>
                </c:pt>
                <c:pt idx="931">
                  <c:v>323.14351277126644</c:v>
                </c:pt>
                <c:pt idx="932">
                  <c:v>323.04918762877361</c:v>
                </c:pt>
                <c:pt idx="933">
                  <c:v>324.35548686950466</c:v>
                </c:pt>
                <c:pt idx="934">
                  <c:v>323.09529306417653</c:v>
                </c:pt>
                <c:pt idx="935">
                  <c:v>323.42189636839231</c:v>
                </c:pt>
                <c:pt idx="936">
                  <c:v>323.4208150580755</c:v>
                </c:pt>
                <c:pt idx="937">
                  <c:v>323.6069817144438</c:v>
                </c:pt>
                <c:pt idx="938">
                  <c:v>324.07285569707562</c:v>
                </c:pt>
                <c:pt idx="939">
                  <c:v>323.512169270475</c:v>
                </c:pt>
                <c:pt idx="940">
                  <c:v>323.69891860102013</c:v>
                </c:pt>
                <c:pt idx="941">
                  <c:v>324.72420169823869</c:v>
                </c:pt>
                <c:pt idx="942">
                  <c:v>323.88364962237677</c:v>
                </c:pt>
                <c:pt idx="943">
                  <c:v>324.16341438385956</c:v>
                </c:pt>
                <c:pt idx="944">
                  <c:v>325.65258066609215</c:v>
                </c:pt>
                <c:pt idx="945">
                  <c:v>324.0683559932138</c:v>
                </c:pt>
                <c:pt idx="946">
                  <c:v>324.34721077269444</c:v>
                </c:pt>
                <c:pt idx="947">
                  <c:v>325.74360415474035</c:v>
                </c:pt>
                <c:pt idx="948">
                  <c:v>324.67146825287062</c:v>
                </c:pt>
                <c:pt idx="949">
                  <c:v>324.996626258064</c:v>
                </c:pt>
                <c:pt idx="950">
                  <c:v>324.53108705905032</c:v>
                </c:pt>
                <c:pt idx="951">
                  <c:v>325.04158523621913</c:v>
                </c:pt>
                <c:pt idx="952">
                  <c:v>325.41267811643093</c:v>
                </c:pt>
                <c:pt idx="953">
                  <c:v>324.9930466720528</c:v>
                </c:pt>
                <c:pt idx="954">
                  <c:v>325.45741319615928</c:v>
                </c:pt>
                <c:pt idx="955">
                  <c:v>325.82932822766804</c:v>
                </c:pt>
                <c:pt idx="956">
                  <c:v>325.08422801789067</c:v>
                </c:pt>
                <c:pt idx="957">
                  <c:v>325.26969849817465</c:v>
                </c:pt>
                <c:pt idx="958">
                  <c:v>326.29089656186636</c:v>
                </c:pt>
                <c:pt idx="959">
                  <c:v>325.12835820547582</c:v>
                </c:pt>
                <c:pt idx="960">
                  <c:v>325.54537545414547</c:v>
                </c:pt>
                <c:pt idx="961">
                  <c:v>326.65898862564649</c:v>
                </c:pt>
                <c:pt idx="962">
                  <c:v>325.54260738649464</c:v>
                </c:pt>
                <c:pt idx="963">
                  <c:v>325.7266776993855</c:v>
                </c:pt>
                <c:pt idx="964">
                  <c:v>326.23693707226835</c:v>
                </c:pt>
                <c:pt idx="965">
                  <c:v>326.65450713164017</c:v>
                </c:pt>
                <c:pt idx="966">
                  <c:v>325.95631078124268</c:v>
                </c:pt>
                <c:pt idx="967">
                  <c:v>326.37268107421744</c:v>
                </c:pt>
                <c:pt idx="968">
                  <c:v>327.34638535844834</c:v>
                </c:pt>
                <c:pt idx="969">
                  <c:v>326.04490922116406</c:v>
                </c:pt>
                <c:pt idx="970">
                  <c:v>326.69346454313484</c:v>
                </c:pt>
                <c:pt idx="971">
                  <c:v>327.71305753562581</c:v>
                </c:pt>
                <c:pt idx="972">
                  <c:v>325.99447211224748</c:v>
                </c:pt>
                <c:pt idx="973">
                  <c:v>326.64270799337413</c:v>
                </c:pt>
                <c:pt idx="974">
                  <c:v>326.96641210797372</c:v>
                </c:pt>
                <c:pt idx="975">
                  <c:v>328.12371521823167</c:v>
                </c:pt>
                <c:pt idx="976">
                  <c:v>326.68534138426378</c:v>
                </c:pt>
                <c:pt idx="977">
                  <c:v>327.23958291285197</c:v>
                </c:pt>
                <c:pt idx="978">
                  <c:v>328.30467721653281</c:v>
                </c:pt>
                <c:pt idx="979">
                  <c:v>327.09752429230605</c:v>
                </c:pt>
                <c:pt idx="980">
                  <c:v>327.32774121587516</c:v>
                </c:pt>
                <c:pt idx="981">
                  <c:v>327.83516780267405</c:v>
                </c:pt>
                <c:pt idx="982">
                  <c:v>327.92802132497218</c:v>
                </c:pt>
                <c:pt idx="983">
                  <c:v>327.23149826078378</c:v>
                </c:pt>
                <c:pt idx="984">
                  <c:v>327.83130962610909</c:v>
                </c:pt>
                <c:pt idx="985">
                  <c:v>328.56985842308842</c:v>
                </c:pt>
                <c:pt idx="986">
                  <c:v>327.13265532014594</c:v>
                </c:pt>
                <c:pt idx="987">
                  <c:v>327.82586438958975</c:v>
                </c:pt>
                <c:pt idx="988">
                  <c:v>328.61143779375993</c:v>
                </c:pt>
                <c:pt idx="989">
                  <c:v>327.68282881418821</c:v>
                </c:pt>
                <c:pt idx="990">
                  <c:v>327.82103008627229</c:v>
                </c:pt>
                <c:pt idx="991">
                  <c:v>327.63382495948605</c:v>
                </c:pt>
                <c:pt idx="992">
                  <c:v>328.00217893982455</c:v>
                </c:pt>
                <c:pt idx="993">
                  <c:v>328.23127600896407</c:v>
                </c:pt>
                <c:pt idx="994">
                  <c:v>328.274927788767</c:v>
                </c:pt>
                <c:pt idx="995">
                  <c:v>328.27341224178787</c:v>
                </c:pt>
                <c:pt idx="996">
                  <c:v>328.73460599165367</c:v>
                </c:pt>
                <c:pt idx="997">
                  <c:v>328.50001339316645</c:v>
                </c:pt>
                <c:pt idx="998">
                  <c:v>328.7291645995586</c:v>
                </c:pt>
                <c:pt idx="999">
                  <c:v>329.18967801081567</c:v>
                </c:pt>
                <c:pt idx="1000">
                  <c:v>328.91071052863811</c:v>
                </c:pt>
                <c:pt idx="1001">
                  <c:v>328.86171300267017</c:v>
                </c:pt>
                <c:pt idx="1002">
                  <c:v>330.38444022651879</c:v>
                </c:pt>
                <c:pt idx="1003">
                  <c:v>329.13469444512401</c:v>
                </c:pt>
                <c:pt idx="1004">
                  <c:v>329.40964704663548</c:v>
                </c:pt>
                <c:pt idx="1005">
                  <c:v>329.17695639437841</c:v>
                </c:pt>
                <c:pt idx="1006">
                  <c:v>329.40451867758384</c:v>
                </c:pt>
                <c:pt idx="1007">
                  <c:v>329.494994042504</c:v>
                </c:pt>
                <c:pt idx="1008">
                  <c:v>329.17041252357632</c:v>
                </c:pt>
                <c:pt idx="1009">
                  <c:v>329.58389884333275</c:v>
                </c:pt>
                <c:pt idx="1010">
                  <c:v>329.90459942730143</c:v>
                </c:pt>
                <c:pt idx="1011">
                  <c:v>329.57857990701166</c:v>
                </c:pt>
                <c:pt idx="1012">
                  <c:v>329.80653388307309</c:v>
                </c:pt>
                <c:pt idx="1013">
                  <c:v>329.84992605249465</c:v>
                </c:pt>
                <c:pt idx="1014">
                  <c:v>329.61772201443296</c:v>
                </c:pt>
                <c:pt idx="1015">
                  <c:v>329.89089243415265</c:v>
                </c:pt>
                <c:pt idx="1016">
                  <c:v>330.35021782772816</c:v>
                </c:pt>
                <c:pt idx="1017">
                  <c:v>329.9786109252629</c:v>
                </c:pt>
                <c:pt idx="1018">
                  <c:v>330.1144164427742</c:v>
                </c:pt>
                <c:pt idx="1019">
                  <c:v>330.3880344523219</c:v>
                </c:pt>
                <c:pt idx="1020">
                  <c:v>331.6298221322121</c:v>
                </c:pt>
                <c:pt idx="1021">
                  <c:v>330.24437117462679</c:v>
                </c:pt>
                <c:pt idx="1022">
                  <c:v>330.56460677859849</c:v>
                </c:pt>
                <c:pt idx="1023">
                  <c:v>331.57514440986301</c:v>
                </c:pt>
                <c:pt idx="1024">
                  <c:v>330.55937593176481</c:v>
                </c:pt>
                <c:pt idx="1025">
                  <c:v>330.69411226441656</c:v>
                </c:pt>
                <c:pt idx="1026">
                  <c:v>332.34932960519092</c:v>
                </c:pt>
                <c:pt idx="1027">
                  <c:v>330.96528062647468</c:v>
                </c:pt>
                <c:pt idx="1028">
                  <c:v>331.05532408377286</c:v>
                </c:pt>
                <c:pt idx="1029">
                  <c:v>331.87964613437219</c:v>
                </c:pt>
                <c:pt idx="1030">
                  <c:v>331.14067321610258</c:v>
                </c:pt>
                <c:pt idx="1031">
                  <c:v>331.22986336471757</c:v>
                </c:pt>
                <c:pt idx="1032">
                  <c:v>331.82491360193654</c:v>
                </c:pt>
                <c:pt idx="1033">
                  <c:v>331.40774861144962</c:v>
                </c:pt>
                <c:pt idx="1034">
                  <c:v>330.80790083244301</c:v>
                </c:pt>
                <c:pt idx="1035">
                  <c:v>331.67853185372167</c:v>
                </c:pt>
                <c:pt idx="1036">
                  <c:v>331.30786609064478</c:v>
                </c:pt>
                <c:pt idx="1037">
                  <c:v>331.25862210043528</c:v>
                </c:pt>
                <c:pt idx="1038">
                  <c:v>332.22065773648427</c:v>
                </c:pt>
                <c:pt idx="1039">
                  <c:v>331.39059783281232</c:v>
                </c:pt>
                <c:pt idx="1040">
                  <c:v>331.84662323477943</c:v>
                </c:pt>
                <c:pt idx="1041">
                  <c:v>333.17591645685815</c:v>
                </c:pt>
                <c:pt idx="1042">
                  <c:v>331.56497190715066</c:v>
                </c:pt>
                <c:pt idx="1043">
                  <c:v>331.8374340397757</c:v>
                </c:pt>
                <c:pt idx="1044">
                  <c:v>332.56927183594109</c:v>
                </c:pt>
                <c:pt idx="1045">
                  <c:v>331.83124010881636</c:v>
                </c:pt>
                <c:pt idx="1046">
                  <c:v>332.19491623718574</c:v>
                </c:pt>
                <c:pt idx="1047">
                  <c:v>332.46706612311408</c:v>
                </c:pt>
                <c:pt idx="1048">
                  <c:v>332.28029714797913</c:v>
                </c:pt>
                <c:pt idx="1049">
                  <c:v>332.18532008117177</c:v>
                </c:pt>
                <c:pt idx="1050">
                  <c:v>332.50355126113141</c:v>
                </c:pt>
                <c:pt idx="1051">
                  <c:v>332.45365198243769</c:v>
                </c:pt>
                <c:pt idx="1052">
                  <c:v>332.49621351250346</c:v>
                </c:pt>
                <c:pt idx="1053">
                  <c:v>332.99685643242481</c:v>
                </c:pt>
                <c:pt idx="1054">
                  <c:v>332.85555357408992</c:v>
                </c:pt>
                <c:pt idx="1055">
                  <c:v>332.85253393275485</c:v>
                </c:pt>
                <c:pt idx="1056">
                  <c:v>333.44413641368493</c:v>
                </c:pt>
                <c:pt idx="1057">
                  <c:v>332.98316617105775</c:v>
                </c:pt>
                <c:pt idx="1058">
                  <c:v>333.11677685255694</c:v>
                </c:pt>
                <c:pt idx="1059">
                  <c:v>333.70878598395848</c:v>
                </c:pt>
                <c:pt idx="1060">
                  <c:v>332.74412745711652</c:v>
                </c:pt>
                <c:pt idx="1061">
                  <c:v>332.9688826254403</c:v>
                </c:pt>
                <c:pt idx="1062">
                  <c:v>333.88149562244149</c:v>
                </c:pt>
                <c:pt idx="1063">
                  <c:v>333.23615403693111</c:v>
                </c:pt>
                <c:pt idx="1064">
                  <c:v>333.32487661772632</c:v>
                </c:pt>
                <c:pt idx="1065">
                  <c:v>334.09931047995997</c:v>
                </c:pt>
                <c:pt idx="1066">
                  <c:v>333.54607579256566</c:v>
                </c:pt>
                <c:pt idx="1067">
                  <c:v>333.54165448290047</c:v>
                </c:pt>
                <c:pt idx="1068">
                  <c:v>334.31604342053055</c:v>
                </c:pt>
                <c:pt idx="1069">
                  <c:v>333.48929515366967</c:v>
                </c:pt>
                <c:pt idx="1070">
                  <c:v>333.66852685904036</c:v>
                </c:pt>
                <c:pt idx="1071">
                  <c:v>334.5339638612183</c:v>
                </c:pt>
                <c:pt idx="1072">
                  <c:v>333.61493355239543</c:v>
                </c:pt>
                <c:pt idx="1073">
                  <c:v>334.06829872430154</c:v>
                </c:pt>
                <c:pt idx="1074">
                  <c:v>334.61368436104328</c:v>
                </c:pt>
                <c:pt idx="1075">
                  <c:v>334.15124045685604</c:v>
                </c:pt>
                <c:pt idx="1076">
                  <c:v>334.23911971796372</c:v>
                </c:pt>
                <c:pt idx="1077">
                  <c:v>334.96617702910856</c:v>
                </c:pt>
                <c:pt idx="1078">
                  <c:v>334.32226304191278</c:v>
                </c:pt>
                <c:pt idx="1079">
                  <c:v>334.5006199596711</c:v>
                </c:pt>
                <c:pt idx="1080">
                  <c:v>335.22764864949613</c:v>
                </c:pt>
                <c:pt idx="1081">
                  <c:v>334.72129256433146</c:v>
                </c:pt>
                <c:pt idx="1082">
                  <c:v>335.082071832125</c:v>
                </c:pt>
                <c:pt idx="1083">
                  <c:v>335.58004266975712</c:v>
                </c:pt>
                <c:pt idx="1084">
                  <c:v>334.89202370878661</c:v>
                </c:pt>
                <c:pt idx="1085">
                  <c:v>334.88790263832033</c:v>
                </c:pt>
                <c:pt idx="1086">
                  <c:v>335.43164241977411</c:v>
                </c:pt>
                <c:pt idx="1087">
                  <c:v>334.83438199773894</c:v>
                </c:pt>
                <c:pt idx="1088">
                  <c:v>334.82946719026961</c:v>
                </c:pt>
                <c:pt idx="1089">
                  <c:v>335.46337528003903</c:v>
                </c:pt>
                <c:pt idx="1090">
                  <c:v>335.04948336780359</c:v>
                </c:pt>
                <c:pt idx="1091">
                  <c:v>335.22761618010929</c:v>
                </c:pt>
                <c:pt idx="1092">
                  <c:v>335.31337140803612</c:v>
                </c:pt>
                <c:pt idx="1093">
                  <c:v>335.21830081731343</c:v>
                </c:pt>
                <c:pt idx="1094">
                  <c:v>335.48704321347515</c:v>
                </c:pt>
                <c:pt idx="1095">
                  <c:v>335.93832461872296</c:v>
                </c:pt>
                <c:pt idx="1096">
                  <c:v>335.6157583409065</c:v>
                </c:pt>
                <c:pt idx="1097">
                  <c:v>335.61135923476064</c:v>
                </c:pt>
                <c:pt idx="1098">
                  <c:v>336.1523174690218</c:v>
                </c:pt>
                <c:pt idx="1099">
                  <c:v>335.69244829323077</c:v>
                </c:pt>
                <c:pt idx="1100">
                  <c:v>335.73428745844603</c:v>
                </c:pt>
                <c:pt idx="1101">
                  <c:v>336.18504058555146</c:v>
                </c:pt>
                <c:pt idx="1102">
                  <c:v>335.76931509736391</c:v>
                </c:pt>
                <c:pt idx="1103">
                  <c:v>336.17476985034193</c:v>
                </c:pt>
                <c:pt idx="1104">
                  <c:v>336.5342050029837</c:v>
                </c:pt>
                <c:pt idx="1105">
                  <c:v>336.52955482627192</c:v>
                </c:pt>
                <c:pt idx="1106">
                  <c:v>336.43353103690652</c:v>
                </c:pt>
                <c:pt idx="1107">
                  <c:v>337.11147785218742</c:v>
                </c:pt>
                <c:pt idx="1108">
                  <c:v>336.51513993721665</c:v>
                </c:pt>
                <c:pt idx="1109">
                  <c:v>336.73854327867679</c:v>
                </c:pt>
                <c:pt idx="1110">
                  <c:v>337.14256168649928</c:v>
                </c:pt>
                <c:pt idx="1111">
                  <c:v>336.72787583023506</c:v>
                </c:pt>
                <c:pt idx="1112">
                  <c:v>336.6784157050671</c:v>
                </c:pt>
                <c:pt idx="1113">
                  <c:v>337.35601595912129</c:v>
                </c:pt>
                <c:pt idx="1114">
                  <c:v>336.57872863108503</c:v>
                </c:pt>
                <c:pt idx="1115">
                  <c:v>336.89038808685262</c:v>
                </c:pt>
                <c:pt idx="1116">
                  <c:v>337.250046309818</c:v>
                </c:pt>
                <c:pt idx="1117">
                  <c:v>337.10926008442289</c:v>
                </c:pt>
                <c:pt idx="1118">
                  <c:v>337.05739468149426</c:v>
                </c:pt>
                <c:pt idx="1119">
                  <c:v>337.05246641734652</c:v>
                </c:pt>
                <c:pt idx="1120">
                  <c:v>338.68208056413107</c:v>
                </c:pt>
                <c:pt idx="1121">
                  <c:v>337.31527481791545</c:v>
                </c:pt>
                <c:pt idx="1122">
                  <c:v>337.35526058445595</c:v>
                </c:pt>
                <c:pt idx="1123">
                  <c:v>337.93969759113543</c:v>
                </c:pt>
                <c:pt idx="1124">
                  <c:v>337.34557195410235</c:v>
                </c:pt>
                <c:pt idx="1125">
                  <c:v>337.61190301699816</c:v>
                </c:pt>
                <c:pt idx="1126">
                  <c:v>338.10528740456169</c:v>
                </c:pt>
                <c:pt idx="1127">
                  <c:v>337.46524324755035</c:v>
                </c:pt>
                <c:pt idx="1128">
                  <c:v>337.55041823385352</c:v>
                </c:pt>
                <c:pt idx="1129">
                  <c:v>338.08964800952378</c:v>
                </c:pt>
                <c:pt idx="1130">
                  <c:v>339.17222459432708</c:v>
                </c:pt>
                <c:pt idx="1131">
                  <c:v>337.85255933800636</c:v>
                </c:pt>
                <c:pt idx="1132">
                  <c:v>338.39029852775565</c:v>
                </c:pt>
                <c:pt idx="1133">
                  <c:v>339.06493624229194</c:v>
                </c:pt>
                <c:pt idx="1134">
                  <c:v>338.15390830960638</c:v>
                </c:pt>
                <c:pt idx="1135">
                  <c:v>338.46524252780711</c:v>
                </c:pt>
                <c:pt idx="1136">
                  <c:v>339.04778944048485</c:v>
                </c:pt>
                <c:pt idx="1137">
                  <c:v>338.49896792254577</c:v>
                </c:pt>
                <c:pt idx="1138">
                  <c:v>338.3585109717211</c:v>
                </c:pt>
                <c:pt idx="1139">
                  <c:v>338.53493385424702</c:v>
                </c:pt>
                <c:pt idx="1140">
                  <c:v>340.02221820555144</c:v>
                </c:pt>
                <c:pt idx="1141">
                  <c:v>338.52324514742367</c:v>
                </c:pt>
                <c:pt idx="1142">
                  <c:v>338.69796979712879</c:v>
                </c:pt>
                <c:pt idx="1143">
                  <c:v>339.68884023405155</c:v>
                </c:pt>
                <c:pt idx="1144">
                  <c:v>339.04837648745462</c:v>
                </c:pt>
                <c:pt idx="1145">
                  <c:v>338.95310492641494</c:v>
                </c:pt>
                <c:pt idx="1146">
                  <c:v>339.30846539682113</c:v>
                </c:pt>
                <c:pt idx="1147">
                  <c:v>338.66985453133429</c:v>
                </c:pt>
                <c:pt idx="1148">
                  <c:v>339.34270861489807</c:v>
                </c:pt>
                <c:pt idx="1149">
                  <c:v>339.7893635105807</c:v>
                </c:pt>
                <c:pt idx="1150">
                  <c:v>339.28610220267797</c:v>
                </c:pt>
                <c:pt idx="1151">
                  <c:v>339.46072421933172</c:v>
                </c:pt>
                <c:pt idx="1152">
                  <c:v>340.13260667895469</c:v>
                </c:pt>
                <c:pt idx="1153">
                  <c:v>340.75910262320639</c:v>
                </c:pt>
                <c:pt idx="1154">
                  <c:v>339.30790764274974</c:v>
                </c:pt>
                <c:pt idx="1155">
                  <c:v>339.48235963944688</c:v>
                </c:pt>
                <c:pt idx="1156">
                  <c:v>340.3343700854287</c:v>
                </c:pt>
                <c:pt idx="1157">
                  <c:v>341.05107320709413</c:v>
                </c:pt>
                <c:pt idx="1158">
                  <c:v>339.55511936180318</c:v>
                </c:pt>
                <c:pt idx="1159">
                  <c:v>340.04487857194789</c:v>
                </c:pt>
                <c:pt idx="1160">
                  <c:v>340.85110734201982</c:v>
                </c:pt>
                <c:pt idx="1161">
                  <c:v>341.43189437993823</c:v>
                </c:pt>
                <c:pt idx="1162">
                  <c:v>339.84611619973538</c:v>
                </c:pt>
                <c:pt idx="1163">
                  <c:v>340.11113606458537</c:v>
                </c:pt>
                <c:pt idx="1164">
                  <c:v>340.6905527468291</c:v>
                </c:pt>
                <c:pt idx="1165">
                  <c:v>341.36230343451615</c:v>
                </c:pt>
                <c:pt idx="1166">
                  <c:v>339.95814025539767</c:v>
                </c:pt>
                <c:pt idx="1167">
                  <c:v>340.22292390378431</c:v>
                </c:pt>
                <c:pt idx="1168">
                  <c:v>340.75802046066758</c:v>
                </c:pt>
                <c:pt idx="1169">
                  <c:v>341.78782928318566</c:v>
                </c:pt>
                <c:pt idx="1170">
                  <c:v>340.20416732093901</c:v>
                </c:pt>
                <c:pt idx="1171">
                  <c:v>340.55800620330734</c:v>
                </c:pt>
                <c:pt idx="1172">
                  <c:v>340.8670732817273</c:v>
                </c:pt>
                <c:pt idx="1173">
                  <c:v>341.44741190171447</c:v>
                </c:pt>
                <c:pt idx="1174">
                  <c:v>340.49507042793022</c:v>
                </c:pt>
                <c:pt idx="1175">
                  <c:v>341.02749552360183</c:v>
                </c:pt>
                <c:pt idx="1176">
                  <c:v>341.06655516012603</c:v>
                </c:pt>
                <c:pt idx="1177">
                  <c:v>342.59080814983884</c:v>
                </c:pt>
                <c:pt idx="1178">
                  <c:v>340.91841764035814</c:v>
                </c:pt>
                <c:pt idx="1179">
                  <c:v>341.09319378773671</c:v>
                </c:pt>
                <c:pt idx="1180">
                  <c:v>341.35552040190709</c:v>
                </c:pt>
                <c:pt idx="1181">
                  <c:v>342.65345656131518</c:v>
                </c:pt>
                <c:pt idx="1182">
                  <c:v>341.38872233185401</c:v>
                </c:pt>
                <c:pt idx="1183">
                  <c:v>341.51554644811398</c:v>
                </c:pt>
                <c:pt idx="1184">
                  <c:v>342.58842247571545</c:v>
                </c:pt>
                <c:pt idx="1185">
                  <c:v>341.77178152004075</c:v>
                </c:pt>
                <c:pt idx="1186">
                  <c:v>341.76557145551385</c:v>
                </c:pt>
                <c:pt idx="1187">
                  <c:v>342.29743049083066</c:v>
                </c:pt>
                <c:pt idx="1188">
                  <c:v>341.88672563761742</c:v>
                </c:pt>
                <c:pt idx="1189">
                  <c:v>342.05976142242031</c:v>
                </c:pt>
                <c:pt idx="1190">
                  <c:v>341.96321944742164</c:v>
                </c:pt>
                <c:pt idx="1191">
                  <c:v>342.54115372126432</c:v>
                </c:pt>
                <c:pt idx="1192">
                  <c:v>341.5460460061858</c:v>
                </c:pt>
                <c:pt idx="1193">
                  <c:v>341.98914347364996</c:v>
                </c:pt>
                <c:pt idx="1194">
                  <c:v>342.29663037572431</c:v>
                </c:pt>
                <c:pt idx="1195">
                  <c:v>341.97523032612173</c:v>
                </c:pt>
                <c:pt idx="1196">
                  <c:v>341.87790646634846</c:v>
                </c:pt>
                <c:pt idx="1197">
                  <c:v>342.27456955724136</c:v>
                </c:pt>
                <c:pt idx="1198">
                  <c:v>343.07566341408483</c:v>
                </c:pt>
                <c:pt idx="1199">
                  <c:v>342.17152721575633</c:v>
                </c:pt>
                <c:pt idx="1200">
                  <c:v>342.1642643214098</c:v>
                </c:pt>
                <c:pt idx="1201">
                  <c:v>342.78598562912038</c:v>
                </c:pt>
                <c:pt idx="1202">
                  <c:v>342.7341585777254</c:v>
                </c:pt>
                <c:pt idx="1203">
                  <c:v>342.63710571475355</c:v>
                </c:pt>
                <c:pt idx="1204">
                  <c:v>342.71896419913901</c:v>
                </c:pt>
                <c:pt idx="1205">
                  <c:v>343.2501347700836</c:v>
                </c:pt>
                <c:pt idx="1206">
                  <c:v>342.30161478595414</c:v>
                </c:pt>
                <c:pt idx="1207">
                  <c:v>342.96666901639128</c:v>
                </c:pt>
                <c:pt idx="1208">
                  <c:v>343.72229002809559</c:v>
                </c:pt>
                <c:pt idx="1209">
                  <c:v>344.20654778579336</c:v>
                </c:pt>
                <c:pt idx="1210">
                  <c:v>343.16843186799076</c:v>
                </c:pt>
                <c:pt idx="1211">
                  <c:v>343.29518212778856</c:v>
                </c:pt>
                <c:pt idx="1212">
                  <c:v>343.78082343905726</c:v>
                </c:pt>
                <c:pt idx="1213">
                  <c:v>344.80305133825578</c:v>
                </c:pt>
                <c:pt idx="1214">
                  <c:v>343.36420110056065</c:v>
                </c:pt>
                <c:pt idx="1215">
                  <c:v>343.71412760893799</c:v>
                </c:pt>
                <c:pt idx="1216">
                  <c:v>343.93089856764016</c:v>
                </c:pt>
                <c:pt idx="1217">
                  <c:v>344.90848555496649</c:v>
                </c:pt>
                <c:pt idx="1218">
                  <c:v>343.28992143431373</c:v>
                </c:pt>
                <c:pt idx="1219">
                  <c:v>343.50621349053228</c:v>
                </c:pt>
                <c:pt idx="1220">
                  <c:v>344.03582577811198</c:v>
                </c:pt>
                <c:pt idx="1221">
                  <c:v>343.3573496724232</c:v>
                </c:pt>
                <c:pt idx="1222">
                  <c:v>343.5730879863234</c:v>
                </c:pt>
                <c:pt idx="1223">
                  <c:v>343.96712329845303</c:v>
                </c:pt>
                <c:pt idx="1224">
                  <c:v>344.31752989971261</c:v>
                </c:pt>
                <c:pt idx="1225">
                  <c:v>344.8920184875243</c:v>
                </c:pt>
                <c:pt idx="1226">
                  <c:v>343.855656751271</c:v>
                </c:pt>
                <c:pt idx="1227">
                  <c:v>344.25014239632077</c:v>
                </c:pt>
                <c:pt idx="1228">
                  <c:v>344.55437298923533</c:v>
                </c:pt>
                <c:pt idx="1229">
                  <c:v>345.44018928838091</c:v>
                </c:pt>
                <c:pt idx="1230">
                  <c:v>344.2269213533728</c:v>
                </c:pt>
                <c:pt idx="1231">
                  <c:v>344.80000703069948</c:v>
                </c:pt>
                <c:pt idx="1232">
                  <c:v>344.83610443824443</c:v>
                </c:pt>
                <c:pt idx="1233">
                  <c:v>345.23078639553017</c:v>
                </c:pt>
                <c:pt idx="1234">
                  <c:v>344.32976164004231</c:v>
                </c:pt>
                <c:pt idx="1235">
                  <c:v>344.27664083252688</c:v>
                </c:pt>
                <c:pt idx="1236">
                  <c:v>345.02762674309446</c:v>
                </c:pt>
                <c:pt idx="1237">
                  <c:v>346.08976227103199</c:v>
                </c:pt>
                <c:pt idx="1238">
                  <c:v>344.38762904893355</c:v>
                </c:pt>
                <c:pt idx="1239">
                  <c:v>344.91488031052211</c:v>
                </c:pt>
                <c:pt idx="1240">
                  <c:v>345.2640405128181</c:v>
                </c:pt>
                <c:pt idx="1241">
                  <c:v>346.45914738920544</c:v>
                </c:pt>
                <c:pt idx="1242">
                  <c:v>346.62927244270242</c:v>
                </c:pt>
                <c:pt idx="1243">
                  <c:v>344.88371189410242</c:v>
                </c:pt>
                <c:pt idx="1244">
                  <c:v>344.87538514581126</c:v>
                </c:pt>
                <c:pt idx="1245">
                  <c:v>345.40278815732773</c:v>
                </c:pt>
                <c:pt idx="1246">
                  <c:v>346.41833010583662</c:v>
                </c:pt>
                <c:pt idx="1247">
                  <c:v>344.76246243075138</c:v>
                </c:pt>
                <c:pt idx="1248">
                  <c:v>345.1560200307959</c:v>
                </c:pt>
                <c:pt idx="1249">
                  <c:v>345.54743543114358</c:v>
                </c:pt>
                <c:pt idx="1250">
                  <c:v>345.80759200064398</c:v>
                </c:pt>
                <c:pt idx="1251">
                  <c:v>346.77771275695636</c:v>
                </c:pt>
                <c:pt idx="1252">
                  <c:v>345.56714216138766</c:v>
                </c:pt>
                <c:pt idx="1253">
                  <c:v>345.73694125272726</c:v>
                </c:pt>
                <c:pt idx="1254">
                  <c:v>346.35231732249548</c:v>
                </c:pt>
                <c:pt idx="1255">
                  <c:v>347.09930939441097</c:v>
                </c:pt>
                <c:pt idx="1256">
                  <c:v>345.66741522434705</c:v>
                </c:pt>
                <c:pt idx="1257">
                  <c:v>346.1923359444969</c:v>
                </c:pt>
                <c:pt idx="1258">
                  <c:v>346.40709264546041</c:v>
                </c:pt>
                <c:pt idx="1259">
                  <c:v>346.79835815911269</c:v>
                </c:pt>
                <c:pt idx="1260">
                  <c:v>346.07800654073037</c:v>
                </c:pt>
                <c:pt idx="1261">
                  <c:v>345.93674032596613</c:v>
                </c:pt>
                <c:pt idx="1262">
                  <c:v>346.64006704344081</c:v>
                </c:pt>
                <c:pt idx="1263">
                  <c:v>347.51923905584363</c:v>
                </c:pt>
                <c:pt idx="1264">
                  <c:v>348.04401164901753</c:v>
                </c:pt>
                <c:pt idx="1265">
                  <c:v>346.48016071230279</c:v>
                </c:pt>
                <c:pt idx="1266">
                  <c:v>346.56046950489502</c:v>
                </c:pt>
                <c:pt idx="1267">
                  <c:v>346.95191119752224</c:v>
                </c:pt>
                <c:pt idx="1268">
                  <c:v>347.96344590245707</c:v>
                </c:pt>
                <c:pt idx="1269">
                  <c:v>346.13501775941052</c:v>
                </c:pt>
                <c:pt idx="1270">
                  <c:v>346.34919887683139</c:v>
                </c:pt>
                <c:pt idx="1271">
                  <c:v>346.87307095943453</c:v>
                </c:pt>
                <c:pt idx="1272">
                  <c:v>347.04187285914435</c:v>
                </c:pt>
                <c:pt idx="1273">
                  <c:v>347.34407713506602</c:v>
                </c:pt>
                <c:pt idx="1274">
                  <c:v>346.84749991462041</c:v>
                </c:pt>
                <c:pt idx="1275">
                  <c:v>346.79447278628965</c:v>
                </c:pt>
                <c:pt idx="1276">
                  <c:v>347.09490740548193</c:v>
                </c:pt>
                <c:pt idx="1277">
                  <c:v>348.06136390825145</c:v>
                </c:pt>
                <c:pt idx="1278">
                  <c:v>346.67890283203923</c:v>
                </c:pt>
                <c:pt idx="1279">
                  <c:v>346.75759661619122</c:v>
                </c:pt>
                <c:pt idx="1280">
                  <c:v>347.23785230596053</c:v>
                </c:pt>
                <c:pt idx="1281">
                  <c:v>347.71551282353374</c:v>
                </c:pt>
                <c:pt idx="1282">
                  <c:v>348.50347146126973</c:v>
                </c:pt>
                <c:pt idx="1283">
                  <c:v>347.07682301500563</c:v>
                </c:pt>
                <c:pt idx="1284">
                  <c:v>347.28977434728523</c:v>
                </c:pt>
                <c:pt idx="1285">
                  <c:v>347.67892602377844</c:v>
                </c:pt>
                <c:pt idx="1286">
                  <c:v>347.89209509546674</c:v>
                </c:pt>
                <c:pt idx="1287">
                  <c:v>349.25471975659076</c:v>
                </c:pt>
                <c:pt idx="1288">
                  <c:v>347.47494070060657</c:v>
                </c:pt>
                <c:pt idx="1289">
                  <c:v>347.77485992901399</c:v>
                </c:pt>
                <c:pt idx="1290">
                  <c:v>348.20860899020016</c:v>
                </c:pt>
                <c:pt idx="1291">
                  <c:v>349.03989599609446</c:v>
                </c:pt>
                <c:pt idx="1292">
                  <c:v>349.34061010014693</c:v>
                </c:pt>
                <c:pt idx="1293">
                  <c:v>348.13654130579886</c:v>
                </c:pt>
                <c:pt idx="1294">
                  <c:v>348.084791526792</c:v>
                </c:pt>
                <c:pt idx="1295">
                  <c:v>348.38424158292952</c:v>
                </c:pt>
                <c:pt idx="1296">
                  <c:v>349.12638619697094</c:v>
                </c:pt>
                <c:pt idx="1297">
                  <c:v>347.70247012926683</c:v>
                </c:pt>
                <c:pt idx="1298">
                  <c:v>347.73749472900028</c:v>
                </c:pt>
                <c:pt idx="1299">
                  <c:v>348.52352528349621</c:v>
                </c:pt>
                <c:pt idx="1300">
                  <c:v>349.35387917225268</c:v>
                </c:pt>
                <c:pt idx="1301">
                  <c:v>347.93114325524897</c:v>
                </c:pt>
                <c:pt idx="1302">
                  <c:v>348.1864284553929</c:v>
                </c:pt>
                <c:pt idx="1303">
                  <c:v>348.57488897617799</c:v>
                </c:pt>
                <c:pt idx="1304">
                  <c:v>349.09605807788796</c:v>
                </c:pt>
                <c:pt idx="1305">
                  <c:v>349.79155471646601</c:v>
                </c:pt>
                <c:pt idx="1306">
                  <c:v>348.01589889027281</c:v>
                </c:pt>
                <c:pt idx="1307">
                  <c:v>348.49191991860215</c:v>
                </c:pt>
                <c:pt idx="1308">
                  <c:v>349.14383779128963</c:v>
                </c:pt>
                <c:pt idx="1309">
                  <c:v>349.84087889425882</c:v>
                </c:pt>
                <c:pt idx="1310">
                  <c:v>348.28675987915784</c:v>
                </c:pt>
                <c:pt idx="1311">
                  <c:v>348.67500493781841</c:v>
                </c:pt>
                <c:pt idx="1312">
                  <c:v>349.23824788295974</c:v>
                </c:pt>
                <c:pt idx="1313">
                  <c:v>350.06538857568393</c:v>
                </c:pt>
                <c:pt idx="1314">
                  <c:v>349.88013999818838</c:v>
                </c:pt>
                <c:pt idx="1315">
                  <c:v>348.63561526721065</c:v>
                </c:pt>
                <c:pt idx="1316">
                  <c:v>349.24292214325726</c:v>
                </c:pt>
                <c:pt idx="1317">
                  <c:v>349.58527792433688</c:v>
                </c:pt>
                <c:pt idx="1318">
                  <c:v>350.58824998950257</c:v>
                </c:pt>
                <c:pt idx="1319">
                  <c:v>349.03725225096895</c:v>
                </c:pt>
                <c:pt idx="1320">
                  <c:v>349.37902069979049</c:v>
                </c:pt>
                <c:pt idx="1321">
                  <c:v>349.5910445563859</c:v>
                </c:pt>
                <c:pt idx="1322">
                  <c:v>349.40473284953612</c:v>
                </c:pt>
                <c:pt idx="1323">
                  <c:v>350.49573402519502</c:v>
                </c:pt>
                <c:pt idx="1324">
                  <c:v>348.94544633347562</c:v>
                </c:pt>
                <c:pt idx="1325">
                  <c:v>349.15487745042833</c:v>
                </c:pt>
                <c:pt idx="1326">
                  <c:v>349.40904305492495</c:v>
                </c:pt>
                <c:pt idx="1327">
                  <c:v>349.66311373808196</c:v>
                </c:pt>
                <c:pt idx="1328">
                  <c:v>350.75315141556371</c:v>
                </c:pt>
                <c:pt idx="1329">
                  <c:v>349.37860234871738</c:v>
                </c:pt>
                <c:pt idx="1330">
                  <c:v>349.58895322964241</c:v>
                </c:pt>
                <c:pt idx="1331">
                  <c:v>350.06257839988615</c:v>
                </c:pt>
                <c:pt idx="1332">
                  <c:v>350.27148977851192</c:v>
                </c:pt>
                <c:pt idx="1333">
                  <c:v>350.52715559563023</c:v>
                </c:pt>
                <c:pt idx="1334">
                  <c:v>349.54867055314986</c:v>
                </c:pt>
                <c:pt idx="1335">
                  <c:v>349.93366235628145</c:v>
                </c:pt>
                <c:pt idx="1336">
                  <c:v>350.32016855330357</c:v>
                </c:pt>
                <c:pt idx="1337">
                  <c:v>350.66096869059743</c:v>
                </c:pt>
                <c:pt idx="1338">
                  <c:v>351.26471363561387</c:v>
                </c:pt>
                <c:pt idx="1339">
                  <c:v>350.11363510455374</c:v>
                </c:pt>
                <c:pt idx="1340">
                  <c:v>350.27824530068176</c:v>
                </c:pt>
                <c:pt idx="1341">
                  <c:v>350.22497284675148</c:v>
                </c:pt>
                <c:pt idx="1342">
                  <c:v>350.73974521284572</c:v>
                </c:pt>
                <c:pt idx="1343">
                  <c:v>350.94925008274771</c:v>
                </c:pt>
                <c:pt idx="1344">
                  <c:v>351.72860695283396</c:v>
                </c:pt>
                <c:pt idx="1345">
                  <c:v>350.44558759611118</c:v>
                </c:pt>
                <c:pt idx="1346">
                  <c:v>350.56685834819928</c:v>
                </c:pt>
                <c:pt idx="1347">
                  <c:v>350.77619376746571</c:v>
                </c:pt>
                <c:pt idx="1348">
                  <c:v>351.07396882943095</c:v>
                </c:pt>
                <c:pt idx="1349">
                  <c:v>351.8079537277099</c:v>
                </c:pt>
                <c:pt idx="1350">
                  <c:v>350.61349181137899</c:v>
                </c:pt>
                <c:pt idx="1351">
                  <c:v>350.56008582579335</c:v>
                </c:pt>
                <c:pt idx="1352">
                  <c:v>351.20570669755489</c:v>
                </c:pt>
                <c:pt idx="1353">
                  <c:v>352.11522324664116</c:v>
                </c:pt>
                <c:pt idx="1354">
                  <c:v>352.01692662428508</c:v>
                </c:pt>
                <c:pt idx="1355">
                  <c:v>350.56172746833192</c:v>
                </c:pt>
                <c:pt idx="1356">
                  <c:v>350.76855052573103</c:v>
                </c:pt>
                <c:pt idx="1357">
                  <c:v>351.32847153452678</c:v>
                </c:pt>
                <c:pt idx="1358">
                  <c:v>351.57968220770437</c:v>
                </c:pt>
                <c:pt idx="1359">
                  <c:v>352.05131630710162</c:v>
                </c:pt>
                <c:pt idx="1360">
                  <c:v>351.82172653936823</c:v>
                </c:pt>
                <c:pt idx="1361">
                  <c:v>351.10961170211067</c:v>
                </c:pt>
                <c:pt idx="1362">
                  <c:v>351.01145756527688</c:v>
                </c:pt>
                <c:pt idx="1363">
                  <c:v>351.57030695665964</c:v>
                </c:pt>
                <c:pt idx="1364">
                  <c:v>351.99692444407373</c:v>
                </c:pt>
                <c:pt idx="1365">
                  <c:v>351.11064929505613</c:v>
                </c:pt>
                <c:pt idx="1366">
                  <c:v>351.36186069282422</c:v>
                </c:pt>
                <c:pt idx="1367">
                  <c:v>351.96354298781591</c:v>
                </c:pt>
                <c:pt idx="1368">
                  <c:v>352.17038224498572</c:v>
                </c:pt>
                <c:pt idx="1369">
                  <c:v>352.99023474890305</c:v>
                </c:pt>
                <c:pt idx="1370">
                  <c:v>351.4493795159454</c:v>
                </c:pt>
                <c:pt idx="1371">
                  <c:v>351.65698435460632</c:v>
                </c:pt>
                <c:pt idx="1372">
                  <c:v>352.03923881055817</c:v>
                </c:pt>
                <c:pt idx="1373">
                  <c:v>352.59606152265292</c:v>
                </c:pt>
                <c:pt idx="1374">
                  <c:v>352.54216146994219</c:v>
                </c:pt>
                <c:pt idx="1375">
                  <c:v>351.3077051810526</c:v>
                </c:pt>
                <c:pt idx="1376">
                  <c:v>351.38453599158572</c:v>
                </c:pt>
                <c:pt idx="1377">
                  <c:v>352.0719942315331</c:v>
                </c:pt>
                <c:pt idx="1378">
                  <c:v>352.01688851218938</c:v>
                </c:pt>
                <c:pt idx="1379">
                  <c:v>352.52987709204172</c:v>
                </c:pt>
                <c:pt idx="1380">
                  <c:v>351.38396996251112</c:v>
                </c:pt>
                <c:pt idx="1381">
                  <c:v>351.98368892811658</c:v>
                </c:pt>
                <c:pt idx="1382">
                  <c:v>351.8413329294234</c:v>
                </c:pt>
                <c:pt idx="1383">
                  <c:v>352.39798795060199</c:v>
                </c:pt>
                <c:pt idx="1384">
                  <c:v>353.3020101896322</c:v>
                </c:pt>
                <c:pt idx="1385">
                  <c:v>351.89522059186493</c:v>
                </c:pt>
                <c:pt idx="1386">
                  <c:v>352.0575944433034</c:v>
                </c:pt>
                <c:pt idx="1387">
                  <c:v>352.22115434567826</c:v>
                </c:pt>
                <c:pt idx="1388">
                  <c:v>352.68966644391782</c:v>
                </c:pt>
                <c:pt idx="1389">
                  <c:v>353.54970440522806</c:v>
                </c:pt>
                <c:pt idx="1390">
                  <c:v>351.88210365961993</c:v>
                </c:pt>
                <c:pt idx="1391">
                  <c:v>352.61213990263258</c:v>
                </c:pt>
                <c:pt idx="1392">
                  <c:v>352.6435041823139</c:v>
                </c:pt>
                <c:pt idx="1393">
                  <c:v>353.15462166278377</c:v>
                </c:pt>
                <c:pt idx="1394">
                  <c:v>353.79658376718686</c:v>
                </c:pt>
                <c:pt idx="1395">
                  <c:v>352.47836941403222</c:v>
                </c:pt>
                <c:pt idx="1396">
                  <c:v>352.68458309092313</c:v>
                </c:pt>
                <c:pt idx="1397">
                  <c:v>352.76017630109015</c:v>
                </c:pt>
                <c:pt idx="1398">
                  <c:v>353.05284010252728</c:v>
                </c:pt>
                <c:pt idx="1399">
                  <c:v>352.9116605798261</c:v>
                </c:pt>
                <c:pt idx="1400">
                  <c:v>353.94397233008982</c:v>
                </c:pt>
                <c:pt idx="1401">
                  <c:v>352.32288178426046</c:v>
                </c:pt>
                <c:pt idx="1402">
                  <c:v>352.78969906560536</c:v>
                </c:pt>
                <c:pt idx="1403">
                  <c:v>353.21288127003601</c:v>
                </c:pt>
                <c:pt idx="1404">
                  <c:v>353.28861039265547</c:v>
                </c:pt>
                <c:pt idx="1405">
                  <c:v>354.10225698700884</c:v>
                </c:pt>
                <c:pt idx="1406">
                  <c:v>354.13433861116471</c:v>
                </c:pt>
                <c:pt idx="1407">
                  <c:v>353.16588836907636</c:v>
                </c:pt>
                <c:pt idx="1408">
                  <c:v>353.15421137365843</c:v>
                </c:pt>
                <c:pt idx="1409">
                  <c:v>353.707131907784</c:v>
                </c:pt>
                <c:pt idx="1410">
                  <c:v>353.82645760051463</c:v>
                </c:pt>
                <c:pt idx="1411">
                  <c:v>354.33522714937675</c:v>
                </c:pt>
                <c:pt idx="1412">
                  <c:v>352.97671311233194</c:v>
                </c:pt>
                <c:pt idx="1413">
                  <c:v>353.18201085522833</c:v>
                </c:pt>
                <c:pt idx="1414">
                  <c:v>353.86417958541438</c:v>
                </c:pt>
                <c:pt idx="1415">
                  <c:v>353.80889468522145</c:v>
                </c:pt>
                <c:pt idx="1416">
                  <c:v>354.66467500522543</c:v>
                </c:pt>
                <c:pt idx="1417">
                  <c:v>355.13019878923222</c:v>
                </c:pt>
                <c:pt idx="1418">
                  <c:v>353.21017801465871</c:v>
                </c:pt>
                <c:pt idx="1419">
                  <c:v>353.4572420641274</c:v>
                </c:pt>
                <c:pt idx="1420">
                  <c:v>353.96519448206863</c:v>
                </c:pt>
                <c:pt idx="1421">
                  <c:v>354.12743764845675</c:v>
                </c:pt>
                <c:pt idx="1422">
                  <c:v>355.28481712235015</c:v>
                </c:pt>
                <c:pt idx="1423">
                  <c:v>355.27257717196477</c:v>
                </c:pt>
                <c:pt idx="1424">
                  <c:v>355.52030194434553</c:v>
                </c:pt>
                <c:pt idx="1425">
                  <c:v>353.47181630766693</c:v>
                </c:pt>
                <c:pt idx="1426">
                  <c:v>353.50397458313336</c:v>
                </c:pt>
                <c:pt idx="1427">
                  <c:v>354.01124236668005</c:v>
                </c:pt>
                <c:pt idx="1428">
                  <c:v>354.34512214829709</c:v>
                </c:pt>
                <c:pt idx="1429">
                  <c:v>355.28586904580425</c:v>
                </c:pt>
                <c:pt idx="1430">
                  <c:v>353.93113586959657</c:v>
                </c:pt>
                <c:pt idx="1431">
                  <c:v>353.78913730098554</c:v>
                </c:pt>
                <c:pt idx="1432">
                  <c:v>354.12361957950225</c:v>
                </c:pt>
                <c:pt idx="1433">
                  <c:v>354.41471195143464</c:v>
                </c:pt>
                <c:pt idx="1434">
                  <c:v>354.79052298744796</c:v>
                </c:pt>
                <c:pt idx="1435">
                  <c:v>355.47025580005169</c:v>
                </c:pt>
                <c:pt idx="1436">
                  <c:v>353.90084644147908</c:v>
                </c:pt>
                <c:pt idx="1437">
                  <c:v>354.4083530810683</c:v>
                </c:pt>
                <c:pt idx="1438">
                  <c:v>354.30870028430633</c:v>
                </c:pt>
                <c:pt idx="1439">
                  <c:v>354.25271325603683</c:v>
                </c:pt>
                <c:pt idx="1440">
                  <c:v>354.88953837695328</c:v>
                </c:pt>
                <c:pt idx="1441">
                  <c:v>355.95573749679852</c:v>
                </c:pt>
                <c:pt idx="1442">
                  <c:v>354.30206244664441</c:v>
                </c:pt>
                <c:pt idx="1443">
                  <c:v>354.59164715302552</c:v>
                </c:pt>
                <c:pt idx="1444">
                  <c:v>354.6668529143659</c:v>
                </c:pt>
                <c:pt idx="1445">
                  <c:v>354.95625481694594</c:v>
                </c:pt>
                <c:pt idx="1446">
                  <c:v>355.63331891143019</c:v>
                </c:pt>
                <c:pt idx="1447">
                  <c:v>356.31228293364262</c:v>
                </c:pt>
                <c:pt idx="1448">
                  <c:v>354.70146826977532</c:v>
                </c:pt>
                <c:pt idx="1449">
                  <c:v>354.99103625882134</c:v>
                </c:pt>
                <c:pt idx="1450">
                  <c:v>354.80538475731902</c:v>
                </c:pt>
                <c:pt idx="1451">
                  <c:v>354.79363638974888</c:v>
                </c:pt>
                <c:pt idx="1452">
                  <c:v>355.16842859993386</c:v>
                </c:pt>
                <c:pt idx="1453">
                  <c:v>356.1917836885321</c:v>
                </c:pt>
                <c:pt idx="1454">
                  <c:v>354.97138745485501</c:v>
                </c:pt>
                <c:pt idx="1455">
                  <c:v>354.74310298493162</c:v>
                </c:pt>
                <c:pt idx="1456">
                  <c:v>354.85934751234805</c:v>
                </c:pt>
                <c:pt idx="1457">
                  <c:v>355.10528089028799</c:v>
                </c:pt>
                <c:pt idx="1458">
                  <c:v>355.04942646205768</c:v>
                </c:pt>
                <c:pt idx="1459">
                  <c:v>356.41561474772845</c:v>
                </c:pt>
                <c:pt idx="1460">
                  <c:v>354.89505850016593</c:v>
                </c:pt>
                <c:pt idx="1461">
                  <c:v>354.92451539918943</c:v>
                </c:pt>
                <c:pt idx="1462">
                  <c:v>355.12751179128799</c:v>
                </c:pt>
                <c:pt idx="1463">
                  <c:v>355.28736230849074</c:v>
                </c:pt>
                <c:pt idx="1464">
                  <c:v>355.44458204505577</c:v>
                </c:pt>
                <c:pt idx="1465">
                  <c:v>355.30421830760753</c:v>
                </c:pt>
                <c:pt idx="1466">
                  <c:v>355.41958644296153</c:v>
                </c:pt>
                <c:pt idx="1467">
                  <c:v>356.13742808869034</c:v>
                </c:pt>
                <c:pt idx="1468">
                  <c:v>356.76938929317998</c:v>
                </c:pt>
                <c:pt idx="1469">
                  <c:v>355.25035463365538</c:v>
                </c:pt>
                <c:pt idx="1470">
                  <c:v>355.71143569527084</c:v>
                </c:pt>
                <c:pt idx="1471">
                  <c:v>355.78483127457696</c:v>
                </c:pt>
                <c:pt idx="1472">
                  <c:v>355.89990548501964</c:v>
                </c:pt>
                <c:pt idx="1473">
                  <c:v>356.2741930180062</c:v>
                </c:pt>
                <c:pt idx="1474">
                  <c:v>356.2605745861826</c:v>
                </c:pt>
                <c:pt idx="1475">
                  <c:v>355.51707977259122</c:v>
                </c:pt>
                <c:pt idx="1476">
                  <c:v>355.80481589364808</c:v>
                </c:pt>
                <c:pt idx="1477">
                  <c:v>355.53383344919524</c:v>
                </c:pt>
                <c:pt idx="1478">
                  <c:v>355.56280471739603</c:v>
                </c:pt>
                <c:pt idx="1479">
                  <c:v>355.7231887401428</c:v>
                </c:pt>
                <c:pt idx="1480">
                  <c:v>355.92345466867044</c:v>
                </c:pt>
                <c:pt idx="1481">
                  <c:v>355.78181114934478</c:v>
                </c:pt>
                <c:pt idx="1482">
                  <c:v>355.72520925438295</c:v>
                </c:pt>
                <c:pt idx="1483">
                  <c:v>356.01332878726276</c:v>
                </c:pt>
                <c:pt idx="1484">
                  <c:v>355.91289136263413</c:v>
                </c:pt>
                <c:pt idx="1485">
                  <c:v>356.67206839068604</c:v>
                </c:pt>
                <c:pt idx="1486">
                  <c:v>356.1008124304409</c:v>
                </c:pt>
                <c:pt idx="1487">
                  <c:v>356.13034862035425</c:v>
                </c:pt>
                <c:pt idx="1488">
                  <c:v>355.98784687548221</c:v>
                </c:pt>
                <c:pt idx="1489">
                  <c:v>356.18933963903288</c:v>
                </c:pt>
                <c:pt idx="1490">
                  <c:v>356.26124623686826</c:v>
                </c:pt>
                <c:pt idx="1491">
                  <c:v>356.20577718720631</c:v>
                </c:pt>
                <c:pt idx="1492">
                  <c:v>356.32049096569227</c:v>
                </c:pt>
                <c:pt idx="1493">
                  <c:v>356.43644130941516</c:v>
                </c:pt>
                <c:pt idx="1494">
                  <c:v>356.46404548259784</c:v>
                </c:pt>
                <c:pt idx="1495">
                  <c:v>356.36437043056014</c:v>
                </c:pt>
                <c:pt idx="1496">
                  <c:v>356.43650315234987</c:v>
                </c:pt>
                <c:pt idx="1497">
                  <c:v>356.76560006814952</c:v>
                </c:pt>
                <c:pt idx="1498">
                  <c:v>357.09457494222676</c:v>
                </c:pt>
                <c:pt idx="1499">
                  <c:v>356.99435893171517</c:v>
                </c:pt>
                <c:pt idx="1500">
                  <c:v>357.53808953782976</c:v>
                </c:pt>
                <c:pt idx="1501">
                  <c:v>356.49561429173229</c:v>
                </c:pt>
                <c:pt idx="1502">
                  <c:v>356.95404568160387</c:v>
                </c:pt>
                <c:pt idx="1503">
                  <c:v>356.64117023077557</c:v>
                </c:pt>
                <c:pt idx="1504">
                  <c:v>356.62702026015307</c:v>
                </c:pt>
                <c:pt idx="1505">
                  <c:v>356.69971096829073</c:v>
                </c:pt>
                <c:pt idx="1506">
                  <c:v>357.32625306485409</c:v>
                </c:pt>
                <c:pt idx="1507">
                  <c:v>357.3128108637618</c:v>
                </c:pt>
                <c:pt idx="1508">
                  <c:v>357.59823968202852</c:v>
                </c:pt>
                <c:pt idx="1509">
                  <c:v>358.96002832112544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P'</a:t>
            </a:r>
            <a:r>
              <a:rPr lang="en-NZ" baseline="0"/>
              <a:t> Q' Plot</a:t>
            </a:r>
            <a:endParaRPr lang="en-N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'Shear '!$O$2:$O$1488</c:f>
              <c:numCache>
                <c:formatCode>General</c:formatCode>
                <c:ptCount val="1487"/>
                <c:pt idx="0">
                  <c:v>146.20000000000005</c:v>
                </c:pt>
                <c:pt idx="1">
                  <c:v>147.19910022223229</c:v>
                </c:pt>
                <c:pt idx="2">
                  <c:v>148.46517872976028</c:v>
                </c:pt>
                <c:pt idx="3">
                  <c:v>149.26583250454962</c:v>
                </c:pt>
                <c:pt idx="4">
                  <c:v>149.39523678107764</c:v>
                </c:pt>
                <c:pt idx="5">
                  <c:v>149.8183719111554</c:v>
                </c:pt>
                <c:pt idx="6">
                  <c:v>149.92340530115416</c:v>
                </c:pt>
                <c:pt idx="7">
                  <c:v>149.53696696004101</c:v>
                </c:pt>
                <c:pt idx="8">
                  <c:v>149.40917396419877</c:v>
                </c:pt>
                <c:pt idx="9">
                  <c:v>149.32234915763183</c:v>
                </c:pt>
                <c:pt idx="10">
                  <c:v>148.50887666726805</c:v>
                </c:pt>
                <c:pt idx="11">
                  <c:v>148.34817685605276</c:v>
                </c:pt>
                <c:pt idx="12">
                  <c:v>148.1078328869782</c:v>
                </c:pt>
                <c:pt idx="13">
                  <c:v>147.80866040653655</c:v>
                </c:pt>
                <c:pt idx="14">
                  <c:v>147.58866839786845</c:v>
                </c:pt>
                <c:pt idx="15">
                  <c:v>147.32148234774996</c:v>
                </c:pt>
                <c:pt idx="16">
                  <c:v>147.02186631448387</c:v>
                </c:pt>
                <c:pt idx="17">
                  <c:v>146.77501871633694</c:v>
                </c:pt>
                <c:pt idx="18">
                  <c:v>146.2280973652409</c:v>
                </c:pt>
                <c:pt idx="19">
                  <c:v>145.96597055091036</c:v>
                </c:pt>
                <c:pt idx="20">
                  <c:v>146.33938100108128</c:v>
                </c:pt>
                <c:pt idx="21">
                  <c:v>145.69191361937862</c:v>
                </c:pt>
                <c:pt idx="22">
                  <c:v>145.49153153881343</c:v>
                </c:pt>
                <c:pt idx="23">
                  <c:v>145.15888010126037</c:v>
                </c:pt>
                <c:pt idx="24">
                  <c:v>145.01475665730482</c:v>
                </c:pt>
                <c:pt idx="25">
                  <c:v>144.78755591549168</c:v>
                </c:pt>
                <c:pt idx="26">
                  <c:v>145.09236624007463</c:v>
                </c:pt>
                <c:pt idx="27">
                  <c:v>145.02342999365385</c:v>
                </c:pt>
                <c:pt idx="28">
                  <c:v>144.92227110044661</c:v>
                </c:pt>
                <c:pt idx="29">
                  <c:v>144.72091568797754</c:v>
                </c:pt>
                <c:pt idx="30">
                  <c:v>144.65152776296884</c:v>
                </c:pt>
                <c:pt idx="31">
                  <c:v>144.49713090007725</c:v>
                </c:pt>
                <c:pt idx="32">
                  <c:v>144.0273948870265</c:v>
                </c:pt>
                <c:pt idx="33">
                  <c:v>143.91449524202102</c:v>
                </c:pt>
                <c:pt idx="34">
                  <c:v>144.07639451762054</c:v>
                </c:pt>
                <c:pt idx="35">
                  <c:v>143.7214621824395</c:v>
                </c:pt>
                <c:pt idx="36">
                  <c:v>144.07199583703084</c:v>
                </c:pt>
                <c:pt idx="37">
                  <c:v>143.97518675387488</c:v>
                </c:pt>
                <c:pt idx="38">
                  <c:v>143.89358184004186</c:v>
                </c:pt>
                <c:pt idx="39">
                  <c:v>143.79632058661156</c:v>
                </c:pt>
                <c:pt idx="40">
                  <c:v>143.89361826414222</c:v>
                </c:pt>
                <c:pt idx="41">
                  <c:v>143.91709077849134</c:v>
                </c:pt>
                <c:pt idx="42">
                  <c:v>143.41952519710219</c:v>
                </c:pt>
                <c:pt idx="43">
                  <c:v>143.39530196879855</c:v>
                </c:pt>
                <c:pt idx="44">
                  <c:v>143.44479009123057</c:v>
                </c:pt>
                <c:pt idx="45">
                  <c:v>143.11500817734259</c:v>
                </c:pt>
                <c:pt idx="46">
                  <c:v>143.24322227223354</c:v>
                </c:pt>
                <c:pt idx="47">
                  <c:v>142.87650318523322</c:v>
                </c:pt>
                <c:pt idx="48">
                  <c:v>142.97266946664467</c:v>
                </c:pt>
                <c:pt idx="49">
                  <c:v>143.2846621967127</c:v>
                </c:pt>
                <c:pt idx="50">
                  <c:v>143.44910257538822</c:v>
                </c:pt>
                <c:pt idx="51">
                  <c:v>143.35529556417993</c:v>
                </c:pt>
                <c:pt idx="52">
                  <c:v>143.4719512567338</c:v>
                </c:pt>
                <c:pt idx="53">
                  <c:v>144.01461417282468</c:v>
                </c:pt>
                <c:pt idx="54">
                  <c:v>143.92556693455236</c:v>
                </c:pt>
                <c:pt idx="55">
                  <c:v>143.8679095040614</c:v>
                </c:pt>
                <c:pt idx="56">
                  <c:v>144.36774361217681</c:v>
                </c:pt>
                <c:pt idx="57">
                  <c:v>144.41463962751163</c:v>
                </c:pt>
                <c:pt idx="58">
                  <c:v>144.48772994009232</c:v>
                </c:pt>
                <c:pt idx="59">
                  <c:v>145.15518105992186</c:v>
                </c:pt>
                <c:pt idx="60">
                  <c:v>145.05393987591594</c:v>
                </c:pt>
                <c:pt idx="61">
                  <c:v>145.24724784090085</c:v>
                </c:pt>
                <c:pt idx="62">
                  <c:v>145.51920864647298</c:v>
                </c:pt>
                <c:pt idx="63">
                  <c:v>146.06446742396992</c:v>
                </c:pt>
                <c:pt idx="64">
                  <c:v>146.47809251726676</c:v>
                </c:pt>
                <c:pt idx="65">
                  <c:v>146.4703611608669</c:v>
                </c:pt>
                <c:pt idx="66">
                  <c:v>146.48359852067659</c:v>
                </c:pt>
                <c:pt idx="67">
                  <c:v>146.69141422011813</c:v>
                </c:pt>
                <c:pt idx="68">
                  <c:v>147.25165671031539</c:v>
                </c:pt>
                <c:pt idx="69">
                  <c:v>147.16910581983109</c:v>
                </c:pt>
                <c:pt idx="70">
                  <c:v>148.02389098946225</c:v>
                </c:pt>
                <c:pt idx="71">
                  <c:v>147.90463196259185</c:v>
                </c:pt>
                <c:pt idx="72">
                  <c:v>148.13767794353731</c:v>
                </c:pt>
                <c:pt idx="73">
                  <c:v>148.33919724675457</c:v>
                </c:pt>
                <c:pt idx="74">
                  <c:v>148.79807282308161</c:v>
                </c:pt>
                <c:pt idx="75">
                  <c:v>148.57799262828678</c:v>
                </c:pt>
                <c:pt idx="76">
                  <c:v>149.18406579138144</c:v>
                </c:pt>
                <c:pt idx="77">
                  <c:v>149.55868657313994</c:v>
                </c:pt>
                <c:pt idx="78">
                  <c:v>150.03783010914606</c:v>
                </c:pt>
                <c:pt idx="79">
                  <c:v>150.15956377823267</c:v>
                </c:pt>
                <c:pt idx="80">
                  <c:v>150.3172392517456</c:v>
                </c:pt>
                <c:pt idx="81">
                  <c:v>150.71220912142724</c:v>
                </c:pt>
                <c:pt idx="82">
                  <c:v>150.84988467047663</c:v>
                </c:pt>
                <c:pt idx="83">
                  <c:v>151.65448067845051</c:v>
                </c:pt>
                <c:pt idx="84">
                  <c:v>151.58514361103306</c:v>
                </c:pt>
                <c:pt idx="85">
                  <c:v>152.27466736542118</c:v>
                </c:pt>
                <c:pt idx="86">
                  <c:v>152.14763610699549</c:v>
                </c:pt>
                <c:pt idx="87">
                  <c:v>152.56802206385669</c:v>
                </c:pt>
                <c:pt idx="88">
                  <c:v>153.24064502055114</c:v>
                </c:pt>
                <c:pt idx="89">
                  <c:v>153.48696198956873</c:v>
                </c:pt>
                <c:pt idx="90">
                  <c:v>153.65446401678014</c:v>
                </c:pt>
                <c:pt idx="91">
                  <c:v>153.92174897741683</c:v>
                </c:pt>
                <c:pt idx="92">
                  <c:v>154.71534391097748</c:v>
                </c:pt>
                <c:pt idx="93">
                  <c:v>155.08232713147811</c:v>
                </c:pt>
                <c:pt idx="94">
                  <c:v>155.47034316855849</c:v>
                </c:pt>
                <c:pt idx="95">
                  <c:v>155.53724414805112</c:v>
                </c:pt>
                <c:pt idx="96">
                  <c:v>155.89923658067619</c:v>
                </c:pt>
                <c:pt idx="97">
                  <c:v>156.19181240374814</c:v>
                </c:pt>
                <c:pt idx="98">
                  <c:v>156.67497540275951</c:v>
                </c:pt>
                <c:pt idx="99">
                  <c:v>156.84117451295788</c:v>
                </c:pt>
                <c:pt idx="100">
                  <c:v>157.5549061518264</c:v>
                </c:pt>
                <c:pt idx="101">
                  <c:v>157.76380605040731</c:v>
                </c:pt>
                <c:pt idx="102">
                  <c:v>158.25112717943671</c:v>
                </c:pt>
                <c:pt idx="103">
                  <c:v>158.48587354600375</c:v>
                </c:pt>
                <c:pt idx="104">
                  <c:v>158.87752489526588</c:v>
                </c:pt>
                <c:pt idx="105">
                  <c:v>159.28610043613969</c:v>
                </c:pt>
                <c:pt idx="106">
                  <c:v>159.77746422653462</c:v>
                </c:pt>
                <c:pt idx="107">
                  <c:v>160.36428280038024</c:v>
                </c:pt>
                <c:pt idx="108">
                  <c:v>160.34614019104299</c:v>
                </c:pt>
                <c:pt idx="109">
                  <c:v>160.65417668843179</c:v>
                </c:pt>
                <c:pt idx="110">
                  <c:v>161.24032550786387</c:v>
                </c:pt>
                <c:pt idx="111">
                  <c:v>161.54821185977505</c:v>
                </c:pt>
                <c:pt idx="112">
                  <c:v>162.1038318918209</c:v>
                </c:pt>
                <c:pt idx="113">
                  <c:v>162.51565563246692</c:v>
                </c:pt>
                <c:pt idx="114">
                  <c:v>162.72313194385862</c:v>
                </c:pt>
                <c:pt idx="115">
                  <c:v>163.06957629992348</c:v>
                </c:pt>
                <c:pt idx="116">
                  <c:v>163.48554950138117</c:v>
                </c:pt>
                <c:pt idx="117">
                  <c:v>163.82329467923921</c:v>
                </c:pt>
                <c:pt idx="118">
                  <c:v>164.38244252530853</c:v>
                </c:pt>
                <c:pt idx="119">
                  <c:v>164.63262932941825</c:v>
                </c:pt>
                <c:pt idx="120">
                  <c:v>165.23937574539514</c:v>
                </c:pt>
                <c:pt idx="121">
                  <c:v>165.55061013528132</c:v>
                </c:pt>
                <c:pt idx="122">
                  <c:v>166.25278783727805</c:v>
                </c:pt>
                <c:pt idx="123">
                  <c:v>166.62921595937343</c:v>
                </c:pt>
                <c:pt idx="124">
                  <c:v>166.63098569110889</c:v>
                </c:pt>
                <c:pt idx="125">
                  <c:v>167.25924568938143</c:v>
                </c:pt>
                <c:pt idx="126">
                  <c:v>167.51752231903401</c:v>
                </c:pt>
                <c:pt idx="127">
                  <c:v>167.92362524699843</c:v>
                </c:pt>
                <c:pt idx="128">
                  <c:v>168.57749148566836</c:v>
                </c:pt>
                <c:pt idx="129">
                  <c:v>168.44883780616124</c:v>
                </c:pt>
                <c:pt idx="130">
                  <c:v>168.98053952159353</c:v>
                </c:pt>
                <c:pt idx="131">
                  <c:v>169.63826370283891</c:v>
                </c:pt>
                <c:pt idx="132">
                  <c:v>169.55746654741387</c:v>
                </c:pt>
                <c:pt idx="133">
                  <c:v>170.36306878342691</c:v>
                </c:pt>
                <c:pt idx="134">
                  <c:v>170.81656234973843</c:v>
                </c:pt>
                <c:pt idx="135">
                  <c:v>171.54340057229774</c:v>
                </c:pt>
                <c:pt idx="136">
                  <c:v>171.69653383604356</c:v>
                </c:pt>
                <c:pt idx="137">
                  <c:v>172.4755180705871</c:v>
                </c:pt>
                <c:pt idx="138">
                  <c:v>172.25054323044094</c:v>
                </c:pt>
                <c:pt idx="139">
                  <c:v>172.69911533664924</c:v>
                </c:pt>
                <c:pt idx="140">
                  <c:v>173.17373037834898</c:v>
                </c:pt>
                <c:pt idx="141">
                  <c:v>173.63040959675612</c:v>
                </c:pt>
                <c:pt idx="142">
                  <c:v>174.0011409729218</c:v>
                </c:pt>
                <c:pt idx="143">
                  <c:v>174.32340574578529</c:v>
                </c:pt>
                <c:pt idx="144">
                  <c:v>174.75395562129836</c:v>
                </c:pt>
                <c:pt idx="145">
                  <c:v>175.1241469447283</c:v>
                </c:pt>
                <c:pt idx="146">
                  <c:v>175.5764918023861</c:v>
                </c:pt>
                <c:pt idx="147">
                  <c:v>175.92456269907848</c:v>
                </c:pt>
                <c:pt idx="148">
                  <c:v>176.12455762431705</c:v>
                </c:pt>
                <c:pt idx="149">
                  <c:v>176.16472491519386</c:v>
                </c:pt>
                <c:pt idx="150">
                  <c:v>176.71693474025915</c:v>
                </c:pt>
                <c:pt idx="151">
                  <c:v>177.39448772765809</c:v>
                </c:pt>
                <c:pt idx="152">
                  <c:v>177.61238659421258</c:v>
                </c:pt>
                <c:pt idx="153">
                  <c:v>177.81210630449857</c:v>
                </c:pt>
                <c:pt idx="154">
                  <c:v>178.11165219072848</c:v>
                </c:pt>
                <c:pt idx="155">
                  <c:v>178.48523642498043</c:v>
                </c:pt>
                <c:pt idx="156">
                  <c:v>178.73277702502878</c:v>
                </c:pt>
                <c:pt idx="157">
                  <c:v>179.25796012789488</c:v>
                </c:pt>
                <c:pt idx="158">
                  <c:v>179.41995663781177</c:v>
                </c:pt>
                <c:pt idx="159">
                  <c:v>179.79702166534736</c:v>
                </c:pt>
                <c:pt idx="160">
                  <c:v>180.2479347065397</c:v>
                </c:pt>
                <c:pt idx="161">
                  <c:v>180.7656545992707</c:v>
                </c:pt>
                <c:pt idx="162">
                  <c:v>181.08704210021193</c:v>
                </c:pt>
                <c:pt idx="163">
                  <c:v>181.50770687400728</c:v>
                </c:pt>
                <c:pt idx="164">
                  <c:v>181.92906746159156</c:v>
                </c:pt>
                <c:pt idx="165">
                  <c:v>182.12751784480429</c:v>
                </c:pt>
                <c:pt idx="166">
                  <c:v>182.74855674013884</c:v>
                </c:pt>
                <c:pt idx="167">
                  <c:v>183.24742596246824</c:v>
                </c:pt>
                <c:pt idx="168">
                  <c:v>183.26081113215491</c:v>
                </c:pt>
                <c:pt idx="169">
                  <c:v>183.71131009582427</c:v>
                </c:pt>
                <c:pt idx="170">
                  <c:v>183.70948583340538</c:v>
                </c:pt>
                <c:pt idx="171">
                  <c:v>184.37818136939046</c:v>
                </c:pt>
                <c:pt idx="172">
                  <c:v>184.57284060173356</c:v>
                </c:pt>
                <c:pt idx="173">
                  <c:v>185.07099372174343</c:v>
                </c:pt>
                <c:pt idx="174">
                  <c:v>185.53952547442492</c:v>
                </c:pt>
                <c:pt idx="175">
                  <c:v>185.90849694995296</c:v>
                </c:pt>
                <c:pt idx="176">
                  <c:v>186.49495745363424</c:v>
                </c:pt>
                <c:pt idx="177">
                  <c:v>186.45619443756544</c:v>
                </c:pt>
                <c:pt idx="178">
                  <c:v>186.79154380712839</c:v>
                </c:pt>
                <c:pt idx="179">
                  <c:v>186.83383820119292</c:v>
                </c:pt>
                <c:pt idx="180">
                  <c:v>187.30247113774493</c:v>
                </c:pt>
                <c:pt idx="181">
                  <c:v>187.69644865993325</c:v>
                </c:pt>
                <c:pt idx="182">
                  <c:v>188.04252835638795</c:v>
                </c:pt>
                <c:pt idx="183">
                  <c:v>188.33278097596963</c:v>
                </c:pt>
                <c:pt idx="184">
                  <c:v>188.65626866674165</c:v>
                </c:pt>
                <c:pt idx="185">
                  <c:v>188.64663396012736</c:v>
                </c:pt>
                <c:pt idx="186">
                  <c:v>189.54400928412269</c:v>
                </c:pt>
                <c:pt idx="187">
                  <c:v>189.86015650519425</c:v>
                </c:pt>
                <c:pt idx="188">
                  <c:v>190.10607239246696</c:v>
                </c:pt>
                <c:pt idx="189">
                  <c:v>190.82506124047387</c:v>
                </c:pt>
                <c:pt idx="190">
                  <c:v>190.71873653083969</c:v>
                </c:pt>
                <c:pt idx="191">
                  <c:v>191.10925895682448</c:v>
                </c:pt>
                <c:pt idx="192">
                  <c:v>191.17340394534534</c:v>
                </c:pt>
                <c:pt idx="193">
                  <c:v>191.54775012863416</c:v>
                </c:pt>
                <c:pt idx="194">
                  <c:v>191.73785513880466</c:v>
                </c:pt>
                <c:pt idx="195">
                  <c:v>192.35711619988967</c:v>
                </c:pt>
                <c:pt idx="196">
                  <c:v>192.6988165074788</c:v>
                </c:pt>
                <c:pt idx="197">
                  <c:v>192.86298657200228</c:v>
                </c:pt>
                <c:pt idx="198">
                  <c:v>192.95637057703618</c:v>
                </c:pt>
                <c:pt idx="199">
                  <c:v>193.24959858811269</c:v>
                </c:pt>
                <c:pt idx="200">
                  <c:v>193.6167479517436</c:v>
                </c:pt>
                <c:pt idx="201">
                  <c:v>194.032626608567</c:v>
                </c:pt>
                <c:pt idx="202">
                  <c:v>194.09999518666558</c:v>
                </c:pt>
                <c:pt idx="203">
                  <c:v>194.51559469504582</c:v>
                </c:pt>
                <c:pt idx="204">
                  <c:v>194.75988203956513</c:v>
                </c:pt>
                <c:pt idx="205">
                  <c:v>195.45290778641333</c:v>
                </c:pt>
                <c:pt idx="206">
                  <c:v>195.54577624539297</c:v>
                </c:pt>
                <c:pt idx="207">
                  <c:v>196.0449580930902</c:v>
                </c:pt>
                <c:pt idx="208">
                  <c:v>196.10249136868356</c:v>
                </c:pt>
                <c:pt idx="209">
                  <c:v>196.34648064777514</c:v>
                </c:pt>
                <c:pt idx="210">
                  <c:v>196.48453156542638</c:v>
                </c:pt>
                <c:pt idx="211">
                  <c:v>196.8030457808573</c:v>
                </c:pt>
                <c:pt idx="212">
                  <c:v>197.06983691218079</c:v>
                </c:pt>
                <c:pt idx="213">
                  <c:v>197.56193748650708</c:v>
                </c:pt>
                <c:pt idx="214">
                  <c:v>198.06089393484018</c:v>
                </c:pt>
                <c:pt idx="215">
                  <c:v>198.01807298925144</c:v>
                </c:pt>
                <c:pt idx="216">
                  <c:v>198.45891514892855</c:v>
                </c:pt>
                <c:pt idx="217">
                  <c:v>198.82243070131483</c:v>
                </c:pt>
                <c:pt idx="218">
                  <c:v>198.94351176865831</c:v>
                </c:pt>
                <c:pt idx="219">
                  <c:v>199.55846313094526</c:v>
                </c:pt>
                <c:pt idx="220">
                  <c:v>199.747311494374</c:v>
                </c:pt>
                <c:pt idx="221">
                  <c:v>200.1138006785356</c:v>
                </c:pt>
                <c:pt idx="222">
                  <c:v>200.33173276323225</c:v>
                </c:pt>
                <c:pt idx="223">
                  <c:v>200.79494196915783</c:v>
                </c:pt>
                <c:pt idx="224">
                  <c:v>200.88714090662791</c:v>
                </c:pt>
                <c:pt idx="225">
                  <c:v>200.67570740439959</c:v>
                </c:pt>
                <c:pt idx="226">
                  <c:v>201.49354304094118</c:v>
                </c:pt>
                <c:pt idx="227">
                  <c:v>201.55684326059389</c:v>
                </c:pt>
                <c:pt idx="228">
                  <c:v>201.7200163405135</c:v>
                </c:pt>
                <c:pt idx="229">
                  <c:v>202.06033288750592</c:v>
                </c:pt>
                <c:pt idx="230">
                  <c:v>202.47786973402947</c:v>
                </c:pt>
                <c:pt idx="231">
                  <c:v>202.8692012850604</c:v>
                </c:pt>
                <c:pt idx="232">
                  <c:v>203.36954932559081</c:v>
                </c:pt>
                <c:pt idx="233">
                  <c:v>203.07533063697446</c:v>
                </c:pt>
                <c:pt idx="234">
                  <c:v>203.43570895542916</c:v>
                </c:pt>
                <c:pt idx="235">
                  <c:v>203.65288782842765</c:v>
                </c:pt>
                <c:pt idx="236">
                  <c:v>204.42988027440794</c:v>
                </c:pt>
                <c:pt idx="237">
                  <c:v>204.45826634944052</c:v>
                </c:pt>
                <c:pt idx="238">
                  <c:v>204.54958770444978</c:v>
                </c:pt>
                <c:pt idx="239">
                  <c:v>205.14074597486734</c:v>
                </c:pt>
                <c:pt idx="240">
                  <c:v>205.30353913652471</c:v>
                </c:pt>
                <c:pt idx="241">
                  <c:v>205.39471451245083</c:v>
                </c:pt>
                <c:pt idx="242">
                  <c:v>205.85485066244985</c:v>
                </c:pt>
                <c:pt idx="243">
                  <c:v>206.12016523385188</c:v>
                </c:pt>
                <c:pt idx="244">
                  <c:v>206.28275072273101</c:v>
                </c:pt>
                <c:pt idx="245">
                  <c:v>206.62487438862451</c:v>
                </c:pt>
                <c:pt idx="246">
                  <c:v>207.04435933863414</c:v>
                </c:pt>
                <c:pt idx="247">
                  <c:v>207.15561517010315</c:v>
                </c:pt>
                <c:pt idx="248">
                  <c:v>207.41817773087257</c:v>
                </c:pt>
                <c:pt idx="249">
                  <c:v>207.51421369180787</c:v>
                </c:pt>
                <c:pt idx="250">
                  <c:v>207.54833120597141</c:v>
                </c:pt>
                <c:pt idx="251">
                  <c:v>208.03634158062766</c:v>
                </c:pt>
                <c:pt idx="252">
                  <c:v>208.19879211454901</c:v>
                </c:pt>
                <c:pt idx="253">
                  <c:v>208.23825232510546</c:v>
                </c:pt>
                <c:pt idx="254">
                  <c:v>209.01105680347098</c:v>
                </c:pt>
                <c:pt idx="255">
                  <c:v>208.78646502038924</c:v>
                </c:pt>
                <c:pt idx="256">
                  <c:v>209.25353862894502</c:v>
                </c:pt>
                <c:pt idx="257">
                  <c:v>209.0414866370723</c:v>
                </c:pt>
                <c:pt idx="258">
                  <c:v>209.55480764512981</c:v>
                </c:pt>
                <c:pt idx="259">
                  <c:v>209.79415960705944</c:v>
                </c:pt>
                <c:pt idx="260">
                  <c:v>210.03067242636359</c:v>
                </c:pt>
                <c:pt idx="261">
                  <c:v>210.37485862926638</c:v>
                </c:pt>
                <c:pt idx="262">
                  <c:v>210.331926614324</c:v>
                </c:pt>
                <c:pt idx="263">
                  <c:v>210.85720303145064</c:v>
                </c:pt>
                <c:pt idx="264">
                  <c:v>211.29160562017148</c:v>
                </c:pt>
                <c:pt idx="265">
                  <c:v>211.35390486997312</c:v>
                </c:pt>
                <c:pt idx="266">
                  <c:v>211.61789144835939</c:v>
                </c:pt>
                <c:pt idx="267">
                  <c:v>211.52872683626134</c:v>
                </c:pt>
                <c:pt idx="268">
                  <c:v>211.84168534210391</c:v>
                </c:pt>
                <c:pt idx="269">
                  <c:v>211.98276246658725</c:v>
                </c:pt>
                <c:pt idx="270">
                  <c:v>212.54225626721586</c:v>
                </c:pt>
                <c:pt idx="271">
                  <c:v>212.60649893654443</c:v>
                </c:pt>
                <c:pt idx="272">
                  <c:v>212.76850648696222</c:v>
                </c:pt>
                <c:pt idx="273">
                  <c:v>213.16075455768464</c:v>
                </c:pt>
                <c:pt idx="274">
                  <c:v>213.27371492675968</c:v>
                </c:pt>
                <c:pt idx="275">
                  <c:v>213.38189291483008</c:v>
                </c:pt>
                <c:pt idx="276">
                  <c:v>213.97138359224857</c:v>
                </c:pt>
                <c:pt idx="277">
                  <c:v>214.13548944338663</c:v>
                </c:pt>
                <c:pt idx="278">
                  <c:v>214.45042953914219</c:v>
                </c:pt>
                <c:pt idx="279">
                  <c:v>214.48679076378784</c:v>
                </c:pt>
                <c:pt idx="280">
                  <c:v>214.64857244903362</c:v>
                </c:pt>
                <c:pt idx="281">
                  <c:v>214.7375996473923</c:v>
                </c:pt>
                <c:pt idx="282">
                  <c:v>215.05040655857647</c:v>
                </c:pt>
                <c:pt idx="283">
                  <c:v>215.16295008115821</c:v>
                </c:pt>
                <c:pt idx="284">
                  <c:v>215.45003988961719</c:v>
                </c:pt>
                <c:pt idx="285">
                  <c:v>215.83721765817234</c:v>
                </c:pt>
                <c:pt idx="286">
                  <c:v>216.04966592299758</c:v>
                </c:pt>
                <c:pt idx="287">
                  <c:v>216.26452380362338</c:v>
                </c:pt>
                <c:pt idx="288">
                  <c:v>216.57677490223108</c:v>
                </c:pt>
                <c:pt idx="289">
                  <c:v>216.88933868746511</c:v>
                </c:pt>
                <c:pt idx="290">
                  <c:v>216.77600714661912</c:v>
                </c:pt>
                <c:pt idx="291">
                  <c:v>217.08827475553608</c:v>
                </c:pt>
                <c:pt idx="292">
                  <c:v>217.45163904017852</c:v>
                </c:pt>
                <c:pt idx="293">
                  <c:v>217.86394787311235</c:v>
                </c:pt>
                <c:pt idx="294">
                  <c:v>217.59983728590896</c:v>
                </c:pt>
                <c:pt idx="295">
                  <c:v>218.01384452330888</c:v>
                </c:pt>
                <c:pt idx="296">
                  <c:v>218.19857913788024</c:v>
                </c:pt>
                <c:pt idx="297">
                  <c:v>218.64041326865885</c:v>
                </c:pt>
                <c:pt idx="298">
                  <c:v>218.8503536580526</c:v>
                </c:pt>
                <c:pt idx="299">
                  <c:v>218.63140180868822</c:v>
                </c:pt>
                <c:pt idx="300">
                  <c:v>219.63497109762466</c:v>
                </c:pt>
                <c:pt idx="301">
                  <c:v>219.46310561990714</c:v>
                </c:pt>
                <c:pt idx="302">
                  <c:v>219.59832302688426</c:v>
                </c:pt>
                <c:pt idx="303">
                  <c:v>220.26322690130883</c:v>
                </c:pt>
                <c:pt idx="304">
                  <c:v>219.82222122626285</c:v>
                </c:pt>
                <c:pt idx="305">
                  <c:v>220.3579652551756</c:v>
                </c:pt>
                <c:pt idx="306">
                  <c:v>220.26616084044082</c:v>
                </c:pt>
                <c:pt idx="307">
                  <c:v>220.53076789159252</c:v>
                </c:pt>
                <c:pt idx="308">
                  <c:v>220.89155737970634</c:v>
                </c:pt>
                <c:pt idx="309">
                  <c:v>220.82879358948793</c:v>
                </c:pt>
                <c:pt idx="310">
                  <c:v>221.29143543164497</c:v>
                </c:pt>
                <c:pt idx="311">
                  <c:v>221.47746410337322</c:v>
                </c:pt>
                <c:pt idx="312">
                  <c:v>221.88926046976206</c:v>
                </c:pt>
                <c:pt idx="313">
                  <c:v>221.8500322312899</c:v>
                </c:pt>
                <c:pt idx="314">
                  <c:v>221.71263341875107</c:v>
                </c:pt>
                <c:pt idx="315">
                  <c:v>222.37494942814197</c:v>
                </c:pt>
                <c:pt idx="316">
                  <c:v>222.0845430234051</c:v>
                </c:pt>
                <c:pt idx="317">
                  <c:v>222.89798655536902</c:v>
                </c:pt>
                <c:pt idx="318">
                  <c:v>222.95705854088459</c:v>
                </c:pt>
                <c:pt idx="319">
                  <c:v>223.11910552021936</c:v>
                </c:pt>
                <c:pt idx="320">
                  <c:v>223.17993320459738</c:v>
                </c:pt>
                <c:pt idx="321">
                  <c:v>223.31636964774896</c:v>
                </c:pt>
                <c:pt idx="322">
                  <c:v>223.80369532675195</c:v>
                </c:pt>
                <c:pt idx="323">
                  <c:v>223.96467545977004</c:v>
                </c:pt>
                <c:pt idx="324">
                  <c:v>223.80111190292149</c:v>
                </c:pt>
                <c:pt idx="325">
                  <c:v>224.48683660898604</c:v>
                </c:pt>
                <c:pt idx="326">
                  <c:v>224.548950638809</c:v>
                </c:pt>
                <c:pt idx="327">
                  <c:v>224.73461064930405</c:v>
                </c:pt>
                <c:pt idx="328">
                  <c:v>224.87125499813772</c:v>
                </c:pt>
                <c:pt idx="329">
                  <c:v>225.00749650059925</c:v>
                </c:pt>
                <c:pt idx="330">
                  <c:v>225.44278776403848</c:v>
                </c:pt>
                <c:pt idx="331">
                  <c:v>225.20145692906038</c:v>
                </c:pt>
                <c:pt idx="332">
                  <c:v>226.0392208381607</c:v>
                </c:pt>
                <c:pt idx="333">
                  <c:v>226.12335541426427</c:v>
                </c:pt>
                <c:pt idx="334">
                  <c:v>226.23589496797479</c:v>
                </c:pt>
                <c:pt idx="335">
                  <c:v>226.59740789832261</c:v>
                </c:pt>
                <c:pt idx="336">
                  <c:v>226.70852188172273</c:v>
                </c:pt>
                <c:pt idx="337">
                  <c:v>227.01745327901472</c:v>
                </c:pt>
                <c:pt idx="338">
                  <c:v>227.60444505124451</c:v>
                </c:pt>
                <c:pt idx="339">
                  <c:v>227.61406962274623</c:v>
                </c:pt>
                <c:pt idx="340">
                  <c:v>227.52445565159843</c:v>
                </c:pt>
                <c:pt idx="341">
                  <c:v>228.36200114845627</c:v>
                </c:pt>
                <c:pt idx="342">
                  <c:v>228.29677753867531</c:v>
                </c:pt>
                <c:pt idx="343">
                  <c:v>228.28184183236652</c:v>
                </c:pt>
                <c:pt idx="344">
                  <c:v>228.56820196881222</c:v>
                </c:pt>
                <c:pt idx="345">
                  <c:v>228.27627336446221</c:v>
                </c:pt>
                <c:pt idx="346">
                  <c:v>229.28837715469501</c:v>
                </c:pt>
                <c:pt idx="347">
                  <c:v>228.97460795175817</c:v>
                </c:pt>
                <c:pt idx="348">
                  <c:v>229.23558962796761</c:v>
                </c:pt>
                <c:pt idx="349">
                  <c:v>229.72095180593897</c:v>
                </c:pt>
                <c:pt idx="350">
                  <c:v>229.58184862743929</c:v>
                </c:pt>
                <c:pt idx="351">
                  <c:v>229.71616205616311</c:v>
                </c:pt>
                <c:pt idx="352">
                  <c:v>229.95058541559865</c:v>
                </c:pt>
                <c:pt idx="353">
                  <c:v>229.98607280062402</c:v>
                </c:pt>
                <c:pt idx="354">
                  <c:v>230.67248484879468</c:v>
                </c:pt>
                <c:pt idx="355">
                  <c:v>230.63045721665486</c:v>
                </c:pt>
                <c:pt idx="356">
                  <c:v>230.74208137981361</c:v>
                </c:pt>
                <c:pt idx="357">
                  <c:v>230.85020385908535</c:v>
                </c:pt>
                <c:pt idx="358">
                  <c:v>231.26024141172212</c:v>
                </c:pt>
                <c:pt idx="359">
                  <c:v>231.49676911788072</c:v>
                </c:pt>
                <c:pt idx="360">
                  <c:v>231.42990978070145</c:v>
                </c:pt>
                <c:pt idx="361">
                  <c:v>231.9168889924884</c:v>
                </c:pt>
                <c:pt idx="362">
                  <c:v>231.84797520180905</c:v>
                </c:pt>
                <c:pt idx="363">
                  <c:v>232.05988342077211</c:v>
                </c:pt>
                <c:pt idx="364">
                  <c:v>232.36984830734514</c:v>
                </c:pt>
                <c:pt idx="365">
                  <c:v>232.35568332279252</c:v>
                </c:pt>
                <c:pt idx="366">
                  <c:v>232.56429496870186</c:v>
                </c:pt>
                <c:pt idx="367">
                  <c:v>232.72466705737725</c:v>
                </c:pt>
                <c:pt idx="368">
                  <c:v>232.75874452842004</c:v>
                </c:pt>
                <c:pt idx="369">
                  <c:v>233.49661922908723</c:v>
                </c:pt>
                <c:pt idx="370">
                  <c:v>233.70427636606667</c:v>
                </c:pt>
                <c:pt idx="371">
                  <c:v>233.71411931443038</c:v>
                </c:pt>
                <c:pt idx="372">
                  <c:v>233.87333087760453</c:v>
                </c:pt>
                <c:pt idx="373">
                  <c:v>234.10796715359595</c:v>
                </c:pt>
                <c:pt idx="374">
                  <c:v>234.34319368608521</c:v>
                </c:pt>
                <c:pt idx="375">
                  <c:v>234.57594294071043</c:v>
                </c:pt>
                <c:pt idx="376">
                  <c:v>234.73684774908094</c:v>
                </c:pt>
                <c:pt idx="377">
                  <c:v>235.42452073715037</c:v>
                </c:pt>
                <c:pt idx="378">
                  <c:v>235.05622828272044</c:v>
                </c:pt>
                <c:pt idx="379">
                  <c:v>235.53995808796071</c:v>
                </c:pt>
                <c:pt idx="380">
                  <c:v>235.74937665926689</c:v>
                </c:pt>
                <c:pt idx="381">
                  <c:v>235.85863416448325</c:v>
                </c:pt>
                <c:pt idx="382">
                  <c:v>236.04303747648021</c:v>
                </c:pt>
                <c:pt idx="383">
                  <c:v>236.15143645511353</c:v>
                </c:pt>
                <c:pt idx="384">
                  <c:v>236.38553307604479</c:v>
                </c:pt>
                <c:pt idx="385">
                  <c:v>236.59455470121486</c:v>
                </c:pt>
                <c:pt idx="386">
                  <c:v>236.50291618229608</c:v>
                </c:pt>
                <c:pt idx="387">
                  <c:v>236.48695318797854</c:v>
                </c:pt>
                <c:pt idx="388">
                  <c:v>236.87070765517001</c:v>
                </c:pt>
                <c:pt idx="389">
                  <c:v>237.3807087100032</c:v>
                </c:pt>
                <c:pt idx="390">
                  <c:v>237.26490339172767</c:v>
                </c:pt>
                <c:pt idx="391">
                  <c:v>237.22351553751128</c:v>
                </c:pt>
                <c:pt idx="392">
                  <c:v>237.53257137369837</c:v>
                </c:pt>
                <c:pt idx="393">
                  <c:v>237.49153721359727</c:v>
                </c:pt>
                <c:pt idx="394">
                  <c:v>237.90000200056386</c:v>
                </c:pt>
                <c:pt idx="395">
                  <c:v>238.23386319775466</c:v>
                </c:pt>
                <c:pt idx="396">
                  <c:v>238.14304379287796</c:v>
                </c:pt>
                <c:pt idx="397">
                  <c:v>238.32579207231862</c:v>
                </c:pt>
                <c:pt idx="398">
                  <c:v>238.71095496893122</c:v>
                </c:pt>
                <c:pt idx="399">
                  <c:v>239.01976972354828</c:v>
                </c:pt>
                <c:pt idx="400">
                  <c:v>238.95256501554081</c:v>
                </c:pt>
                <c:pt idx="401">
                  <c:v>239.21161050862486</c:v>
                </c:pt>
                <c:pt idx="402">
                  <c:v>239.44534505776875</c:v>
                </c:pt>
                <c:pt idx="403">
                  <c:v>239.65443033387686</c:v>
                </c:pt>
                <c:pt idx="404">
                  <c:v>239.88731469872943</c:v>
                </c:pt>
                <c:pt idx="405">
                  <c:v>239.97158082073838</c:v>
                </c:pt>
                <c:pt idx="406">
                  <c:v>240.02918941835048</c:v>
                </c:pt>
                <c:pt idx="407">
                  <c:v>240.08820873904381</c:v>
                </c:pt>
                <c:pt idx="408">
                  <c:v>240.37103346276939</c:v>
                </c:pt>
                <c:pt idx="409">
                  <c:v>240.45450876514167</c:v>
                </c:pt>
                <c:pt idx="410">
                  <c:v>240.51304467366623</c:v>
                </c:pt>
                <c:pt idx="411">
                  <c:v>240.89681778955747</c:v>
                </c:pt>
                <c:pt idx="412">
                  <c:v>241.28001423502064</c:v>
                </c:pt>
                <c:pt idx="413">
                  <c:v>241.36316587839792</c:v>
                </c:pt>
                <c:pt idx="414">
                  <c:v>241.37113076613588</c:v>
                </c:pt>
                <c:pt idx="415">
                  <c:v>241.57935563605258</c:v>
                </c:pt>
                <c:pt idx="416">
                  <c:v>241.96252503876769</c:v>
                </c:pt>
                <c:pt idx="417">
                  <c:v>242.1707130580881</c:v>
                </c:pt>
                <c:pt idx="418">
                  <c:v>242.30442442033996</c:v>
                </c:pt>
                <c:pt idx="419">
                  <c:v>242.46221042957939</c:v>
                </c:pt>
                <c:pt idx="420">
                  <c:v>242.52026745199635</c:v>
                </c:pt>
                <c:pt idx="421">
                  <c:v>242.90334576334953</c:v>
                </c:pt>
                <c:pt idx="422">
                  <c:v>243.03636871298556</c:v>
                </c:pt>
                <c:pt idx="423">
                  <c:v>243.39469014275824</c:v>
                </c:pt>
                <c:pt idx="424">
                  <c:v>243.15209484581351</c:v>
                </c:pt>
                <c:pt idx="425">
                  <c:v>243.76046122475339</c:v>
                </c:pt>
                <c:pt idx="426">
                  <c:v>243.79300269358538</c:v>
                </c:pt>
                <c:pt idx="427">
                  <c:v>244.12658468107418</c:v>
                </c:pt>
                <c:pt idx="428">
                  <c:v>244.35960101538626</c:v>
                </c:pt>
                <c:pt idx="429">
                  <c:v>244.14212172169152</c:v>
                </c:pt>
                <c:pt idx="430">
                  <c:v>244.4750325832207</c:v>
                </c:pt>
                <c:pt idx="431">
                  <c:v>244.6824220263095</c:v>
                </c:pt>
                <c:pt idx="432">
                  <c:v>245.01588350576509</c:v>
                </c:pt>
                <c:pt idx="433">
                  <c:v>244.67264696534028</c:v>
                </c:pt>
                <c:pt idx="434">
                  <c:v>245.08062518036559</c:v>
                </c:pt>
                <c:pt idx="435">
                  <c:v>245.21314952731313</c:v>
                </c:pt>
                <c:pt idx="436">
                  <c:v>245.29593229292902</c:v>
                </c:pt>
                <c:pt idx="437">
                  <c:v>245.77855492407133</c:v>
                </c:pt>
                <c:pt idx="438">
                  <c:v>245.5363194448795</c:v>
                </c:pt>
                <c:pt idx="439">
                  <c:v>245.89373578363495</c:v>
                </c:pt>
                <c:pt idx="440">
                  <c:v>246.20100814411899</c:v>
                </c:pt>
                <c:pt idx="441">
                  <c:v>246.35878443952078</c:v>
                </c:pt>
                <c:pt idx="442">
                  <c:v>246.74085652086904</c:v>
                </c:pt>
                <c:pt idx="443">
                  <c:v>246.67343296756269</c:v>
                </c:pt>
                <c:pt idx="444">
                  <c:v>246.8307923293342</c:v>
                </c:pt>
                <c:pt idx="445">
                  <c:v>246.8629636196199</c:v>
                </c:pt>
                <c:pt idx="446">
                  <c:v>246.94532480302678</c:v>
                </c:pt>
                <c:pt idx="447">
                  <c:v>247.57775581408021</c:v>
                </c:pt>
                <c:pt idx="448">
                  <c:v>247.55978699832633</c:v>
                </c:pt>
                <c:pt idx="449">
                  <c:v>247.36730372691534</c:v>
                </c:pt>
                <c:pt idx="450">
                  <c:v>247.62417100731176</c:v>
                </c:pt>
                <c:pt idx="451">
                  <c:v>248.03162699970017</c:v>
                </c:pt>
                <c:pt idx="452">
                  <c:v>247.96360886823209</c:v>
                </c:pt>
                <c:pt idx="453">
                  <c:v>248.0708804877496</c:v>
                </c:pt>
                <c:pt idx="454">
                  <c:v>248.62690454671417</c:v>
                </c:pt>
                <c:pt idx="455">
                  <c:v>248.23499277534324</c:v>
                </c:pt>
                <c:pt idx="456">
                  <c:v>248.59232230214684</c:v>
                </c:pt>
                <c:pt idx="457">
                  <c:v>248.94881545837524</c:v>
                </c:pt>
                <c:pt idx="458">
                  <c:v>249.77967810730206</c:v>
                </c:pt>
                <c:pt idx="459">
                  <c:v>249.46309386650091</c:v>
                </c:pt>
                <c:pt idx="460">
                  <c:v>249.47020947568564</c:v>
                </c:pt>
                <c:pt idx="461">
                  <c:v>249.27708060374994</c:v>
                </c:pt>
                <c:pt idx="462">
                  <c:v>249.73434259525254</c:v>
                </c:pt>
                <c:pt idx="463">
                  <c:v>250.09074139258877</c:v>
                </c:pt>
                <c:pt idx="464">
                  <c:v>250.19704288647426</c:v>
                </c:pt>
                <c:pt idx="465">
                  <c:v>250.3550111845791</c:v>
                </c:pt>
                <c:pt idx="466">
                  <c:v>250.28630778126302</c:v>
                </c:pt>
                <c:pt idx="467">
                  <c:v>250.46823547847612</c:v>
                </c:pt>
                <c:pt idx="468">
                  <c:v>250.72508971624563</c:v>
                </c:pt>
                <c:pt idx="469">
                  <c:v>251.10631985632625</c:v>
                </c:pt>
                <c:pt idx="470">
                  <c:v>250.76297956745748</c:v>
                </c:pt>
                <c:pt idx="471">
                  <c:v>251.56969215599599</c:v>
                </c:pt>
                <c:pt idx="472">
                  <c:v>251.45175202282087</c:v>
                </c:pt>
                <c:pt idx="473">
                  <c:v>252.2303882276027</c:v>
                </c:pt>
                <c:pt idx="474">
                  <c:v>251.83971139114044</c:v>
                </c:pt>
                <c:pt idx="475">
                  <c:v>252.46985984586308</c:v>
                </c:pt>
                <c:pt idx="476">
                  <c:v>252.20192490602369</c:v>
                </c:pt>
                <c:pt idx="477">
                  <c:v>252.30905468697483</c:v>
                </c:pt>
                <c:pt idx="478">
                  <c:v>252.96424964553</c:v>
                </c:pt>
                <c:pt idx="479">
                  <c:v>252.82080193613768</c:v>
                </c:pt>
                <c:pt idx="480">
                  <c:v>252.72853223086719</c:v>
                </c:pt>
                <c:pt idx="481">
                  <c:v>252.88383764720083</c:v>
                </c:pt>
                <c:pt idx="482">
                  <c:v>253.2156139390911</c:v>
                </c:pt>
                <c:pt idx="483">
                  <c:v>253.24680769569773</c:v>
                </c:pt>
                <c:pt idx="484">
                  <c:v>253.95167633798832</c:v>
                </c:pt>
                <c:pt idx="485">
                  <c:v>253.83379311103613</c:v>
                </c:pt>
                <c:pt idx="486">
                  <c:v>253.69004065963315</c:v>
                </c:pt>
                <c:pt idx="487">
                  <c:v>253.94674714222435</c:v>
                </c:pt>
                <c:pt idx="488">
                  <c:v>253.97868018804263</c:v>
                </c:pt>
                <c:pt idx="489">
                  <c:v>254.26036740838725</c:v>
                </c:pt>
                <c:pt idx="490">
                  <c:v>254.41604065785089</c:v>
                </c:pt>
                <c:pt idx="491">
                  <c:v>254.42186352703959</c:v>
                </c:pt>
                <c:pt idx="492">
                  <c:v>254.72847732200671</c:v>
                </c:pt>
                <c:pt idx="493">
                  <c:v>254.73424566576955</c:v>
                </c:pt>
                <c:pt idx="494">
                  <c:v>254.71543676510669</c:v>
                </c:pt>
                <c:pt idx="495">
                  <c:v>255.31882063457522</c:v>
                </c:pt>
                <c:pt idx="496">
                  <c:v>255.25102424676743</c:v>
                </c:pt>
                <c:pt idx="497">
                  <c:v>255.70743894283794</c:v>
                </c:pt>
                <c:pt idx="498">
                  <c:v>255.63846606953587</c:v>
                </c:pt>
                <c:pt idx="499">
                  <c:v>256.0201496410503</c:v>
                </c:pt>
                <c:pt idx="500">
                  <c:v>255.89996416443591</c:v>
                </c:pt>
                <c:pt idx="501">
                  <c:v>256.62703456610512</c:v>
                </c:pt>
                <c:pt idx="502">
                  <c:v>256.53601704964763</c:v>
                </c:pt>
                <c:pt idx="503">
                  <c:v>256.4422870264803</c:v>
                </c:pt>
                <c:pt idx="504">
                  <c:v>256.74826288775182</c:v>
                </c:pt>
                <c:pt idx="505">
                  <c:v>256.67814639430463</c:v>
                </c:pt>
                <c:pt idx="506">
                  <c:v>256.93406774784046</c:v>
                </c:pt>
                <c:pt idx="507">
                  <c:v>256.78996876108909</c:v>
                </c:pt>
                <c:pt idx="508">
                  <c:v>257.34522806242092</c:v>
                </c:pt>
                <c:pt idx="509">
                  <c:v>257.5749641665883</c:v>
                </c:pt>
                <c:pt idx="510">
                  <c:v>257.63092154261716</c:v>
                </c:pt>
                <c:pt idx="511">
                  <c:v>257.76100948716959</c:v>
                </c:pt>
                <c:pt idx="512">
                  <c:v>257.79187288232026</c:v>
                </c:pt>
                <c:pt idx="513">
                  <c:v>257.87460344467718</c:v>
                </c:pt>
                <c:pt idx="514">
                  <c:v>258.00461696344655</c:v>
                </c:pt>
                <c:pt idx="515">
                  <c:v>257.98523040898283</c:v>
                </c:pt>
                <c:pt idx="516">
                  <c:v>258.19171711597323</c:v>
                </c:pt>
                <c:pt idx="517">
                  <c:v>258.32106584894871</c:v>
                </c:pt>
                <c:pt idx="518">
                  <c:v>258.80013689084979</c:v>
                </c:pt>
                <c:pt idx="519">
                  <c:v>258.93101614935409</c:v>
                </c:pt>
                <c:pt idx="520">
                  <c:v>258.98569124969339</c:v>
                </c:pt>
                <c:pt idx="521">
                  <c:v>259.21652648933213</c:v>
                </c:pt>
                <c:pt idx="522">
                  <c:v>259.59680155116189</c:v>
                </c:pt>
                <c:pt idx="523">
                  <c:v>259.20302194531013</c:v>
                </c:pt>
                <c:pt idx="524">
                  <c:v>259.53045240976746</c:v>
                </c:pt>
                <c:pt idx="525">
                  <c:v>259.93732137356301</c:v>
                </c:pt>
                <c:pt idx="526">
                  <c:v>259.99291746365361</c:v>
                </c:pt>
                <c:pt idx="527">
                  <c:v>260.02205117443435</c:v>
                </c:pt>
                <c:pt idx="528">
                  <c:v>260.25331896865066</c:v>
                </c:pt>
                <c:pt idx="529">
                  <c:v>260.45768150356673</c:v>
                </c:pt>
                <c:pt idx="530">
                  <c:v>260.18848346380469</c:v>
                </c:pt>
                <c:pt idx="531">
                  <c:v>261.04125081168866</c:v>
                </c:pt>
                <c:pt idx="532">
                  <c:v>261.24672904414183</c:v>
                </c:pt>
                <c:pt idx="533">
                  <c:v>261.0519619414934</c:v>
                </c:pt>
                <c:pt idx="534">
                  <c:v>261.17861722363705</c:v>
                </c:pt>
                <c:pt idx="535">
                  <c:v>261.1376220482781</c:v>
                </c:pt>
                <c:pt idx="536">
                  <c:v>261.61694209998927</c:v>
                </c:pt>
                <c:pt idx="537">
                  <c:v>261.7956564622765</c:v>
                </c:pt>
                <c:pt idx="538">
                  <c:v>262.37562761019899</c:v>
                </c:pt>
                <c:pt idx="539">
                  <c:v>261.90741391008987</c:v>
                </c:pt>
                <c:pt idx="540">
                  <c:v>262.28897701845386</c:v>
                </c:pt>
                <c:pt idx="541">
                  <c:v>262.64110416486039</c:v>
                </c:pt>
                <c:pt idx="542">
                  <c:v>262.49617430584931</c:v>
                </c:pt>
                <c:pt idx="543">
                  <c:v>262.92547948576748</c:v>
                </c:pt>
                <c:pt idx="544">
                  <c:v>262.93215299130839</c:v>
                </c:pt>
                <c:pt idx="545">
                  <c:v>263.08576667025648</c:v>
                </c:pt>
                <c:pt idx="546">
                  <c:v>263.14104145627084</c:v>
                </c:pt>
                <c:pt idx="547">
                  <c:v>263.83655019021921</c:v>
                </c:pt>
                <c:pt idx="548">
                  <c:v>263.65080647806747</c:v>
                </c:pt>
                <c:pt idx="549">
                  <c:v>263.43007593784318</c:v>
                </c:pt>
                <c:pt idx="550">
                  <c:v>264.25164982030492</c:v>
                </c:pt>
                <c:pt idx="551">
                  <c:v>264.13731864152845</c:v>
                </c:pt>
                <c:pt idx="552">
                  <c:v>263.89321580842363</c:v>
                </c:pt>
                <c:pt idx="553">
                  <c:v>263.99577053260009</c:v>
                </c:pt>
                <c:pt idx="554">
                  <c:v>264.34859083684046</c:v>
                </c:pt>
                <c:pt idx="555">
                  <c:v>264.82824823712912</c:v>
                </c:pt>
                <c:pt idx="556">
                  <c:v>264.88453065320141</c:v>
                </c:pt>
                <c:pt idx="557">
                  <c:v>265.08660657840716</c:v>
                </c:pt>
                <c:pt idx="558">
                  <c:v>265.51509980305002</c:v>
                </c:pt>
                <c:pt idx="559">
                  <c:v>265.66844618578318</c:v>
                </c:pt>
                <c:pt idx="560">
                  <c:v>265.75058524948736</c:v>
                </c:pt>
                <c:pt idx="561">
                  <c:v>265.52965200510482</c:v>
                </c:pt>
                <c:pt idx="562">
                  <c:v>265.9578730943042</c:v>
                </c:pt>
                <c:pt idx="563">
                  <c:v>266.3371716670863</c:v>
                </c:pt>
                <c:pt idx="564">
                  <c:v>266.41659008194125</c:v>
                </c:pt>
                <c:pt idx="565">
                  <c:v>266.12529995472971</c:v>
                </c:pt>
                <c:pt idx="566">
                  <c:v>266.62758846957695</c:v>
                </c:pt>
                <c:pt idx="567">
                  <c:v>266.90621203466515</c:v>
                </c:pt>
                <c:pt idx="568">
                  <c:v>266.68524890092954</c:v>
                </c:pt>
                <c:pt idx="569">
                  <c:v>267.06455288226118</c:v>
                </c:pt>
                <c:pt idx="570">
                  <c:v>267.11867751044122</c:v>
                </c:pt>
                <c:pt idx="571">
                  <c:v>267.269706488373</c:v>
                </c:pt>
                <c:pt idx="572">
                  <c:v>267.3503866057265</c:v>
                </c:pt>
                <c:pt idx="573">
                  <c:v>267.50086098735846</c:v>
                </c:pt>
                <c:pt idx="574">
                  <c:v>267.68315544982062</c:v>
                </c:pt>
                <c:pt idx="575">
                  <c:v>267.66185111165146</c:v>
                </c:pt>
                <c:pt idx="576">
                  <c:v>267.99202407568453</c:v>
                </c:pt>
                <c:pt idx="577">
                  <c:v>267.82144444909693</c:v>
                </c:pt>
                <c:pt idx="578">
                  <c:v>268.05114689519223</c:v>
                </c:pt>
                <c:pt idx="579">
                  <c:v>268.32415224264116</c:v>
                </c:pt>
                <c:pt idx="580">
                  <c:v>268.60501715641925</c:v>
                </c:pt>
                <c:pt idx="581">
                  <c:v>268.80981512789856</c:v>
                </c:pt>
                <c:pt idx="582">
                  <c:v>268.71490298728554</c:v>
                </c:pt>
                <c:pt idx="583">
                  <c:v>268.84258213463841</c:v>
                </c:pt>
                <c:pt idx="584">
                  <c:v>268.94347172424733</c:v>
                </c:pt>
                <c:pt idx="585">
                  <c:v>269.19752068448929</c:v>
                </c:pt>
                <c:pt idx="586">
                  <c:v>269.2052368238281</c:v>
                </c:pt>
                <c:pt idx="587">
                  <c:v>269.35669453586212</c:v>
                </c:pt>
                <c:pt idx="588">
                  <c:v>269.4578543459258</c:v>
                </c:pt>
                <c:pt idx="589">
                  <c:v>269.61180854009746</c:v>
                </c:pt>
                <c:pt idx="590">
                  <c:v>270.0369145281237</c:v>
                </c:pt>
                <c:pt idx="591">
                  <c:v>269.77314874505612</c:v>
                </c:pt>
                <c:pt idx="592">
                  <c:v>270.04920945035246</c:v>
                </c:pt>
                <c:pt idx="593">
                  <c:v>270.40278665050164</c:v>
                </c:pt>
                <c:pt idx="594">
                  <c:v>271.01943484520655</c:v>
                </c:pt>
                <c:pt idx="595">
                  <c:v>270.95988500674656</c:v>
                </c:pt>
                <c:pt idx="596">
                  <c:v>270.86429304508948</c:v>
                </c:pt>
                <c:pt idx="597">
                  <c:v>270.81823769019513</c:v>
                </c:pt>
                <c:pt idx="598">
                  <c:v>270.84481843616925</c:v>
                </c:pt>
                <c:pt idx="599">
                  <c:v>270.97439700318813</c:v>
                </c:pt>
                <c:pt idx="600">
                  <c:v>271.27504579588754</c:v>
                </c:pt>
                <c:pt idx="601">
                  <c:v>271.72873209864508</c:v>
                </c:pt>
                <c:pt idx="602">
                  <c:v>271.90467394524114</c:v>
                </c:pt>
                <c:pt idx="603">
                  <c:v>271.93339891891617</c:v>
                </c:pt>
                <c:pt idx="604">
                  <c:v>272.03811376952774</c:v>
                </c:pt>
                <c:pt idx="605">
                  <c:v>272.26504648527805</c:v>
                </c:pt>
                <c:pt idx="606">
                  <c:v>272.41622905999407</c:v>
                </c:pt>
                <c:pt idx="607">
                  <c:v>272.47440838554439</c:v>
                </c:pt>
                <c:pt idx="608">
                  <c:v>272.50110193471346</c:v>
                </c:pt>
                <c:pt idx="609">
                  <c:v>272.53018030146723</c:v>
                </c:pt>
                <c:pt idx="610">
                  <c:v>272.85695691974763</c:v>
                </c:pt>
                <c:pt idx="611">
                  <c:v>273.13254198321704</c:v>
                </c:pt>
                <c:pt idx="612">
                  <c:v>273.15907886559501</c:v>
                </c:pt>
                <c:pt idx="613">
                  <c:v>273.48775218632738</c:v>
                </c:pt>
                <c:pt idx="614">
                  <c:v>273.59260416566804</c:v>
                </c:pt>
                <c:pt idx="615">
                  <c:v>273.69228198138228</c:v>
                </c:pt>
                <c:pt idx="616">
                  <c:v>274.07031666151897</c:v>
                </c:pt>
                <c:pt idx="617">
                  <c:v>273.67957396233828</c:v>
                </c:pt>
                <c:pt idx="618">
                  <c:v>274.20608954693466</c:v>
                </c:pt>
                <c:pt idx="619">
                  <c:v>274.60621342566151</c:v>
                </c:pt>
                <c:pt idx="620">
                  <c:v>274.71005832788933</c:v>
                </c:pt>
                <c:pt idx="621">
                  <c:v>274.81206785906488</c:v>
                </c:pt>
                <c:pt idx="622">
                  <c:v>275.06802470115326</c:v>
                </c:pt>
                <c:pt idx="623">
                  <c:v>274.99391343743787</c:v>
                </c:pt>
                <c:pt idx="624">
                  <c:v>275.22269676651661</c:v>
                </c:pt>
                <c:pt idx="625">
                  <c:v>275.79772883813632</c:v>
                </c:pt>
                <c:pt idx="626">
                  <c:v>275.57802290408756</c:v>
                </c:pt>
                <c:pt idx="627">
                  <c:v>275.48222898874076</c:v>
                </c:pt>
                <c:pt idx="628">
                  <c:v>275.93009704466022</c:v>
                </c:pt>
                <c:pt idx="629">
                  <c:v>276.08298223512008</c:v>
                </c:pt>
                <c:pt idx="630">
                  <c:v>276.01133368245507</c:v>
                </c:pt>
                <c:pt idx="631">
                  <c:v>276.43801781194929</c:v>
                </c:pt>
                <c:pt idx="632">
                  <c:v>276.83984860220551</c:v>
                </c:pt>
                <c:pt idx="633">
                  <c:v>276.8924850511396</c:v>
                </c:pt>
                <c:pt idx="634">
                  <c:v>277.08364584777155</c:v>
                </c:pt>
                <c:pt idx="635">
                  <c:v>277.07087893023061</c:v>
                </c:pt>
                <c:pt idx="636">
                  <c:v>277.14870619637145</c:v>
                </c:pt>
                <c:pt idx="637">
                  <c:v>277.32527515956394</c:v>
                </c:pt>
                <c:pt idx="638">
                  <c:v>277.17589384769644</c:v>
                </c:pt>
                <c:pt idx="639">
                  <c:v>277.50136480587162</c:v>
                </c:pt>
                <c:pt idx="640">
                  <c:v>277.8326485505786</c:v>
                </c:pt>
                <c:pt idx="641">
                  <c:v>278.18494234589866</c:v>
                </c:pt>
                <c:pt idx="642">
                  <c:v>278.11305051201418</c:v>
                </c:pt>
                <c:pt idx="643">
                  <c:v>277.99343975808722</c:v>
                </c:pt>
                <c:pt idx="644">
                  <c:v>278.09752393040924</c:v>
                </c:pt>
                <c:pt idx="645">
                  <c:v>278.51715648260688</c:v>
                </c:pt>
                <c:pt idx="646">
                  <c:v>278.72133777591773</c:v>
                </c:pt>
                <c:pt idx="647">
                  <c:v>278.55245038790451</c:v>
                </c:pt>
                <c:pt idx="648">
                  <c:v>278.55102030493038</c:v>
                </c:pt>
                <c:pt idx="649">
                  <c:v>279.24624617610186</c:v>
                </c:pt>
                <c:pt idx="650">
                  <c:v>278.83737593396995</c:v>
                </c:pt>
                <c:pt idx="651">
                  <c:v>279.58832000933148</c:v>
                </c:pt>
                <c:pt idx="652">
                  <c:v>279.33392098283412</c:v>
                </c:pt>
                <c:pt idx="653">
                  <c:v>279.33512940171192</c:v>
                </c:pt>
                <c:pt idx="654">
                  <c:v>279.4633125370533</c:v>
                </c:pt>
                <c:pt idx="655">
                  <c:v>280.1948394538598</c:v>
                </c:pt>
                <c:pt idx="656">
                  <c:v>279.66787041948783</c:v>
                </c:pt>
                <c:pt idx="657">
                  <c:v>279.99307974877979</c:v>
                </c:pt>
                <c:pt idx="658">
                  <c:v>280.24235737539163</c:v>
                </c:pt>
                <c:pt idx="659">
                  <c:v>280.47307669007228</c:v>
                </c:pt>
                <c:pt idx="660">
                  <c:v>280.87158682839186</c:v>
                </c:pt>
                <c:pt idx="661">
                  <c:v>280.97459123165913</c:v>
                </c:pt>
                <c:pt idx="662">
                  <c:v>281.24828630463981</c:v>
                </c:pt>
                <c:pt idx="663">
                  <c:v>281.40084387673573</c:v>
                </c:pt>
                <c:pt idx="664">
                  <c:v>281.12866683890275</c:v>
                </c:pt>
                <c:pt idx="665">
                  <c:v>281.27799593730947</c:v>
                </c:pt>
                <c:pt idx="666">
                  <c:v>281.18137989654383</c:v>
                </c:pt>
                <c:pt idx="667">
                  <c:v>281.43353959088734</c:v>
                </c:pt>
                <c:pt idx="668">
                  <c:v>282.00652008836391</c:v>
                </c:pt>
                <c:pt idx="669">
                  <c:v>282.18038939945234</c:v>
                </c:pt>
                <c:pt idx="670">
                  <c:v>282.01474955738195</c:v>
                </c:pt>
                <c:pt idx="671">
                  <c:v>282.09353316293323</c:v>
                </c:pt>
                <c:pt idx="672">
                  <c:v>282.26981544711828</c:v>
                </c:pt>
                <c:pt idx="673">
                  <c:v>282.54607061092054</c:v>
                </c:pt>
                <c:pt idx="674">
                  <c:v>282.64966646108405</c:v>
                </c:pt>
                <c:pt idx="675">
                  <c:v>282.87429223633933</c:v>
                </c:pt>
                <c:pt idx="676">
                  <c:v>282.80524572310333</c:v>
                </c:pt>
                <c:pt idx="677">
                  <c:v>283.2202239888951</c:v>
                </c:pt>
                <c:pt idx="678">
                  <c:v>283.07838745109166</c:v>
                </c:pt>
                <c:pt idx="679">
                  <c:v>283.05448656918031</c:v>
                </c:pt>
                <c:pt idx="680">
                  <c:v>283.57538436919378</c:v>
                </c:pt>
                <c:pt idx="681">
                  <c:v>283.63094858680995</c:v>
                </c:pt>
                <c:pt idx="682">
                  <c:v>283.77935554044757</c:v>
                </c:pt>
                <c:pt idx="683">
                  <c:v>283.72803173116711</c:v>
                </c:pt>
                <c:pt idx="684">
                  <c:v>283.85859368034448</c:v>
                </c:pt>
                <c:pt idx="685">
                  <c:v>284.21051174967511</c:v>
                </c:pt>
                <c:pt idx="686">
                  <c:v>284.48610370625545</c:v>
                </c:pt>
                <c:pt idx="687">
                  <c:v>284.63766033437844</c:v>
                </c:pt>
                <c:pt idx="688">
                  <c:v>284.36885681770138</c:v>
                </c:pt>
                <c:pt idx="689">
                  <c:v>284.96182877286651</c:v>
                </c:pt>
                <c:pt idx="690">
                  <c:v>284.84067888546326</c:v>
                </c:pt>
                <c:pt idx="691">
                  <c:v>285.26540141941246</c:v>
                </c:pt>
                <c:pt idx="692">
                  <c:v>285.16529752748033</c:v>
                </c:pt>
                <c:pt idx="693">
                  <c:v>285.44053523700052</c:v>
                </c:pt>
                <c:pt idx="694">
                  <c:v>285.7889713295225</c:v>
                </c:pt>
                <c:pt idx="695">
                  <c:v>285.64704866897694</c:v>
                </c:pt>
                <c:pt idx="696">
                  <c:v>285.65061418985749</c:v>
                </c:pt>
                <c:pt idx="697">
                  <c:v>285.8019598069111</c:v>
                </c:pt>
                <c:pt idx="698">
                  <c:v>285.70170310404399</c:v>
                </c:pt>
                <c:pt idx="699">
                  <c:v>286.00458955434897</c:v>
                </c:pt>
                <c:pt idx="700">
                  <c:v>286.0528430242174</c:v>
                </c:pt>
                <c:pt idx="701">
                  <c:v>286.57661049629144</c:v>
                </c:pt>
                <c:pt idx="702">
                  <c:v>286.67991883934417</c:v>
                </c:pt>
                <c:pt idx="703">
                  <c:v>286.45120558093345</c:v>
                </c:pt>
                <c:pt idx="704">
                  <c:v>286.6547974199716</c:v>
                </c:pt>
                <c:pt idx="705">
                  <c:v>287.05400286401812</c:v>
                </c:pt>
                <c:pt idx="706">
                  <c:v>286.7092033113862</c:v>
                </c:pt>
                <c:pt idx="707">
                  <c:v>287.13245979197427</c:v>
                </c:pt>
                <c:pt idx="708">
                  <c:v>287.22860398743956</c:v>
                </c:pt>
                <c:pt idx="709">
                  <c:v>287.40374522292643</c:v>
                </c:pt>
                <c:pt idx="710">
                  <c:v>287.33068206281735</c:v>
                </c:pt>
                <c:pt idx="711">
                  <c:v>287.70577547533912</c:v>
                </c:pt>
                <c:pt idx="712">
                  <c:v>288.18132506926077</c:v>
                </c:pt>
                <c:pt idx="713">
                  <c:v>287.83548888657981</c:v>
                </c:pt>
                <c:pt idx="714">
                  <c:v>288.30311635962187</c:v>
                </c:pt>
                <c:pt idx="715">
                  <c:v>288.01378803498119</c:v>
                </c:pt>
                <c:pt idx="716">
                  <c:v>288.53334267733726</c:v>
                </c:pt>
                <c:pt idx="717">
                  <c:v>288.40876427754415</c:v>
                </c:pt>
                <c:pt idx="718">
                  <c:v>289.03147314895386</c:v>
                </c:pt>
                <c:pt idx="719">
                  <c:v>289.20995498849072</c:v>
                </c:pt>
                <c:pt idx="720">
                  <c:v>289.00919485058012</c:v>
                </c:pt>
                <c:pt idx="721">
                  <c:v>289.01187251534327</c:v>
                </c:pt>
                <c:pt idx="722">
                  <c:v>289.18701054192991</c:v>
                </c:pt>
                <c:pt idx="723">
                  <c:v>289.2664302601986</c:v>
                </c:pt>
                <c:pt idx="724">
                  <c:v>289.51683861959793</c:v>
                </c:pt>
                <c:pt idx="725">
                  <c:v>289.56787499182929</c:v>
                </c:pt>
                <c:pt idx="726">
                  <c:v>289.84260083000356</c:v>
                </c:pt>
                <c:pt idx="727">
                  <c:v>289.89343092688125</c:v>
                </c:pt>
                <c:pt idx="728">
                  <c:v>290.2645404543664</c:v>
                </c:pt>
                <c:pt idx="729">
                  <c:v>290.3229579631253</c:v>
                </c:pt>
                <c:pt idx="730">
                  <c:v>290.46622794965208</c:v>
                </c:pt>
                <c:pt idx="731">
                  <c:v>290.47629901722269</c:v>
                </c:pt>
                <c:pt idx="732">
                  <c:v>290.96718278055243</c:v>
                </c:pt>
                <c:pt idx="733">
                  <c:v>290.9422102812282</c:v>
                </c:pt>
                <c:pt idx="734">
                  <c:v>290.6922253950778</c:v>
                </c:pt>
                <c:pt idx="735">
                  <c:v>290.77069822899159</c:v>
                </c:pt>
                <c:pt idx="736">
                  <c:v>291.50933732303031</c:v>
                </c:pt>
                <c:pt idx="737">
                  <c:v>291.22027122247198</c:v>
                </c:pt>
                <c:pt idx="738">
                  <c:v>291.70676923776568</c:v>
                </c:pt>
                <c:pt idx="739">
                  <c:v>291.54492905362838</c:v>
                </c:pt>
                <c:pt idx="740">
                  <c:v>291.9157344860588</c:v>
                </c:pt>
                <c:pt idx="741">
                  <c:v>292.09022558282868</c:v>
                </c:pt>
                <c:pt idx="742">
                  <c:v>292.20840490089051</c:v>
                </c:pt>
                <c:pt idx="743">
                  <c:v>292.5869153876256</c:v>
                </c:pt>
                <c:pt idx="744">
                  <c:v>292.33734514831917</c:v>
                </c:pt>
                <c:pt idx="745">
                  <c:v>292.43981516618248</c:v>
                </c:pt>
                <c:pt idx="746">
                  <c:v>292.666244715174</c:v>
                </c:pt>
                <c:pt idx="747">
                  <c:v>293.0366026354111</c:v>
                </c:pt>
                <c:pt idx="748">
                  <c:v>292.72338920542563</c:v>
                </c:pt>
                <c:pt idx="749">
                  <c:v>292.91715599398162</c:v>
                </c:pt>
                <c:pt idx="750">
                  <c:v>293.06747380546176</c:v>
                </c:pt>
                <c:pt idx="751">
                  <c:v>293.21810044771257</c:v>
                </c:pt>
                <c:pt idx="752">
                  <c:v>293.64005098353505</c:v>
                </c:pt>
                <c:pt idx="753">
                  <c:v>293.4666846858654</c:v>
                </c:pt>
                <c:pt idx="754">
                  <c:v>293.46462815225516</c:v>
                </c:pt>
                <c:pt idx="755">
                  <c:v>293.71875775855733</c:v>
                </c:pt>
                <c:pt idx="756">
                  <c:v>293.8210887585808</c:v>
                </c:pt>
                <c:pt idx="757">
                  <c:v>294.06270292670217</c:v>
                </c:pt>
                <c:pt idx="758">
                  <c:v>294.33676328037052</c:v>
                </c:pt>
                <c:pt idx="759">
                  <c:v>294.06742848367674</c:v>
                </c:pt>
                <c:pt idx="760">
                  <c:v>294.31753618982555</c:v>
                </c:pt>
                <c:pt idx="761">
                  <c:v>294.55861599842115</c:v>
                </c:pt>
                <c:pt idx="762">
                  <c:v>294.76066606440395</c:v>
                </c:pt>
                <c:pt idx="763">
                  <c:v>294.7628749709487</c:v>
                </c:pt>
                <c:pt idx="764">
                  <c:v>294.7889823101259</c:v>
                </c:pt>
                <c:pt idx="765">
                  <c:v>295.33475110783081</c:v>
                </c:pt>
                <c:pt idx="766">
                  <c:v>295.5365841072387</c:v>
                </c:pt>
                <c:pt idx="767">
                  <c:v>295.38653217060028</c:v>
                </c:pt>
                <c:pt idx="768">
                  <c:v>296.05148453360039</c:v>
                </c:pt>
                <c:pt idx="769">
                  <c:v>295.7863672764621</c:v>
                </c:pt>
                <c:pt idx="770">
                  <c:v>296.07939700133409</c:v>
                </c:pt>
                <c:pt idx="771">
                  <c:v>295.9055283037502</c:v>
                </c:pt>
                <c:pt idx="772">
                  <c:v>295.80743510786374</c:v>
                </c:pt>
                <c:pt idx="773">
                  <c:v>296.94511434957701</c:v>
                </c:pt>
                <c:pt idx="774">
                  <c:v>296.18785651335077</c:v>
                </c:pt>
                <c:pt idx="775">
                  <c:v>296.73312021980564</c:v>
                </c:pt>
                <c:pt idx="776">
                  <c:v>296.59196239028256</c:v>
                </c:pt>
                <c:pt idx="777">
                  <c:v>297.2087552046554</c:v>
                </c:pt>
                <c:pt idx="778">
                  <c:v>297.08183311728385</c:v>
                </c:pt>
                <c:pt idx="779">
                  <c:v>297.13678060497523</c:v>
                </c:pt>
                <c:pt idx="780">
                  <c:v>297.35342790607331</c:v>
                </c:pt>
                <c:pt idx="781">
                  <c:v>297.60273988259564</c:v>
                </c:pt>
                <c:pt idx="782">
                  <c:v>297.51359032475273</c:v>
                </c:pt>
                <c:pt idx="783">
                  <c:v>298.12646790604879</c:v>
                </c:pt>
                <c:pt idx="784">
                  <c:v>297.85587250622314</c:v>
                </c:pt>
                <c:pt idx="785">
                  <c:v>298.02478797404297</c:v>
                </c:pt>
                <c:pt idx="786">
                  <c:v>298.15066613563476</c:v>
                </c:pt>
                <c:pt idx="787">
                  <c:v>298.45220070731978</c:v>
                </c:pt>
                <c:pt idx="788">
                  <c:v>298.47788747353877</c:v>
                </c:pt>
                <c:pt idx="789">
                  <c:v>298.42704550048393</c:v>
                </c:pt>
                <c:pt idx="790">
                  <c:v>298.65286947306674</c:v>
                </c:pt>
                <c:pt idx="791">
                  <c:v>298.82139342917833</c:v>
                </c:pt>
                <c:pt idx="792">
                  <c:v>298.74700217254053</c:v>
                </c:pt>
                <c:pt idx="793">
                  <c:v>299.08719503075667</c:v>
                </c:pt>
                <c:pt idx="794">
                  <c:v>299.11224100029915</c:v>
                </c:pt>
                <c:pt idx="795">
                  <c:v>299.4043782627291</c:v>
                </c:pt>
                <c:pt idx="796">
                  <c:v>299.43469216909307</c:v>
                </c:pt>
                <c:pt idx="797">
                  <c:v>299.58364821647024</c:v>
                </c:pt>
                <c:pt idx="798">
                  <c:v>299.81430964155527</c:v>
                </c:pt>
                <c:pt idx="799">
                  <c:v>300.03493852452777</c:v>
                </c:pt>
                <c:pt idx="800">
                  <c:v>299.69911858067599</c:v>
                </c:pt>
                <c:pt idx="801">
                  <c:v>300.25734507925711</c:v>
                </c:pt>
                <c:pt idx="802">
                  <c:v>300.28749002667189</c:v>
                </c:pt>
                <c:pt idx="803">
                  <c:v>300.16570099879846</c:v>
                </c:pt>
                <c:pt idx="804">
                  <c:v>300.31454470878884</c:v>
                </c:pt>
                <c:pt idx="805">
                  <c:v>300.45877015486633</c:v>
                </c:pt>
                <c:pt idx="806">
                  <c:v>300.61267759658278</c:v>
                </c:pt>
                <c:pt idx="807">
                  <c:v>301.00435357960237</c:v>
                </c:pt>
                <c:pt idx="808">
                  <c:v>300.73979971736151</c:v>
                </c:pt>
                <c:pt idx="809">
                  <c:v>301.07375016821015</c:v>
                </c:pt>
                <c:pt idx="810">
                  <c:v>301.19919963108032</c:v>
                </c:pt>
                <c:pt idx="811">
                  <c:v>301.52429621843623</c:v>
                </c:pt>
                <c:pt idx="812">
                  <c:v>301.41523524128479</c:v>
                </c:pt>
                <c:pt idx="813">
                  <c:v>301.52209600168214</c:v>
                </c:pt>
                <c:pt idx="814">
                  <c:v>301.52340934039773</c:v>
                </c:pt>
                <c:pt idx="815">
                  <c:v>302.61852907510502</c:v>
                </c:pt>
                <c:pt idx="816">
                  <c:v>301.94533903702336</c:v>
                </c:pt>
                <c:pt idx="817">
                  <c:v>302.21796107879095</c:v>
                </c:pt>
                <c:pt idx="818">
                  <c:v>302.67453727102895</c:v>
                </c:pt>
                <c:pt idx="819">
                  <c:v>302.70526473735129</c:v>
                </c:pt>
                <c:pt idx="820">
                  <c:v>302.79087969350212</c:v>
                </c:pt>
                <c:pt idx="821">
                  <c:v>302.95543099870633</c:v>
                </c:pt>
                <c:pt idx="822">
                  <c:v>303.16482338089622</c:v>
                </c:pt>
                <c:pt idx="823">
                  <c:v>303.08132587041007</c:v>
                </c:pt>
                <c:pt idx="824">
                  <c:v>303.21984950529884</c:v>
                </c:pt>
                <c:pt idx="825">
                  <c:v>303.13207340851784</c:v>
                </c:pt>
                <c:pt idx="826">
                  <c:v>303.59334935520803</c:v>
                </c:pt>
                <c:pt idx="827">
                  <c:v>303.82946674831783</c:v>
                </c:pt>
                <c:pt idx="828">
                  <c:v>303.94343567871738</c:v>
                </c:pt>
                <c:pt idx="829">
                  <c:v>303.47363453048047</c:v>
                </c:pt>
                <c:pt idx="830">
                  <c:v>304.11663510827998</c:v>
                </c:pt>
                <c:pt idx="831">
                  <c:v>304.19947513554052</c:v>
                </c:pt>
                <c:pt idx="832">
                  <c:v>304.1429318947396</c:v>
                </c:pt>
                <c:pt idx="833">
                  <c:v>304.5230519620111</c:v>
                </c:pt>
                <c:pt idx="834">
                  <c:v>304.39268425971932</c:v>
                </c:pt>
                <c:pt idx="835">
                  <c:v>304.6068539792883</c:v>
                </c:pt>
                <c:pt idx="836">
                  <c:v>304.49488909615911</c:v>
                </c:pt>
                <c:pt idx="837">
                  <c:v>304.60881211858259</c:v>
                </c:pt>
                <c:pt idx="838">
                  <c:v>305.52478459965823</c:v>
                </c:pt>
                <c:pt idx="839">
                  <c:v>305.14047854329897</c:v>
                </c:pt>
                <c:pt idx="840">
                  <c:v>305.69632517653906</c:v>
                </c:pt>
                <c:pt idx="841">
                  <c:v>305.8865560675622</c:v>
                </c:pt>
                <c:pt idx="842">
                  <c:v>305.43265010581263</c:v>
                </c:pt>
                <c:pt idx="843">
                  <c:v>305.88846842827138</c:v>
                </c:pt>
                <c:pt idx="844">
                  <c:v>306.00555180636456</c:v>
                </c:pt>
                <c:pt idx="845">
                  <c:v>305.81929021351084</c:v>
                </c:pt>
                <c:pt idx="846">
                  <c:v>306.22214872185361</c:v>
                </c:pt>
                <c:pt idx="847">
                  <c:v>306.01548963539335</c:v>
                </c:pt>
                <c:pt idx="848">
                  <c:v>306.082350113144</c:v>
                </c:pt>
                <c:pt idx="849">
                  <c:v>306.33608787132084</c:v>
                </c:pt>
                <c:pt idx="850">
                  <c:v>306.63133943269895</c:v>
                </c:pt>
                <c:pt idx="851">
                  <c:v>306.90277387083643</c:v>
                </c:pt>
                <c:pt idx="852">
                  <c:v>306.78602127315889</c:v>
                </c:pt>
                <c:pt idx="853">
                  <c:v>306.8105684657387</c:v>
                </c:pt>
                <c:pt idx="854">
                  <c:v>307.21252454852197</c:v>
                </c:pt>
                <c:pt idx="855">
                  <c:v>307.34804635421892</c:v>
                </c:pt>
                <c:pt idx="856">
                  <c:v>307.27850054645592</c:v>
                </c:pt>
                <c:pt idx="857">
                  <c:v>307.68725172444135</c:v>
                </c:pt>
                <c:pt idx="858">
                  <c:v>307.12161702561457</c:v>
                </c:pt>
                <c:pt idx="859">
                  <c:v>307.67019753467378</c:v>
                </c:pt>
                <c:pt idx="860">
                  <c:v>307.61746590102325</c:v>
                </c:pt>
                <c:pt idx="861">
                  <c:v>307.81294604478751</c:v>
                </c:pt>
                <c:pt idx="862">
                  <c:v>307.84268918095927</c:v>
                </c:pt>
                <c:pt idx="863">
                  <c:v>307.93760385956796</c:v>
                </c:pt>
                <c:pt idx="864">
                  <c:v>308.58614487845159</c:v>
                </c:pt>
                <c:pt idx="865">
                  <c:v>308.12785306515298</c:v>
                </c:pt>
                <c:pt idx="866">
                  <c:v>308.51690160582632</c:v>
                </c:pt>
                <c:pt idx="867">
                  <c:v>308.34730023750819</c:v>
                </c:pt>
                <c:pt idx="868">
                  <c:v>308.71815412348337</c:v>
                </c:pt>
                <c:pt idx="869">
                  <c:v>309.1724388762849</c:v>
                </c:pt>
                <c:pt idx="870">
                  <c:v>309.13693172257251</c:v>
                </c:pt>
                <c:pt idx="871">
                  <c:v>309.00274770329293</c:v>
                </c:pt>
                <c:pt idx="872">
                  <c:v>309.01490636749975</c:v>
                </c:pt>
                <c:pt idx="873">
                  <c:v>309.6275606321708</c:v>
                </c:pt>
                <c:pt idx="874">
                  <c:v>309.51091841165862</c:v>
                </c:pt>
                <c:pt idx="875">
                  <c:v>309.72827969604009</c:v>
                </c:pt>
                <c:pt idx="876">
                  <c:v>309.78784139128641</c:v>
                </c:pt>
                <c:pt idx="877">
                  <c:v>309.8007611600508</c:v>
                </c:pt>
                <c:pt idx="878">
                  <c:v>309.57730575545509</c:v>
                </c:pt>
                <c:pt idx="879">
                  <c:v>310.08393403237778</c:v>
                </c:pt>
                <c:pt idx="880">
                  <c:v>309.94917760605369</c:v>
                </c:pt>
                <c:pt idx="881">
                  <c:v>310.09043626858397</c:v>
                </c:pt>
                <c:pt idx="882">
                  <c:v>310.87295686804828</c:v>
                </c:pt>
                <c:pt idx="883">
                  <c:v>310.78550186179393</c:v>
                </c:pt>
                <c:pt idx="884">
                  <c:v>310.80332207719084</c:v>
                </c:pt>
                <c:pt idx="885">
                  <c:v>310.71052942469305</c:v>
                </c:pt>
                <c:pt idx="886">
                  <c:v>311.10463232917402</c:v>
                </c:pt>
                <c:pt idx="887">
                  <c:v>311.16346653568064</c:v>
                </c:pt>
                <c:pt idx="888">
                  <c:v>310.8584197663248</c:v>
                </c:pt>
                <c:pt idx="889">
                  <c:v>310.94065321444975</c:v>
                </c:pt>
                <c:pt idx="890">
                  <c:v>311.24106824224373</c:v>
                </c:pt>
                <c:pt idx="891">
                  <c:v>311.71782628127096</c:v>
                </c:pt>
                <c:pt idx="892">
                  <c:v>311.72370331324078</c:v>
                </c:pt>
                <c:pt idx="893">
                  <c:v>311.48903114642644</c:v>
                </c:pt>
                <c:pt idx="894">
                  <c:v>311.78326799661443</c:v>
                </c:pt>
                <c:pt idx="895">
                  <c:v>312.48762230842829</c:v>
                </c:pt>
                <c:pt idx="896">
                  <c:v>311.83089705300347</c:v>
                </c:pt>
                <c:pt idx="897">
                  <c:v>312.2424980738034</c:v>
                </c:pt>
                <c:pt idx="898">
                  <c:v>312.35180212374985</c:v>
                </c:pt>
                <c:pt idx="899">
                  <c:v>312.14895626526595</c:v>
                </c:pt>
                <c:pt idx="900">
                  <c:v>312.55384878593748</c:v>
                </c:pt>
                <c:pt idx="901">
                  <c:v>312.60722070360794</c:v>
                </c:pt>
                <c:pt idx="902">
                  <c:v>312.58439012882229</c:v>
                </c:pt>
                <c:pt idx="903">
                  <c:v>313.01217488487305</c:v>
                </c:pt>
                <c:pt idx="904">
                  <c:v>312.521047722714</c:v>
                </c:pt>
                <c:pt idx="905">
                  <c:v>312.98493939841569</c:v>
                </c:pt>
                <c:pt idx="906">
                  <c:v>313.64732545946981</c:v>
                </c:pt>
                <c:pt idx="907">
                  <c:v>313.54932854994513</c:v>
                </c:pt>
                <c:pt idx="908">
                  <c:v>313.61941434424114</c:v>
                </c:pt>
                <c:pt idx="909">
                  <c:v>313.30904868383323</c:v>
                </c:pt>
                <c:pt idx="910">
                  <c:v>313.54369806336058</c:v>
                </c:pt>
                <c:pt idx="911">
                  <c:v>314.02437547952627</c:v>
                </c:pt>
                <c:pt idx="912">
                  <c:v>313.8369071525085</c:v>
                </c:pt>
                <c:pt idx="913">
                  <c:v>314.05403440072155</c:v>
                </c:pt>
                <c:pt idx="914">
                  <c:v>314.62241811286458</c:v>
                </c:pt>
                <c:pt idx="915">
                  <c:v>314.17727734927553</c:v>
                </c:pt>
                <c:pt idx="916">
                  <c:v>314.30111177782715</c:v>
                </c:pt>
                <c:pt idx="917">
                  <c:v>315.33296662581529</c:v>
                </c:pt>
                <c:pt idx="918">
                  <c:v>314.94155840022427</c:v>
                </c:pt>
                <c:pt idx="919">
                  <c:v>314.9516587684725</c:v>
                </c:pt>
                <c:pt idx="920">
                  <c:v>315.06466168398276</c:v>
                </c:pt>
                <c:pt idx="921">
                  <c:v>315.18208637654618</c:v>
                </c:pt>
                <c:pt idx="922">
                  <c:v>315.74911207692935</c:v>
                </c:pt>
                <c:pt idx="923">
                  <c:v>315.36883482723158</c:v>
                </c:pt>
                <c:pt idx="924">
                  <c:v>315.76224737822963</c:v>
                </c:pt>
                <c:pt idx="925">
                  <c:v>316.03905603174223</c:v>
                </c:pt>
                <c:pt idx="926">
                  <c:v>315.59170447512633</c:v>
                </c:pt>
                <c:pt idx="927">
                  <c:v>315.97168858769123</c:v>
                </c:pt>
                <c:pt idx="928">
                  <c:v>315.93184821874524</c:v>
                </c:pt>
                <c:pt idx="929">
                  <c:v>316.00161102688014</c:v>
                </c:pt>
                <c:pt idx="930">
                  <c:v>316.08142193646631</c:v>
                </c:pt>
                <c:pt idx="931">
                  <c:v>316.07175638563319</c:v>
                </c:pt>
                <c:pt idx="932">
                  <c:v>316.1245938143868</c:v>
                </c:pt>
                <c:pt idx="933">
                  <c:v>317.07774343475228</c:v>
                </c:pt>
                <c:pt idx="934">
                  <c:v>316.64764653208829</c:v>
                </c:pt>
                <c:pt idx="935">
                  <c:v>316.51094818419608</c:v>
                </c:pt>
                <c:pt idx="936">
                  <c:v>316.9104075290378</c:v>
                </c:pt>
                <c:pt idx="937">
                  <c:v>317.003490857222</c:v>
                </c:pt>
                <c:pt idx="938">
                  <c:v>317.63642784853789</c:v>
                </c:pt>
                <c:pt idx="939">
                  <c:v>316.95608463523752</c:v>
                </c:pt>
                <c:pt idx="940">
                  <c:v>317.24945930051001</c:v>
                </c:pt>
                <c:pt idx="941">
                  <c:v>317.66210084911927</c:v>
                </c:pt>
                <c:pt idx="942">
                  <c:v>317.54182481118835</c:v>
                </c:pt>
                <c:pt idx="943">
                  <c:v>317.68170719192983</c:v>
                </c:pt>
                <c:pt idx="944">
                  <c:v>318.52629033304606</c:v>
                </c:pt>
                <c:pt idx="945">
                  <c:v>317.93417799660688</c:v>
                </c:pt>
                <c:pt idx="946">
                  <c:v>318.37360538634721</c:v>
                </c:pt>
                <c:pt idx="947">
                  <c:v>318.6718020773701</c:v>
                </c:pt>
                <c:pt idx="948">
                  <c:v>318.43573412643536</c:v>
                </c:pt>
                <c:pt idx="949">
                  <c:v>318.69831312903204</c:v>
                </c:pt>
                <c:pt idx="950">
                  <c:v>318.66554352952517</c:v>
                </c:pt>
                <c:pt idx="951">
                  <c:v>318.72079261810961</c:v>
                </c:pt>
                <c:pt idx="952">
                  <c:v>319.20633905821546</c:v>
                </c:pt>
                <c:pt idx="953">
                  <c:v>319.09652333602639</c:v>
                </c:pt>
                <c:pt idx="954">
                  <c:v>319.22870659807961</c:v>
                </c:pt>
                <c:pt idx="955">
                  <c:v>319.31466411383406</c:v>
                </c:pt>
                <c:pt idx="956">
                  <c:v>319.34211400894526</c:v>
                </c:pt>
                <c:pt idx="957">
                  <c:v>319.13484924908732</c:v>
                </c:pt>
                <c:pt idx="958">
                  <c:v>319.74544828093315</c:v>
                </c:pt>
                <c:pt idx="959">
                  <c:v>319.36417910273781</c:v>
                </c:pt>
                <c:pt idx="960">
                  <c:v>319.57268772707266</c:v>
                </c:pt>
                <c:pt idx="961">
                  <c:v>320.12949431282323</c:v>
                </c:pt>
                <c:pt idx="962">
                  <c:v>319.97130369324736</c:v>
                </c:pt>
                <c:pt idx="963">
                  <c:v>320.06333884969285</c:v>
                </c:pt>
                <c:pt idx="964">
                  <c:v>320.2184685361342</c:v>
                </c:pt>
                <c:pt idx="965">
                  <c:v>320.42725356582014</c:v>
                </c:pt>
                <c:pt idx="966">
                  <c:v>320.27815539062135</c:v>
                </c:pt>
                <c:pt idx="967">
                  <c:v>320.48634053710862</c:v>
                </c:pt>
                <c:pt idx="968">
                  <c:v>321.17319267922414</c:v>
                </c:pt>
                <c:pt idx="969">
                  <c:v>320.52245461058203</c:v>
                </c:pt>
                <c:pt idx="970">
                  <c:v>320.74673227156734</c:v>
                </c:pt>
                <c:pt idx="971">
                  <c:v>321.25652876781294</c:v>
                </c:pt>
                <c:pt idx="972">
                  <c:v>320.59723605612373</c:v>
                </c:pt>
                <c:pt idx="973">
                  <c:v>321.22135399668707</c:v>
                </c:pt>
                <c:pt idx="974">
                  <c:v>321.48320605398681</c:v>
                </c:pt>
                <c:pt idx="975">
                  <c:v>321.76185760911585</c:v>
                </c:pt>
                <c:pt idx="976">
                  <c:v>321.74267069213181</c:v>
                </c:pt>
                <c:pt idx="977">
                  <c:v>322.01979145642599</c:v>
                </c:pt>
                <c:pt idx="978">
                  <c:v>322.6523386082664</c:v>
                </c:pt>
                <c:pt idx="979">
                  <c:v>321.74876214615301</c:v>
                </c:pt>
                <c:pt idx="980">
                  <c:v>322.36387060793766</c:v>
                </c:pt>
                <c:pt idx="981">
                  <c:v>322.51758390133705</c:v>
                </c:pt>
                <c:pt idx="982">
                  <c:v>322.46401066248609</c:v>
                </c:pt>
                <c:pt idx="983">
                  <c:v>322.41574913039187</c:v>
                </c:pt>
                <c:pt idx="984">
                  <c:v>322.91565481305452</c:v>
                </c:pt>
                <c:pt idx="985">
                  <c:v>323.28492921154418</c:v>
                </c:pt>
                <c:pt idx="986">
                  <c:v>322.76632766007299</c:v>
                </c:pt>
                <c:pt idx="987">
                  <c:v>322.91293219479485</c:v>
                </c:pt>
                <c:pt idx="988">
                  <c:v>323.50571889688001</c:v>
                </c:pt>
                <c:pt idx="989">
                  <c:v>322.94141440709416</c:v>
                </c:pt>
                <c:pt idx="990">
                  <c:v>323.11051504313616</c:v>
                </c:pt>
                <c:pt idx="991">
                  <c:v>323.11691247974295</c:v>
                </c:pt>
                <c:pt idx="992">
                  <c:v>323.10108946991227</c:v>
                </c:pt>
                <c:pt idx="993">
                  <c:v>323.51563800448196</c:v>
                </c:pt>
                <c:pt idx="994">
                  <c:v>323.7374638943835</c:v>
                </c:pt>
                <c:pt idx="995">
                  <c:v>323.43670612089386</c:v>
                </c:pt>
                <c:pt idx="996">
                  <c:v>324.06730299582682</c:v>
                </c:pt>
                <c:pt idx="997">
                  <c:v>324.05000669658318</c:v>
                </c:pt>
                <c:pt idx="998">
                  <c:v>324.26458229977925</c:v>
                </c:pt>
                <c:pt idx="999">
                  <c:v>324.39483900540779</c:v>
                </c:pt>
                <c:pt idx="1000">
                  <c:v>324.75535526431895</c:v>
                </c:pt>
                <c:pt idx="1001">
                  <c:v>324.93085650133503</c:v>
                </c:pt>
                <c:pt idx="1002">
                  <c:v>325.29222011325942</c:v>
                </c:pt>
                <c:pt idx="1003">
                  <c:v>324.76734722256208</c:v>
                </c:pt>
                <c:pt idx="1004">
                  <c:v>324.90482352331776</c:v>
                </c:pt>
                <c:pt idx="1005">
                  <c:v>324.78847819718931</c:v>
                </c:pt>
                <c:pt idx="1006">
                  <c:v>325.1022593387919</c:v>
                </c:pt>
                <c:pt idx="1007">
                  <c:v>325.34749702125202</c:v>
                </c:pt>
                <c:pt idx="1008">
                  <c:v>325.08520626178813</c:v>
                </c:pt>
                <c:pt idx="1009">
                  <c:v>325.49194942166639</c:v>
                </c:pt>
                <c:pt idx="1010">
                  <c:v>325.7522997136507</c:v>
                </c:pt>
                <c:pt idx="1011">
                  <c:v>325.68928995350586</c:v>
                </c:pt>
                <c:pt idx="1012">
                  <c:v>325.90326694153657</c:v>
                </c:pt>
                <c:pt idx="1013">
                  <c:v>325.82496302624725</c:v>
                </c:pt>
                <c:pt idx="1014">
                  <c:v>325.9088610072165</c:v>
                </c:pt>
                <c:pt idx="1015">
                  <c:v>326.24544621707628</c:v>
                </c:pt>
                <c:pt idx="1016">
                  <c:v>326.27510891386407</c:v>
                </c:pt>
                <c:pt idx="1017">
                  <c:v>326.48930546263148</c:v>
                </c:pt>
                <c:pt idx="1018">
                  <c:v>326.65720822138712</c:v>
                </c:pt>
                <c:pt idx="1019">
                  <c:v>326.6940172261609</c:v>
                </c:pt>
                <c:pt idx="1020">
                  <c:v>327.31491106610611</c:v>
                </c:pt>
                <c:pt idx="1021">
                  <c:v>326.62218558731342</c:v>
                </c:pt>
                <c:pt idx="1022">
                  <c:v>326.8823033892993</c:v>
                </c:pt>
                <c:pt idx="1023">
                  <c:v>327.28757220493151</c:v>
                </c:pt>
                <c:pt idx="1024">
                  <c:v>327.17968796588241</c:v>
                </c:pt>
                <c:pt idx="1025">
                  <c:v>327.34705613220831</c:v>
                </c:pt>
                <c:pt idx="1026">
                  <c:v>328.07466480259541</c:v>
                </c:pt>
                <c:pt idx="1027">
                  <c:v>327.38264031323729</c:v>
                </c:pt>
                <c:pt idx="1028">
                  <c:v>327.62766204188642</c:v>
                </c:pt>
                <c:pt idx="1029">
                  <c:v>328.03982306718615</c:v>
                </c:pt>
                <c:pt idx="1030">
                  <c:v>327.67033660805134</c:v>
                </c:pt>
                <c:pt idx="1031">
                  <c:v>328.11493168235882</c:v>
                </c:pt>
                <c:pt idx="1032">
                  <c:v>328.11245680096829</c:v>
                </c:pt>
                <c:pt idx="1033">
                  <c:v>328.50387430572482</c:v>
                </c:pt>
                <c:pt idx="1034">
                  <c:v>327.90395041622151</c:v>
                </c:pt>
                <c:pt idx="1035">
                  <c:v>328.73926592686087</c:v>
                </c:pt>
                <c:pt idx="1036">
                  <c:v>328.25393304532247</c:v>
                </c:pt>
                <c:pt idx="1037">
                  <c:v>328.22931105021769</c:v>
                </c:pt>
                <c:pt idx="1038">
                  <c:v>328.51032886824214</c:v>
                </c:pt>
                <c:pt idx="1039">
                  <c:v>328.59529891640614</c:v>
                </c:pt>
                <c:pt idx="1040">
                  <c:v>328.82331161738966</c:v>
                </c:pt>
                <c:pt idx="1041">
                  <c:v>329.48795822842908</c:v>
                </c:pt>
                <c:pt idx="1042">
                  <c:v>328.78248595357536</c:v>
                </c:pt>
                <c:pt idx="1043">
                  <c:v>328.8187170198878</c:v>
                </c:pt>
                <c:pt idx="1044">
                  <c:v>329.38463591797051</c:v>
                </c:pt>
                <c:pt idx="1045">
                  <c:v>329.31562005440821</c:v>
                </c:pt>
                <c:pt idx="1046">
                  <c:v>329.39745811859279</c:v>
                </c:pt>
                <c:pt idx="1047">
                  <c:v>329.63353306155705</c:v>
                </c:pt>
                <c:pt idx="1048">
                  <c:v>329.94014857398952</c:v>
                </c:pt>
                <c:pt idx="1049">
                  <c:v>329.59266004058588</c:v>
                </c:pt>
                <c:pt idx="1050">
                  <c:v>329.85177563056573</c:v>
                </c:pt>
                <c:pt idx="1051">
                  <c:v>330.02682599121886</c:v>
                </c:pt>
                <c:pt idx="1052">
                  <c:v>330.04810675625163</c:v>
                </c:pt>
                <c:pt idx="1053">
                  <c:v>330.19842821621251</c:v>
                </c:pt>
                <c:pt idx="1054">
                  <c:v>330.32777678704497</c:v>
                </c:pt>
                <c:pt idx="1055">
                  <c:v>330.22626696637735</c:v>
                </c:pt>
                <c:pt idx="1056">
                  <c:v>330.82206820684246</c:v>
                </c:pt>
                <c:pt idx="1057">
                  <c:v>330.49158308552887</c:v>
                </c:pt>
                <c:pt idx="1058">
                  <c:v>330.85838842627845</c:v>
                </c:pt>
                <c:pt idx="1059">
                  <c:v>331.05439299197928</c:v>
                </c:pt>
                <c:pt idx="1060">
                  <c:v>330.67206372855821</c:v>
                </c:pt>
                <c:pt idx="1061">
                  <c:v>330.78444131272011</c:v>
                </c:pt>
                <c:pt idx="1062">
                  <c:v>331.34074781122069</c:v>
                </c:pt>
                <c:pt idx="1063">
                  <c:v>331.41807701846551</c:v>
                </c:pt>
                <c:pt idx="1064">
                  <c:v>331.1624383088631</c:v>
                </c:pt>
                <c:pt idx="1065">
                  <c:v>331.54965523997998</c:v>
                </c:pt>
                <c:pt idx="1066">
                  <c:v>331.17303789628284</c:v>
                </c:pt>
                <c:pt idx="1067">
                  <c:v>331.67082724145018</c:v>
                </c:pt>
                <c:pt idx="1068">
                  <c:v>331.95802171026526</c:v>
                </c:pt>
                <c:pt idx="1069">
                  <c:v>331.34464757683486</c:v>
                </c:pt>
                <c:pt idx="1070">
                  <c:v>331.13426342952016</c:v>
                </c:pt>
                <c:pt idx="1071">
                  <c:v>331.76698193060918</c:v>
                </c:pt>
                <c:pt idx="1072">
                  <c:v>331.70746677619775</c:v>
                </c:pt>
                <c:pt idx="1073">
                  <c:v>332.13414936215077</c:v>
                </c:pt>
                <c:pt idx="1074">
                  <c:v>332.60684218052165</c:v>
                </c:pt>
                <c:pt idx="1075">
                  <c:v>331.97562022842806</c:v>
                </c:pt>
                <c:pt idx="1076">
                  <c:v>332.21955985898182</c:v>
                </c:pt>
                <c:pt idx="1077">
                  <c:v>332.98308851455431</c:v>
                </c:pt>
                <c:pt idx="1078">
                  <c:v>332.76113152095638</c:v>
                </c:pt>
                <c:pt idx="1079">
                  <c:v>332.55030997983545</c:v>
                </c:pt>
                <c:pt idx="1080">
                  <c:v>333.21382432474809</c:v>
                </c:pt>
                <c:pt idx="1081">
                  <c:v>332.96064628216573</c:v>
                </c:pt>
                <c:pt idx="1082">
                  <c:v>333.54103591606247</c:v>
                </c:pt>
                <c:pt idx="1083">
                  <c:v>333.59002133487854</c:v>
                </c:pt>
                <c:pt idx="1084">
                  <c:v>333.4460118543933</c:v>
                </c:pt>
                <c:pt idx="1085">
                  <c:v>333.44395131916019</c:v>
                </c:pt>
                <c:pt idx="1086">
                  <c:v>333.81582120988708</c:v>
                </c:pt>
                <c:pt idx="1087">
                  <c:v>333.71719099886946</c:v>
                </c:pt>
                <c:pt idx="1088">
                  <c:v>334.01473359513477</c:v>
                </c:pt>
                <c:pt idx="1089">
                  <c:v>334.03168764001953</c:v>
                </c:pt>
                <c:pt idx="1090">
                  <c:v>333.72474168390181</c:v>
                </c:pt>
                <c:pt idx="1091">
                  <c:v>334.21380809005461</c:v>
                </c:pt>
                <c:pt idx="1092">
                  <c:v>334.25668570401808</c:v>
                </c:pt>
                <c:pt idx="1093">
                  <c:v>334.30915040865671</c:v>
                </c:pt>
                <c:pt idx="1094">
                  <c:v>334.24352160673754</c:v>
                </c:pt>
                <c:pt idx="1095">
                  <c:v>334.66916230936158</c:v>
                </c:pt>
                <c:pt idx="1096">
                  <c:v>334.6078791704532</c:v>
                </c:pt>
                <c:pt idx="1097">
                  <c:v>334.80567961738029</c:v>
                </c:pt>
                <c:pt idx="1098">
                  <c:v>334.87615873451091</c:v>
                </c:pt>
                <c:pt idx="1099">
                  <c:v>335.04622414661549</c:v>
                </c:pt>
                <c:pt idx="1100">
                  <c:v>334.96714372922304</c:v>
                </c:pt>
                <c:pt idx="1101">
                  <c:v>335.29252029277575</c:v>
                </c:pt>
                <c:pt idx="1102">
                  <c:v>334.88465754868196</c:v>
                </c:pt>
                <c:pt idx="1103">
                  <c:v>335.18738492517093</c:v>
                </c:pt>
                <c:pt idx="1104">
                  <c:v>335.56710250149183</c:v>
                </c:pt>
                <c:pt idx="1105">
                  <c:v>335.76477741313602</c:v>
                </c:pt>
                <c:pt idx="1106">
                  <c:v>335.81676551845328</c:v>
                </c:pt>
                <c:pt idx="1107">
                  <c:v>336.05573892609368</c:v>
                </c:pt>
                <c:pt idx="1108">
                  <c:v>336.25756996860832</c:v>
                </c:pt>
                <c:pt idx="1109">
                  <c:v>336.16927163933838</c:v>
                </c:pt>
                <c:pt idx="1110">
                  <c:v>336.37128084324956</c:v>
                </c:pt>
                <c:pt idx="1111">
                  <c:v>336.16393791511746</c:v>
                </c:pt>
                <c:pt idx="1112">
                  <c:v>336.53920785253354</c:v>
                </c:pt>
                <c:pt idx="1113">
                  <c:v>336.57800797956065</c:v>
                </c:pt>
                <c:pt idx="1114">
                  <c:v>336.38936431554259</c:v>
                </c:pt>
                <c:pt idx="1115">
                  <c:v>336.64519404342639</c:v>
                </c:pt>
                <c:pt idx="1116">
                  <c:v>336.8250231549091</c:v>
                </c:pt>
                <c:pt idx="1117">
                  <c:v>336.75463004221149</c:v>
                </c:pt>
                <c:pt idx="1118">
                  <c:v>336.92869734074714</c:v>
                </c:pt>
                <c:pt idx="1119">
                  <c:v>337.02623320867326</c:v>
                </c:pt>
                <c:pt idx="1120">
                  <c:v>337.84104028206548</c:v>
                </c:pt>
                <c:pt idx="1121">
                  <c:v>337.15763740895773</c:v>
                </c:pt>
                <c:pt idx="1122">
                  <c:v>337.17763029222795</c:v>
                </c:pt>
                <c:pt idx="1123">
                  <c:v>337.66984879556776</c:v>
                </c:pt>
                <c:pt idx="1124">
                  <c:v>337.67278597705115</c:v>
                </c:pt>
                <c:pt idx="1125">
                  <c:v>337.70595150849908</c:v>
                </c:pt>
                <c:pt idx="1126">
                  <c:v>337.75264370228092</c:v>
                </c:pt>
                <c:pt idx="1127">
                  <c:v>337.93262162377528</c:v>
                </c:pt>
                <c:pt idx="1128">
                  <c:v>337.97520911692686</c:v>
                </c:pt>
                <c:pt idx="1129">
                  <c:v>338.04482400476195</c:v>
                </c:pt>
                <c:pt idx="1130">
                  <c:v>338.88611229716344</c:v>
                </c:pt>
                <c:pt idx="1131">
                  <c:v>338.22627966900313</c:v>
                </c:pt>
                <c:pt idx="1132">
                  <c:v>338.59514926387783</c:v>
                </c:pt>
                <c:pt idx="1133">
                  <c:v>339.03246812114594</c:v>
                </c:pt>
                <c:pt idx="1134">
                  <c:v>338.77695415480321</c:v>
                </c:pt>
                <c:pt idx="1135">
                  <c:v>338.73262126390352</c:v>
                </c:pt>
                <c:pt idx="1136">
                  <c:v>338.9238947202424</c:v>
                </c:pt>
                <c:pt idx="1137">
                  <c:v>338.9494839612729</c:v>
                </c:pt>
                <c:pt idx="1138">
                  <c:v>338.97925548586045</c:v>
                </c:pt>
                <c:pt idx="1139">
                  <c:v>339.16746692712343</c:v>
                </c:pt>
                <c:pt idx="1140">
                  <c:v>339.81110910277562</c:v>
                </c:pt>
                <c:pt idx="1141">
                  <c:v>339.26162257371186</c:v>
                </c:pt>
                <c:pt idx="1142">
                  <c:v>339.24898489856434</c:v>
                </c:pt>
                <c:pt idx="1143">
                  <c:v>339.84442011702572</c:v>
                </c:pt>
                <c:pt idx="1144">
                  <c:v>339.52418824372728</c:v>
                </c:pt>
                <c:pt idx="1145">
                  <c:v>339.87655246320742</c:v>
                </c:pt>
                <c:pt idx="1146">
                  <c:v>340.0542326984106</c:v>
                </c:pt>
                <c:pt idx="1147">
                  <c:v>339.83492726566715</c:v>
                </c:pt>
                <c:pt idx="1148">
                  <c:v>340.07135430744904</c:v>
                </c:pt>
                <c:pt idx="1149">
                  <c:v>340.49468175529034</c:v>
                </c:pt>
                <c:pt idx="1150">
                  <c:v>340.14305110133898</c:v>
                </c:pt>
                <c:pt idx="1151">
                  <c:v>340.13036210966584</c:v>
                </c:pt>
                <c:pt idx="1152">
                  <c:v>340.86630333947733</c:v>
                </c:pt>
                <c:pt idx="1153">
                  <c:v>341.07955131160327</c:v>
                </c:pt>
                <c:pt idx="1154">
                  <c:v>340.35395382137494</c:v>
                </c:pt>
                <c:pt idx="1155">
                  <c:v>340.54117981972342</c:v>
                </c:pt>
                <c:pt idx="1156">
                  <c:v>341.16718504271432</c:v>
                </c:pt>
                <c:pt idx="1157">
                  <c:v>341.52553660354704</c:v>
                </c:pt>
                <c:pt idx="1158">
                  <c:v>340.87755968090164</c:v>
                </c:pt>
                <c:pt idx="1159">
                  <c:v>341.42243928597395</c:v>
                </c:pt>
                <c:pt idx="1160">
                  <c:v>341.72555367100983</c:v>
                </c:pt>
                <c:pt idx="1161">
                  <c:v>341.91594718996919</c:v>
                </c:pt>
                <c:pt idx="1162">
                  <c:v>341.62305809986776</c:v>
                </c:pt>
                <c:pt idx="1163">
                  <c:v>341.45556803229272</c:v>
                </c:pt>
                <c:pt idx="1164">
                  <c:v>341.54527637341459</c:v>
                </c:pt>
                <c:pt idx="1165">
                  <c:v>342.1811517172581</c:v>
                </c:pt>
                <c:pt idx="1166">
                  <c:v>341.47907012769883</c:v>
                </c:pt>
                <c:pt idx="1167">
                  <c:v>342.0114619518921</c:v>
                </c:pt>
                <c:pt idx="1168">
                  <c:v>341.87901023033373</c:v>
                </c:pt>
                <c:pt idx="1169">
                  <c:v>342.49391464159282</c:v>
                </c:pt>
                <c:pt idx="1170">
                  <c:v>341.80208366046952</c:v>
                </c:pt>
                <c:pt idx="1171">
                  <c:v>341.97900310165369</c:v>
                </c:pt>
                <c:pt idx="1172">
                  <c:v>342.13353664086367</c:v>
                </c:pt>
                <c:pt idx="1173">
                  <c:v>342.52370595085722</c:v>
                </c:pt>
                <c:pt idx="1174">
                  <c:v>342.04753521396503</c:v>
                </c:pt>
                <c:pt idx="1175">
                  <c:v>342.41374776180089</c:v>
                </c:pt>
                <c:pt idx="1176">
                  <c:v>342.63327758006301</c:v>
                </c:pt>
                <c:pt idx="1177">
                  <c:v>343.39540407491938</c:v>
                </c:pt>
                <c:pt idx="1178">
                  <c:v>342.95920882017913</c:v>
                </c:pt>
                <c:pt idx="1179">
                  <c:v>342.84659689386831</c:v>
                </c:pt>
                <c:pt idx="1180">
                  <c:v>343.17776020095357</c:v>
                </c:pt>
                <c:pt idx="1181">
                  <c:v>343.72672828065754</c:v>
                </c:pt>
                <c:pt idx="1182">
                  <c:v>343.19436116592703</c:v>
                </c:pt>
                <c:pt idx="1183">
                  <c:v>343.25777322405702</c:v>
                </c:pt>
                <c:pt idx="1184">
                  <c:v>343.8942112378578</c:v>
                </c:pt>
                <c:pt idx="1185">
                  <c:v>343.68589076002036</c:v>
                </c:pt>
                <c:pt idx="1186">
                  <c:v>343.58278572775703</c:v>
                </c:pt>
                <c:pt idx="1187">
                  <c:v>343.94871524541531</c:v>
                </c:pt>
                <c:pt idx="1188">
                  <c:v>343.84336281880871</c:v>
                </c:pt>
                <c:pt idx="1189">
                  <c:v>344.02988071121013</c:v>
                </c:pt>
                <c:pt idx="1190">
                  <c:v>344.18160972371084</c:v>
                </c:pt>
                <c:pt idx="1191">
                  <c:v>344.27057686063222</c:v>
                </c:pt>
                <c:pt idx="1192">
                  <c:v>344.17302300309291</c:v>
                </c:pt>
                <c:pt idx="1193">
                  <c:v>344.49457173682504</c:v>
                </c:pt>
                <c:pt idx="1194">
                  <c:v>344.34831518786223</c:v>
                </c:pt>
                <c:pt idx="1195">
                  <c:v>344.18761516306085</c:v>
                </c:pt>
                <c:pt idx="1196">
                  <c:v>344.13895323317433</c:v>
                </c:pt>
                <c:pt idx="1197">
                  <c:v>344.53728477862069</c:v>
                </c:pt>
                <c:pt idx="1198">
                  <c:v>344.83783170704237</c:v>
                </c:pt>
                <c:pt idx="1199">
                  <c:v>344.68576360787813</c:v>
                </c:pt>
                <c:pt idx="1200">
                  <c:v>344.6821321607049</c:v>
                </c:pt>
                <c:pt idx="1201">
                  <c:v>344.99299281456024</c:v>
                </c:pt>
                <c:pt idx="1202">
                  <c:v>344.76707928886265</c:v>
                </c:pt>
                <c:pt idx="1203">
                  <c:v>345.21855285737672</c:v>
                </c:pt>
                <c:pt idx="1204">
                  <c:v>345.05948209956955</c:v>
                </c:pt>
                <c:pt idx="1205">
                  <c:v>345.52506738504178</c:v>
                </c:pt>
                <c:pt idx="1206">
                  <c:v>345.15080739297707</c:v>
                </c:pt>
                <c:pt idx="1207">
                  <c:v>345.38333450819562</c:v>
                </c:pt>
                <c:pt idx="1208">
                  <c:v>345.76114501404777</c:v>
                </c:pt>
                <c:pt idx="1209">
                  <c:v>346.10327389289671</c:v>
                </c:pt>
                <c:pt idx="1210">
                  <c:v>345.58421593399544</c:v>
                </c:pt>
                <c:pt idx="1211">
                  <c:v>345.84759106389436</c:v>
                </c:pt>
                <c:pt idx="1212">
                  <c:v>345.89041171952863</c:v>
                </c:pt>
                <c:pt idx="1213">
                  <c:v>346.60152566912791</c:v>
                </c:pt>
                <c:pt idx="1214">
                  <c:v>345.68210055028032</c:v>
                </c:pt>
                <c:pt idx="1215">
                  <c:v>346.257063804469</c:v>
                </c:pt>
                <c:pt idx="1216">
                  <c:v>346.66544928382018</c:v>
                </c:pt>
                <c:pt idx="1217">
                  <c:v>346.95424277748327</c:v>
                </c:pt>
                <c:pt idx="1218">
                  <c:v>346.44496071715685</c:v>
                </c:pt>
                <c:pt idx="1219">
                  <c:v>346.45310674526615</c:v>
                </c:pt>
                <c:pt idx="1220">
                  <c:v>346.81791288905595</c:v>
                </c:pt>
                <c:pt idx="1221">
                  <c:v>346.6786748362116</c:v>
                </c:pt>
                <c:pt idx="1222">
                  <c:v>346.68654399316165</c:v>
                </c:pt>
                <c:pt idx="1223">
                  <c:v>347.18356164922659</c:v>
                </c:pt>
                <c:pt idx="1224">
                  <c:v>347.05876494985625</c:v>
                </c:pt>
                <c:pt idx="1225">
                  <c:v>347.44600924376209</c:v>
                </c:pt>
                <c:pt idx="1226">
                  <c:v>347.02782837563552</c:v>
                </c:pt>
                <c:pt idx="1227">
                  <c:v>347.42507119816037</c:v>
                </c:pt>
                <c:pt idx="1228">
                  <c:v>347.07718649461765</c:v>
                </c:pt>
                <c:pt idx="1229">
                  <c:v>347.9200946441905</c:v>
                </c:pt>
                <c:pt idx="1230">
                  <c:v>347.41346067668633</c:v>
                </c:pt>
                <c:pt idx="1231">
                  <c:v>347.80000351534966</c:v>
                </c:pt>
                <c:pt idx="1232">
                  <c:v>347.91805221912227</c:v>
                </c:pt>
                <c:pt idx="1233">
                  <c:v>348.11539319776512</c:v>
                </c:pt>
                <c:pt idx="1234">
                  <c:v>347.56488082002113</c:v>
                </c:pt>
                <c:pt idx="1235">
                  <c:v>347.93832041626342</c:v>
                </c:pt>
                <c:pt idx="1236">
                  <c:v>348.2138133715473</c:v>
                </c:pt>
                <c:pt idx="1237">
                  <c:v>348.64488113551602</c:v>
                </c:pt>
                <c:pt idx="1238">
                  <c:v>347.89381452446685</c:v>
                </c:pt>
                <c:pt idx="1239">
                  <c:v>348.05744015526113</c:v>
                </c:pt>
                <c:pt idx="1240">
                  <c:v>348.63202025640908</c:v>
                </c:pt>
                <c:pt idx="1241">
                  <c:v>348.8295736946028</c:v>
                </c:pt>
                <c:pt idx="1242">
                  <c:v>349.21463622135116</c:v>
                </c:pt>
                <c:pt idx="1243">
                  <c:v>348.34185594705116</c:v>
                </c:pt>
                <c:pt idx="1244">
                  <c:v>348.43769257290569</c:v>
                </c:pt>
                <c:pt idx="1245">
                  <c:v>348.50139407866379</c:v>
                </c:pt>
                <c:pt idx="1246">
                  <c:v>349.30916505291827</c:v>
                </c:pt>
                <c:pt idx="1247">
                  <c:v>348.78123121537567</c:v>
                </c:pt>
                <c:pt idx="1248">
                  <c:v>348.87801001539788</c:v>
                </c:pt>
                <c:pt idx="1249">
                  <c:v>349.37371771557184</c:v>
                </c:pt>
                <c:pt idx="1250">
                  <c:v>349.40379600032202</c:v>
                </c:pt>
                <c:pt idx="1251">
                  <c:v>349.78885637847816</c:v>
                </c:pt>
                <c:pt idx="1252">
                  <c:v>349.58357108069379</c:v>
                </c:pt>
                <c:pt idx="1253">
                  <c:v>349.66847062636361</c:v>
                </c:pt>
                <c:pt idx="1254">
                  <c:v>349.87615866124781</c:v>
                </c:pt>
                <c:pt idx="1255">
                  <c:v>350.44965469720546</c:v>
                </c:pt>
                <c:pt idx="1256">
                  <c:v>349.93370761217352</c:v>
                </c:pt>
                <c:pt idx="1257">
                  <c:v>350.0961679722484</c:v>
                </c:pt>
                <c:pt idx="1258">
                  <c:v>350.3035463227302</c:v>
                </c:pt>
                <c:pt idx="1259">
                  <c:v>350.6991790795563</c:v>
                </c:pt>
                <c:pt idx="1260">
                  <c:v>350.03900327036513</c:v>
                </c:pt>
                <c:pt idx="1261">
                  <c:v>350.06837016298311</c:v>
                </c:pt>
                <c:pt idx="1262">
                  <c:v>350.52003352172051</c:v>
                </c:pt>
                <c:pt idx="1263">
                  <c:v>351.05961952792177</c:v>
                </c:pt>
                <c:pt idx="1264">
                  <c:v>350.9220058245088</c:v>
                </c:pt>
                <c:pt idx="1265">
                  <c:v>350.34008035615136</c:v>
                </c:pt>
                <c:pt idx="1266">
                  <c:v>350.68023475244752</c:v>
                </c:pt>
                <c:pt idx="1267">
                  <c:v>350.47595559876117</c:v>
                </c:pt>
                <c:pt idx="1268">
                  <c:v>351.48172295122856</c:v>
                </c:pt>
                <c:pt idx="1269">
                  <c:v>350.76750887970525</c:v>
                </c:pt>
                <c:pt idx="1270">
                  <c:v>350.77459943841575</c:v>
                </c:pt>
                <c:pt idx="1271">
                  <c:v>350.93653547971724</c:v>
                </c:pt>
                <c:pt idx="1272">
                  <c:v>351.12093642957223</c:v>
                </c:pt>
                <c:pt idx="1273">
                  <c:v>351.47203856753299</c:v>
                </c:pt>
                <c:pt idx="1274">
                  <c:v>351.12374995731022</c:v>
                </c:pt>
                <c:pt idx="1275">
                  <c:v>350.99723639314482</c:v>
                </c:pt>
                <c:pt idx="1276">
                  <c:v>351.547453702741</c:v>
                </c:pt>
                <c:pt idx="1277">
                  <c:v>352.03068195412573</c:v>
                </c:pt>
                <c:pt idx="1278">
                  <c:v>351.33945141601964</c:v>
                </c:pt>
                <c:pt idx="1279">
                  <c:v>351.27879830809559</c:v>
                </c:pt>
                <c:pt idx="1280">
                  <c:v>351.71892615298032</c:v>
                </c:pt>
                <c:pt idx="1281">
                  <c:v>351.8577564117669</c:v>
                </c:pt>
                <c:pt idx="1282">
                  <c:v>352.25173573063489</c:v>
                </c:pt>
                <c:pt idx="1283">
                  <c:v>351.93841150750279</c:v>
                </c:pt>
                <c:pt idx="1284">
                  <c:v>351.94488717364254</c:v>
                </c:pt>
                <c:pt idx="1285">
                  <c:v>352.13946301188912</c:v>
                </c:pt>
                <c:pt idx="1286">
                  <c:v>352.44604754773331</c:v>
                </c:pt>
                <c:pt idx="1287">
                  <c:v>353.3273598782954</c:v>
                </c:pt>
                <c:pt idx="1288">
                  <c:v>352.43747035030333</c:v>
                </c:pt>
                <c:pt idx="1289">
                  <c:v>352.48742996450699</c:v>
                </c:pt>
                <c:pt idx="1290">
                  <c:v>352.70430449510013</c:v>
                </c:pt>
                <c:pt idx="1291">
                  <c:v>353.41994799804718</c:v>
                </c:pt>
                <c:pt idx="1292">
                  <c:v>353.27030505007349</c:v>
                </c:pt>
                <c:pt idx="1293">
                  <c:v>352.66827065289942</c:v>
                </c:pt>
                <c:pt idx="1294">
                  <c:v>352.84239576339598</c:v>
                </c:pt>
                <c:pt idx="1295">
                  <c:v>353.29212079146475</c:v>
                </c:pt>
                <c:pt idx="1296">
                  <c:v>353.36319309848545</c:v>
                </c:pt>
                <c:pt idx="1297">
                  <c:v>353.1512350646334</c:v>
                </c:pt>
                <c:pt idx="1298">
                  <c:v>352.86874736450011</c:v>
                </c:pt>
                <c:pt idx="1299">
                  <c:v>353.46176264174812</c:v>
                </c:pt>
                <c:pt idx="1300">
                  <c:v>353.97693958612626</c:v>
                </c:pt>
                <c:pt idx="1301">
                  <c:v>353.16557162762456</c:v>
                </c:pt>
                <c:pt idx="1302">
                  <c:v>353.39321422769638</c:v>
                </c:pt>
                <c:pt idx="1303">
                  <c:v>353.78744448808902</c:v>
                </c:pt>
                <c:pt idx="1304">
                  <c:v>353.9480290389439</c:v>
                </c:pt>
                <c:pt idx="1305">
                  <c:v>354.39577735823298</c:v>
                </c:pt>
                <c:pt idx="1306">
                  <c:v>353.80794944513639</c:v>
                </c:pt>
                <c:pt idx="1307">
                  <c:v>353.84595995930113</c:v>
                </c:pt>
                <c:pt idx="1308">
                  <c:v>354.07191889564479</c:v>
                </c:pt>
                <c:pt idx="1309">
                  <c:v>354.52043944712943</c:v>
                </c:pt>
                <c:pt idx="1310">
                  <c:v>354.04337993957893</c:v>
                </c:pt>
                <c:pt idx="1311">
                  <c:v>354.33750246890918</c:v>
                </c:pt>
                <c:pt idx="1312">
                  <c:v>354.21912394147989</c:v>
                </c:pt>
                <c:pt idx="1313">
                  <c:v>354.83269428784195</c:v>
                </c:pt>
                <c:pt idx="1314">
                  <c:v>354.84006999909423</c:v>
                </c:pt>
                <c:pt idx="1315">
                  <c:v>354.51780763360534</c:v>
                </c:pt>
                <c:pt idx="1316">
                  <c:v>354.82146107162862</c:v>
                </c:pt>
                <c:pt idx="1317">
                  <c:v>354.99263896216848</c:v>
                </c:pt>
                <c:pt idx="1318">
                  <c:v>355.49412499475136</c:v>
                </c:pt>
                <c:pt idx="1319">
                  <c:v>354.81862612548446</c:v>
                </c:pt>
                <c:pt idx="1320">
                  <c:v>354.98951034989523</c:v>
                </c:pt>
                <c:pt idx="1321">
                  <c:v>355.0955222781929</c:v>
                </c:pt>
                <c:pt idx="1322">
                  <c:v>355.10236642476809</c:v>
                </c:pt>
                <c:pt idx="1323">
                  <c:v>355.64786701259743</c:v>
                </c:pt>
                <c:pt idx="1324">
                  <c:v>354.77272316673771</c:v>
                </c:pt>
                <c:pt idx="1325">
                  <c:v>354.97743872521414</c:v>
                </c:pt>
                <c:pt idx="1326">
                  <c:v>355.20452152746248</c:v>
                </c:pt>
                <c:pt idx="1327">
                  <c:v>355.43155686904095</c:v>
                </c:pt>
                <c:pt idx="1328">
                  <c:v>355.87657570778185</c:v>
                </c:pt>
                <c:pt idx="1329">
                  <c:v>355.48930117435862</c:v>
                </c:pt>
                <c:pt idx="1330">
                  <c:v>355.59447661482113</c:v>
                </c:pt>
                <c:pt idx="1331">
                  <c:v>355.83128919994306</c:v>
                </c:pt>
                <c:pt idx="1332">
                  <c:v>355.73574488925601</c:v>
                </c:pt>
                <c:pt idx="1333">
                  <c:v>356.06357779781501</c:v>
                </c:pt>
                <c:pt idx="1334">
                  <c:v>355.7743352765749</c:v>
                </c:pt>
                <c:pt idx="1335">
                  <c:v>355.86683117814073</c:v>
                </c:pt>
                <c:pt idx="1336">
                  <c:v>356.36008427665183</c:v>
                </c:pt>
                <c:pt idx="1337">
                  <c:v>356.53048434529876</c:v>
                </c:pt>
                <c:pt idx="1338">
                  <c:v>356.73235681780693</c:v>
                </c:pt>
                <c:pt idx="1339">
                  <c:v>356.4568175522769</c:v>
                </c:pt>
                <c:pt idx="1340">
                  <c:v>356.63912265034082</c:v>
                </c:pt>
                <c:pt idx="1341">
                  <c:v>356.51248642337566</c:v>
                </c:pt>
                <c:pt idx="1342">
                  <c:v>356.5698726064229</c:v>
                </c:pt>
                <c:pt idx="1343">
                  <c:v>356.77462504137384</c:v>
                </c:pt>
                <c:pt idx="1344">
                  <c:v>356.96430347641706</c:v>
                </c:pt>
                <c:pt idx="1345">
                  <c:v>356.62279379805557</c:v>
                </c:pt>
                <c:pt idx="1346">
                  <c:v>356.88342917409966</c:v>
                </c:pt>
                <c:pt idx="1347">
                  <c:v>357.08809688373287</c:v>
                </c:pt>
                <c:pt idx="1348">
                  <c:v>357.13698441471547</c:v>
                </c:pt>
                <c:pt idx="1349">
                  <c:v>357.7039768638549</c:v>
                </c:pt>
                <c:pt idx="1350">
                  <c:v>357.20674590568944</c:v>
                </c:pt>
                <c:pt idx="1351">
                  <c:v>356.98004291289669</c:v>
                </c:pt>
                <c:pt idx="1352">
                  <c:v>357.30285334877749</c:v>
                </c:pt>
                <c:pt idx="1353">
                  <c:v>357.95761162332053</c:v>
                </c:pt>
                <c:pt idx="1354">
                  <c:v>357.80846331214252</c:v>
                </c:pt>
                <c:pt idx="1355">
                  <c:v>357.18086373416588</c:v>
                </c:pt>
                <c:pt idx="1356">
                  <c:v>357.38427526286546</c:v>
                </c:pt>
                <c:pt idx="1357">
                  <c:v>357.76423576726336</c:v>
                </c:pt>
                <c:pt idx="1358">
                  <c:v>357.78984110385215</c:v>
                </c:pt>
                <c:pt idx="1359">
                  <c:v>358.22565815355085</c:v>
                </c:pt>
                <c:pt idx="1360">
                  <c:v>358.11086326968416</c:v>
                </c:pt>
                <c:pt idx="1361">
                  <c:v>357.85480585105529</c:v>
                </c:pt>
                <c:pt idx="1362">
                  <c:v>357.90572878263845</c:v>
                </c:pt>
                <c:pt idx="1363">
                  <c:v>357.98515347832983</c:v>
                </c:pt>
                <c:pt idx="1364">
                  <c:v>358.29846222203685</c:v>
                </c:pt>
                <c:pt idx="1365">
                  <c:v>358.0553246475281</c:v>
                </c:pt>
                <c:pt idx="1366">
                  <c:v>358.18093034641208</c:v>
                </c:pt>
                <c:pt idx="1367">
                  <c:v>358.28177149390785</c:v>
                </c:pt>
                <c:pt idx="1368">
                  <c:v>358.48519112249289</c:v>
                </c:pt>
                <c:pt idx="1369">
                  <c:v>359.29511737445148</c:v>
                </c:pt>
                <c:pt idx="1370">
                  <c:v>358.62468975797265</c:v>
                </c:pt>
                <c:pt idx="1371">
                  <c:v>358.72849217730311</c:v>
                </c:pt>
                <c:pt idx="1372">
                  <c:v>359.01961940527906</c:v>
                </c:pt>
                <c:pt idx="1373">
                  <c:v>359.4980307613265</c:v>
                </c:pt>
                <c:pt idx="1374">
                  <c:v>359.07108073497102</c:v>
                </c:pt>
                <c:pt idx="1375">
                  <c:v>358.6538525905263</c:v>
                </c:pt>
                <c:pt idx="1376">
                  <c:v>358.69226799579292</c:v>
                </c:pt>
                <c:pt idx="1377">
                  <c:v>359.1359971157666</c:v>
                </c:pt>
                <c:pt idx="1378">
                  <c:v>359.10844425609469</c:v>
                </c:pt>
                <c:pt idx="1379">
                  <c:v>359.4649385460209</c:v>
                </c:pt>
                <c:pt idx="1380">
                  <c:v>358.99198498125554</c:v>
                </c:pt>
                <c:pt idx="1381">
                  <c:v>359.09184446405834</c:v>
                </c:pt>
                <c:pt idx="1382">
                  <c:v>359.32066646471173</c:v>
                </c:pt>
                <c:pt idx="1383">
                  <c:v>359.49899397530089</c:v>
                </c:pt>
                <c:pt idx="1384">
                  <c:v>359.95100509481608</c:v>
                </c:pt>
                <c:pt idx="1385">
                  <c:v>359.74761029593242</c:v>
                </c:pt>
                <c:pt idx="1386">
                  <c:v>359.42879722165173</c:v>
                </c:pt>
                <c:pt idx="1387">
                  <c:v>359.8105771728392</c:v>
                </c:pt>
                <c:pt idx="1388">
                  <c:v>359.9448332219589</c:v>
                </c:pt>
                <c:pt idx="1389">
                  <c:v>360.4748522026141</c:v>
                </c:pt>
                <c:pt idx="1390">
                  <c:v>359.74105182980998</c:v>
                </c:pt>
                <c:pt idx="1391">
                  <c:v>360.30606995131632</c:v>
                </c:pt>
                <c:pt idx="1392">
                  <c:v>360.02175209115694</c:v>
                </c:pt>
                <c:pt idx="1393">
                  <c:v>360.2773108313919</c:v>
                </c:pt>
                <c:pt idx="1394">
                  <c:v>360.69829188359336</c:v>
                </c:pt>
                <c:pt idx="1395">
                  <c:v>360.23918470701608</c:v>
                </c:pt>
                <c:pt idx="1396">
                  <c:v>360.34229154546153</c:v>
                </c:pt>
                <c:pt idx="1397">
                  <c:v>360.38008815054513</c:v>
                </c:pt>
                <c:pt idx="1398">
                  <c:v>360.72642005126363</c:v>
                </c:pt>
                <c:pt idx="1399">
                  <c:v>360.55583028991305</c:v>
                </c:pt>
                <c:pt idx="1400">
                  <c:v>361.17198616504493</c:v>
                </c:pt>
                <c:pt idx="1401">
                  <c:v>360.16144089213026</c:v>
                </c:pt>
                <c:pt idx="1402">
                  <c:v>360.49484953280273</c:v>
                </c:pt>
                <c:pt idx="1403">
                  <c:v>360.80644063501802</c:v>
                </c:pt>
                <c:pt idx="1404">
                  <c:v>360.84430519632781</c:v>
                </c:pt>
                <c:pt idx="1405">
                  <c:v>361.45112849350437</c:v>
                </c:pt>
                <c:pt idx="1406">
                  <c:v>361.76716930558246</c:v>
                </c:pt>
                <c:pt idx="1407">
                  <c:v>361.1829441845382</c:v>
                </c:pt>
                <c:pt idx="1408">
                  <c:v>361.27710568682926</c:v>
                </c:pt>
                <c:pt idx="1409">
                  <c:v>361.45356595389205</c:v>
                </c:pt>
                <c:pt idx="1410">
                  <c:v>361.51322880025737</c:v>
                </c:pt>
                <c:pt idx="1411">
                  <c:v>361.76761357468843</c:v>
                </c:pt>
                <c:pt idx="1412">
                  <c:v>361.48835655616597</c:v>
                </c:pt>
                <c:pt idx="1413">
                  <c:v>361.49100542761414</c:v>
                </c:pt>
                <c:pt idx="1414">
                  <c:v>361.73208979270714</c:v>
                </c:pt>
                <c:pt idx="1415">
                  <c:v>361.70444734261071</c:v>
                </c:pt>
                <c:pt idx="1416">
                  <c:v>362.33233750261275</c:v>
                </c:pt>
                <c:pt idx="1417">
                  <c:v>362.56509939461614</c:v>
                </c:pt>
                <c:pt idx="1418">
                  <c:v>362.00508900732927</c:v>
                </c:pt>
                <c:pt idx="1419">
                  <c:v>361.9286210320638</c:v>
                </c:pt>
                <c:pt idx="1420">
                  <c:v>362.38259724103432</c:v>
                </c:pt>
                <c:pt idx="1421">
                  <c:v>362.36371882422827</c:v>
                </c:pt>
                <c:pt idx="1422">
                  <c:v>363.1424085611751</c:v>
                </c:pt>
                <c:pt idx="1423">
                  <c:v>363.03628858598233</c:v>
                </c:pt>
                <c:pt idx="1424">
                  <c:v>363.36015097217285</c:v>
                </c:pt>
                <c:pt idx="1425">
                  <c:v>362.33590815383343</c:v>
                </c:pt>
                <c:pt idx="1426">
                  <c:v>362.45198729156675</c:v>
                </c:pt>
                <c:pt idx="1427">
                  <c:v>362.90562118334003</c:v>
                </c:pt>
                <c:pt idx="1428">
                  <c:v>362.67256107414858</c:v>
                </c:pt>
                <c:pt idx="1429">
                  <c:v>363.24293452290215</c:v>
                </c:pt>
                <c:pt idx="1430">
                  <c:v>363.16556793479833</c:v>
                </c:pt>
                <c:pt idx="1431">
                  <c:v>362.59456865049287</c:v>
                </c:pt>
                <c:pt idx="1432">
                  <c:v>362.9618097897511</c:v>
                </c:pt>
                <c:pt idx="1433">
                  <c:v>363.00735597571725</c:v>
                </c:pt>
                <c:pt idx="1434">
                  <c:v>363.09526149372402</c:v>
                </c:pt>
                <c:pt idx="1435">
                  <c:v>363.63512790002585</c:v>
                </c:pt>
                <c:pt idx="1436">
                  <c:v>363.05042322073962</c:v>
                </c:pt>
                <c:pt idx="1437">
                  <c:v>363.40417654053419</c:v>
                </c:pt>
                <c:pt idx="1438">
                  <c:v>363.15435014215313</c:v>
                </c:pt>
                <c:pt idx="1439">
                  <c:v>363.22635662801838</c:v>
                </c:pt>
                <c:pt idx="1440">
                  <c:v>363.44476918847658</c:v>
                </c:pt>
                <c:pt idx="1441">
                  <c:v>364.17786874839931</c:v>
                </c:pt>
                <c:pt idx="1442">
                  <c:v>363.65103122332221</c:v>
                </c:pt>
                <c:pt idx="1443">
                  <c:v>363.89582357651273</c:v>
                </c:pt>
                <c:pt idx="1444">
                  <c:v>363.73342645718287</c:v>
                </c:pt>
                <c:pt idx="1445">
                  <c:v>364.07812740847305</c:v>
                </c:pt>
                <c:pt idx="1446">
                  <c:v>364.2166594557151</c:v>
                </c:pt>
                <c:pt idx="1447">
                  <c:v>364.55614146682126</c:v>
                </c:pt>
                <c:pt idx="1448">
                  <c:v>364.05073413488776</c:v>
                </c:pt>
                <c:pt idx="1449">
                  <c:v>364.09551812941072</c:v>
                </c:pt>
                <c:pt idx="1450">
                  <c:v>364.0026923786595</c:v>
                </c:pt>
                <c:pt idx="1451">
                  <c:v>364.29681819487439</c:v>
                </c:pt>
                <c:pt idx="1452">
                  <c:v>364.28421429996695</c:v>
                </c:pt>
                <c:pt idx="1453">
                  <c:v>364.995891844266</c:v>
                </c:pt>
                <c:pt idx="1454">
                  <c:v>364.78569372742743</c:v>
                </c:pt>
                <c:pt idx="1455">
                  <c:v>364.57155149246591</c:v>
                </c:pt>
                <c:pt idx="1456">
                  <c:v>364.72967375617395</c:v>
                </c:pt>
                <c:pt idx="1457">
                  <c:v>364.85264044514395</c:v>
                </c:pt>
                <c:pt idx="1458">
                  <c:v>364.92471323102882</c:v>
                </c:pt>
                <c:pt idx="1459">
                  <c:v>365.40780737386422</c:v>
                </c:pt>
                <c:pt idx="1460">
                  <c:v>364.64752925008304</c:v>
                </c:pt>
                <c:pt idx="1461">
                  <c:v>364.86225769959469</c:v>
                </c:pt>
                <c:pt idx="1462">
                  <c:v>364.963755895644</c:v>
                </c:pt>
                <c:pt idx="1463">
                  <c:v>365.24368115424534</c:v>
                </c:pt>
                <c:pt idx="1464">
                  <c:v>365.32229102252791</c:v>
                </c:pt>
                <c:pt idx="1465">
                  <c:v>365.35210915380378</c:v>
                </c:pt>
                <c:pt idx="1466">
                  <c:v>365.30979322148085</c:v>
                </c:pt>
                <c:pt idx="1467">
                  <c:v>365.76871404434519</c:v>
                </c:pt>
                <c:pt idx="1468">
                  <c:v>365.88469464658999</c:v>
                </c:pt>
                <c:pt idx="1469">
                  <c:v>365.52517731682769</c:v>
                </c:pt>
                <c:pt idx="1470">
                  <c:v>365.45571784763547</c:v>
                </c:pt>
                <c:pt idx="1471">
                  <c:v>365.59241563728847</c:v>
                </c:pt>
                <c:pt idx="1472">
                  <c:v>365.64995274250987</c:v>
                </c:pt>
                <c:pt idx="1473">
                  <c:v>365.93709650900303</c:v>
                </c:pt>
                <c:pt idx="1474">
                  <c:v>366.13028729309133</c:v>
                </c:pt>
                <c:pt idx="1475">
                  <c:v>365.75853988629558</c:v>
                </c:pt>
                <c:pt idx="1476">
                  <c:v>365.90240794682404</c:v>
                </c:pt>
                <c:pt idx="1477">
                  <c:v>365.86691672459767</c:v>
                </c:pt>
                <c:pt idx="1478">
                  <c:v>365.48140235869801</c:v>
                </c:pt>
                <c:pt idx="1479">
                  <c:v>365.96159437007145</c:v>
                </c:pt>
                <c:pt idx="1480">
                  <c:v>365.86172733433523</c:v>
                </c:pt>
                <c:pt idx="1481">
                  <c:v>365.79090557467237</c:v>
                </c:pt>
                <c:pt idx="1482">
                  <c:v>365.76260462719142</c:v>
                </c:pt>
                <c:pt idx="1483">
                  <c:v>366.00666439363135</c:v>
                </c:pt>
                <c:pt idx="1484">
                  <c:v>366.15644568131711</c:v>
                </c:pt>
                <c:pt idx="1485">
                  <c:v>366.33603419534302</c:v>
                </c:pt>
                <c:pt idx="1486">
                  <c:v>366.25040621522044</c:v>
                </c:pt>
              </c:numCache>
            </c:numRef>
          </c:xVal>
          <c:yVal>
            <c:numRef>
              <c:f>'Shear '!$P$2:$P$1488</c:f>
              <c:numCache>
                <c:formatCode>General</c:formatCode>
                <c:ptCount val="1487"/>
                <c:pt idx="0">
                  <c:v>0</c:v>
                </c:pt>
                <c:pt idx="1">
                  <c:v>2.1991002222322891</c:v>
                </c:pt>
                <c:pt idx="2">
                  <c:v>4.2651787297602368</c:v>
                </c:pt>
                <c:pt idx="3">
                  <c:v>6.0658325045495758</c:v>
                </c:pt>
                <c:pt idx="4">
                  <c:v>7.495236781077665</c:v>
                </c:pt>
                <c:pt idx="5">
                  <c:v>8.8183719111553955</c:v>
                </c:pt>
                <c:pt idx="6">
                  <c:v>9.8234053011541391</c:v>
                </c:pt>
                <c:pt idx="7">
                  <c:v>10.536966960041013</c:v>
                </c:pt>
                <c:pt idx="8">
                  <c:v>11.409173964198772</c:v>
                </c:pt>
                <c:pt idx="9">
                  <c:v>12.122349157631788</c:v>
                </c:pt>
                <c:pt idx="10">
                  <c:v>12.808876667268009</c:v>
                </c:pt>
                <c:pt idx="11">
                  <c:v>13.548176856052805</c:v>
                </c:pt>
                <c:pt idx="12">
                  <c:v>14.207832886978224</c:v>
                </c:pt>
                <c:pt idx="13">
                  <c:v>14.708660406536524</c:v>
                </c:pt>
                <c:pt idx="14">
                  <c:v>15.288668397868491</c:v>
                </c:pt>
                <c:pt idx="15">
                  <c:v>15.921482347749986</c:v>
                </c:pt>
                <c:pt idx="16">
                  <c:v>16.42186631448385</c:v>
                </c:pt>
                <c:pt idx="17">
                  <c:v>16.97501871633699</c:v>
                </c:pt>
                <c:pt idx="18">
                  <c:v>17.528097365240853</c:v>
                </c:pt>
                <c:pt idx="19">
                  <c:v>18.265970550910311</c:v>
                </c:pt>
                <c:pt idx="20">
                  <c:v>18.739381001081256</c:v>
                </c:pt>
                <c:pt idx="21">
                  <c:v>19.291913619378647</c:v>
                </c:pt>
                <c:pt idx="22">
                  <c:v>19.791531538813388</c:v>
                </c:pt>
                <c:pt idx="23">
                  <c:v>20.158880101260365</c:v>
                </c:pt>
                <c:pt idx="24">
                  <c:v>20.31475665730477</c:v>
                </c:pt>
                <c:pt idx="25">
                  <c:v>20.78755591549168</c:v>
                </c:pt>
                <c:pt idx="26">
                  <c:v>21.39236624007458</c:v>
                </c:pt>
                <c:pt idx="27">
                  <c:v>22.023429993653849</c:v>
                </c:pt>
                <c:pt idx="28">
                  <c:v>22.52227110044663</c:v>
                </c:pt>
                <c:pt idx="29">
                  <c:v>23.020915687977492</c:v>
                </c:pt>
                <c:pt idx="30">
                  <c:v>23.65152776296884</c:v>
                </c:pt>
                <c:pt idx="31">
                  <c:v>24.097130900077275</c:v>
                </c:pt>
                <c:pt idx="32">
                  <c:v>24.727394887026549</c:v>
                </c:pt>
                <c:pt idx="33">
                  <c:v>25.014495242021042</c:v>
                </c:pt>
                <c:pt idx="34">
                  <c:v>25.776394517620588</c:v>
                </c:pt>
                <c:pt idx="35">
                  <c:v>26.221462182439495</c:v>
                </c:pt>
                <c:pt idx="36">
                  <c:v>26.771995837030886</c:v>
                </c:pt>
                <c:pt idx="37">
                  <c:v>27.375186753874857</c:v>
                </c:pt>
                <c:pt idx="38">
                  <c:v>27.793581840041838</c:v>
                </c:pt>
                <c:pt idx="39">
                  <c:v>28.39632058661158</c:v>
                </c:pt>
                <c:pt idx="40">
                  <c:v>28.893618264142219</c:v>
                </c:pt>
                <c:pt idx="41">
                  <c:v>29.417090778491342</c:v>
                </c:pt>
                <c:pt idx="42">
                  <c:v>30.019525197102212</c:v>
                </c:pt>
                <c:pt idx="43">
                  <c:v>30.595301968798594</c:v>
                </c:pt>
                <c:pt idx="44">
                  <c:v>31.144790091230618</c:v>
                </c:pt>
                <c:pt idx="45">
                  <c:v>31.615008177342588</c:v>
                </c:pt>
                <c:pt idx="46">
                  <c:v>32.243222272233538</c:v>
                </c:pt>
                <c:pt idx="47">
                  <c:v>32.976503185233241</c:v>
                </c:pt>
                <c:pt idx="48">
                  <c:v>33.472669466644675</c:v>
                </c:pt>
                <c:pt idx="49">
                  <c:v>34.284662196712702</c:v>
                </c:pt>
                <c:pt idx="50">
                  <c:v>35.14910257538827</c:v>
                </c:pt>
                <c:pt idx="51">
                  <c:v>35.855295564179926</c:v>
                </c:pt>
                <c:pt idx="52">
                  <c:v>36.771951256733757</c:v>
                </c:pt>
                <c:pt idx="53">
                  <c:v>37.714614172824724</c:v>
                </c:pt>
                <c:pt idx="54">
                  <c:v>38.525566934552387</c:v>
                </c:pt>
                <c:pt idx="55">
                  <c:v>39.467909504061424</c:v>
                </c:pt>
                <c:pt idx="56">
                  <c:v>40.567743612176855</c:v>
                </c:pt>
                <c:pt idx="57">
                  <c:v>41.614639627511679</c:v>
                </c:pt>
                <c:pt idx="58">
                  <c:v>42.687729940092368</c:v>
                </c:pt>
                <c:pt idx="59">
                  <c:v>43.655181059921858</c:v>
                </c:pt>
                <c:pt idx="60">
                  <c:v>44.753939875915989</c:v>
                </c:pt>
                <c:pt idx="61">
                  <c:v>45.747247840900854</c:v>
                </c:pt>
                <c:pt idx="62">
                  <c:v>46.81920864647293</c:v>
                </c:pt>
                <c:pt idx="63">
                  <c:v>47.86446742396987</c:v>
                </c:pt>
                <c:pt idx="64">
                  <c:v>48.778092517266714</c:v>
                </c:pt>
                <c:pt idx="65">
                  <c:v>49.770361160866855</c:v>
                </c:pt>
                <c:pt idx="66">
                  <c:v>50.68359852067664</c:v>
                </c:pt>
                <c:pt idx="67">
                  <c:v>51.491414220118088</c:v>
                </c:pt>
                <c:pt idx="68">
                  <c:v>52.35165671031541</c:v>
                </c:pt>
                <c:pt idx="69">
                  <c:v>53.369105819831134</c:v>
                </c:pt>
                <c:pt idx="70">
                  <c:v>54.123890989462268</c:v>
                </c:pt>
                <c:pt idx="71">
                  <c:v>54.90463196259185</c:v>
                </c:pt>
                <c:pt idx="72">
                  <c:v>55.737677943537335</c:v>
                </c:pt>
                <c:pt idx="73">
                  <c:v>56.439197246754588</c:v>
                </c:pt>
                <c:pt idx="74">
                  <c:v>57.298072823081611</c:v>
                </c:pt>
                <c:pt idx="75">
                  <c:v>58.077992628286779</c:v>
                </c:pt>
                <c:pt idx="76">
                  <c:v>58.884065791381488</c:v>
                </c:pt>
                <c:pt idx="77">
                  <c:v>59.558686573139937</c:v>
                </c:pt>
                <c:pt idx="78">
                  <c:v>60.337830109146012</c:v>
                </c:pt>
                <c:pt idx="79">
                  <c:v>60.959563778232621</c:v>
                </c:pt>
                <c:pt idx="80">
                  <c:v>61.817239251745605</c:v>
                </c:pt>
                <c:pt idx="81">
                  <c:v>62.412209121427281</c:v>
                </c:pt>
                <c:pt idx="82">
                  <c:v>62.849884670476627</c:v>
                </c:pt>
                <c:pt idx="83">
                  <c:v>63.654480678450511</c:v>
                </c:pt>
                <c:pt idx="84">
                  <c:v>64.485143611033038</c:v>
                </c:pt>
                <c:pt idx="85">
                  <c:v>64.974667365421226</c:v>
                </c:pt>
                <c:pt idx="86">
                  <c:v>65.647636106995492</c:v>
                </c:pt>
                <c:pt idx="87">
                  <c:v>66.268022063856733</c:v>
                </c:pt>
                <c:pt idx="88">
                  <c:v>66.940645020551187</c:v>
                </c:pt>
                <c:pt idx="89">
                  <c:v>67.586961989568749</c:v>
                </c:pt>
                <c:pt idx="90">
                  <c:v>68.154464016780139</c:v>
                </c:pt>
                <c:pt idx="91">
                  <c:v>68.72174897741678</c:v>
                </c:pt>
                <c:pt idx="92">
                  <c:v>69.315343910977504</c:v>
                </c:pt>
                <c:pt idx="93">
                  <c:v>69.882327131478064</c:v>
                </c:pt>
                <c:pt idx="94">
                  <c:v>70.370343168558463</c:v>
                </c:pt>
                <c:pt idx="95">
                  <c:v>70.937244148051093</c:v>
                </c:pt>
                <c:pt idx="96">
                  <c:v>71.399236580676188</c:v>
                </c:pt>
                <c:pt idx="97">
                  <c:v>71.991812403748099</c:v>
                </c:pt>
                <c:pt idx="98">
                  <c:v>72.37497540275956</c:v>
                </c:pt>
                <c:pt idx="99">
                  <c:v>72.9411745129579</c:v>
                </c:pt>
                <c:pt idx="100">
                  <c:v>73.454906151826378</c:v>
                </c:pt>
                <c:pt idx="101">
                  <c:v>73.863806050407334</c:v>
                </c:pt>
                <c:pt idx="102">
                  <c:v>74.35112717943673</c:v>
                </c:pt>
                <c:pt idx="103">
                  <c:v>74.7858735460037</c:v>
                </c:pt>
                <c:pt idx="104">
                  <c:v>75.377524895265879</c:v>
                </c:pt>
                <c:pt idx="105">
                  <c:v>75.786100436139691</c:v>
                </c:pt>
                <c:pt idx="106">
                  <c:v>76.377464226534642</c:v>
                </c:pt>
                <c:pt idx="107">
                  <c:v>76.864282800380238</c:v>
                </c:pt>
                <c:pt idx="108">
                  <c:v>77.246140191042969</c:v>
                </c:pt>
                <c:pt idx="109">
                  <c:v>77.654176688431789</c:v>
                </c:pt>
                <c:pt idx="110">
                  <c:v>78.140325507863849</c:v>
                </c:pt>
                <c:pt idx="111">
                  <c:v>78.548211859775051</c:v>
                </c:pt>
                <c:pt idx="112">
                  <c:v>78.903831891820857</c:v>
                </c:pt>
                <c:pt idx="113">
                  <c:v>79.415655632466894</c:v>
                </c:pt>
                <c:pt idx="114">
                  <c:v>79.823131943858641</c:v>
                </c:pt>
                <c:pt idx="115">
                  <c:v>79.96957629992346</c:v>
                </c:pt>
                <c:pt idx="116">
                  <c:v>80.585549501381195</c:v>
                </c:pt>
                <c:pt idx="117">
                  <c:v>81.123294679239166</c:v>
                </c:pt>
                <c:pt idx="118">
                  <c:v>81.582442525308579</c:v>
                </c:pt>
                <c:pt idx="119">
                  <c:v>81.832629329418296</c:v>
                </c:pt>
                <c:pt idx="120">
                  <c:v>82.239375745395137</c:v>
                </c:pt>
                <c:pt idx="121">
                  <c:v>82.750610135281363</c:v>
                </c:pt>
                <c:pt idx="122">
                  <c:v>83.052787837278004</c:v>
                </c:pt>
                <c:pt idx="123">
                  <c:v>83.329215959373471</c:v>
                </c:pt>
                <c:pt idx="124">
                  <c:v>83.63098569110889</c:v>
                </c:pt>
                <c:pt idx="125">
                  <c:v>83.959245689381476</c:v>
                </c:pt>
                <c:pt idx="126">
                  <c:v>84.417522319033992</c:v>
                </c:pt>
                <c:pt idx="127">
                  <c:v>84.823625246998404</c:v>
                </c:pt>
                <c:pt idx="128">
                  <c:v>85.177491485668384</c:v>
                </c:pt>
                <c:pt idx="129">
                  <c:v>85.348837806161214</c:v>
                </c:pt>
                <c:pt idx="130">
                  <c:v>85.780539521593482</c:v>
                </c:pt>
                <c:pt idx="131">
                  <c:v>86.238263702838935</c:v>
                </c:pt>
                <c:pt idx="132">
                  <c:v>86.357466547413821</c:v>
                </c:pt>
                <c:pt idx="133">
                  <c:v>86.763068783426888</c:v>
                </c:pt>
                <c:pt idx="134">
                  <c:v>87.116562349738388</c:v>
                </c:pt>
                <c:pt idx="135">
                  <c:v>87.443400572297719</c:v>
                </c:pt>
                <c:pt idx="136">
                  <c:v>87.796533836043579</c:v>
                </c:pt>
                <c:pt idx="137">
                  <c:v>88.175518070587145</c:v>
                </c:pt>
                <c:pt idx="138">
                  <c:v>88.450543230440985</c:v>
                </c:pt>
                <c:pt idx="139">
                  <c:v>88.699115336649243</c:v>
                </c:pt>
                <c:pt idx="140">
                  <c:v>88.973730378348932</c:v>
                </c:pt>
                <c:pt idx="141">
                  <c:v>89.430409596756078</c:v>
                </c:pt>
                <c:pt idx="142">
                  <c:v>89.601140972921826</c:v>
                </c:pt>
                <c:pt idx="143">
                  <c:v>89.823405745785294</c:v>
                </c:pt>
                <c:pt idx="144">
                  <c:v>90.25395562129836</c:v>
                </c:pt>
                <c:pt idx="145">
                  <c:v>90.42414694472825</c:v>
                </c:pt>
                <c:pt idx="146">
                  <c:v>90.776491802386147</c:v>
                </c:pt>
                <c:pt idx="147">
                  <c:v>91.024562699078501</c:v>
                </c:pt>
                <c:pt idx="148">
                  <c:v>91.324557624317094</c:v>
                </c:pt>
                <c:pt idx="149">
                  <c:v>91.364724915193904</c:v>
                </c:pt>
                <c:pt idx="150">
                  <c:v>91.716934740259148</c:v>
                </c:pt>
                <c:pt idx="151">
                  <c:v>92.094487727658134</c:v>
                </c:pt>
                <c:pt idx="152">
                  <c:v>92.212386594212603</c:v>
                </c:pt>
                <c:pt idx="153">
                  <c:v>92.512106304498616</c:v>
                </c:pt>
                <c:pt idx="154">
                  <c:v>92.811652190728523</c:v>
                </c:pt>
                <c:pt idx="155">
                  <c:v>93.085236424980451</c:v>
                </c:pt>
                <c:pt idx="156">
                  <c:v>93.332777025028804</c:v>
                </c:pt>
                <c:pt idx="157">
                  <c:v>93.657960127894853</c:v>
                </c:pt>
                <c:pt idx="158">
                  <c:v>93.619956637811811</c:v>
                </c:pt>
                <c:pt idx="159">
                  <c:v>93.997021665347404</c:v>
                </c:pt>
                <c:pt idx="160">
                  <c:v>94.347934706539718</c:v>
                </c:pt>
                <c:pt idx="161">
                  <c:v>94.465654599270749</c:v>
                </c:pt>
                <c:pt idx="162">
                  <c:v>94.687042100211954</c:v>
                </c:pt>
                <c:pt idx="163">
                  <c:v>94.90770687400726</c:v>
                </c:pt>
                <c:pt idx="164">
                  <c:v>95.129067461591603</c:v>
                </c:pt>
                <c:pt idx="165">
                  <c:v>95.427517844804242</c:v>
                </c:pt>
                <c:pt idx="166">
                  <c:v>95.648556740138815</c:v>
                </c:pt>
                <c:pt idx="167">
                  <c:v>95.947425962468287</c:v>
                </c:pt>
                <c:pt idx="168">
                  <c:v>95.960811132154959</c:v>
                </c:pt>
                <c:pt idx="169">
                  <c:v>96.311310095824297</c:v>
                </c:pt>
                <c:pt idx="170">
                  <c:v>96.609485833405358</c:v>
                </c:pt>
                <c:pt idx="171">
                  <c:v>96.778181369390438</c:v>
                </c:pt>
                <c:pt idx="172">
                  <c:v>96.972840601733537</c:v>
                </c:pt>
                <c:pt idx="173">
                  <c:v>97.27099372174348</c:v>
                </c:pt>
                <c:pt idx="174">
                  <c:v>97.439525474424897</c:v>
                </c:pt>
                <c:pt idx="175">
                  <c:v>97.608496949953008</c:v>
                </c:pt>
                <c:pt idx="176">
                  <c:v>98.294957453634197</c:v>
                </c:pt>
                <c:pt idx="177">
                  <c:v>98.256194437565398</c:v>
                </c:pt>
                <c:pt idx="178">
                  <c:v>98.191543807128369</c:v>
                </c:pt>
                <c:pt idx="179">
                  <c:v>98.333838201192918</c:v>
                </c:pt>
                <c:pt idx="180">
                  <c:v>98.502471137744976</c:v>
                </c:pt>
                <c:pt idx="181">
                  <c:v>98.696448659933253</c:v>
                </c:pt>
                <c:pt idx="182">
                  <c:v>98.942528356387925</c:v>
                </c:pt>
                <c:pt idx="183">
                  <c:v>99.032780975969672</c:v>
                </c:pt>
                <c:pt idx="184">
                  <c:v>99.356268666741698</c:v>
                </c:pt>
                <c:pt idx="185">
                  <c:v>99.446633960127315</c:v>
                </c:pt>
                <c:pt idx="186">
                  <c:v>99.74400928412274</c:v>
                </c:pt>
                <c:pt idx="187">
                  <c:v>99.860156505194254</c:v>
                </c:pt>
                <c:pt idx="188">
                  <c:v>100.10607239246696</c:v>
                </c:pt>
                <c:pt idx="189">
                  <c:v>100.32506124047387</c:v>
                </c:pt>
                <c:pt idx="190">
                  <c:v>100.51873653083965</c:v>
                </c:pt>
                <c:pt idx="191">
                  <c:v>100.60925895682448</c:v>
                </c:pt>
                <c:pt idx="192">
                  <c:v>100.67340394534534</c:v>
                </c:pt>
                <c:pt idx="193">
                  <c:v>101.04775012863416</c:v>
                </c:pt>
                <c:pt idx="194">
                  <c:v>101.13785513880464</c:v>
                </c:pt>
                <c:pt idx="195">
                  <c:v>101.35711619988967</c:v>
                </c:pt>
                <c:pt idx="196">
                  <c:v>101.49881650747875</c:v>
                </c:pt>
                <c:pt idx="197">
                  <c:v>101.56298657200233</c:v>
                </c:pt>
                <c:pt idx="198">
                  <c:v>101.75637057703614</c:v>
                </c:pt>
                <c:pt idx="199">
                  <c:v>101.94959858811274</c:v>
                </c:pt>
                <c:pt idx="200">
                  <c:v>102.1167479517436</c:v>
                </c:pt>
                <c:pt idx="201">
                  <c:v>102.23262660856705</c:v>
                </c:pt>
                <c:pt idx="202">
                  <c:v>102.39999518666554</c:v>
                </c:pt>
                <c:pt idx="203">
                  <c:v>102.51559469504582</c:v>
                </c:pt>
                <c:pt idx="204">
                  <c:v>102.75988203956513</c:v>
                </c:pt>
                <c:pt idx="205">
                  <c:v>102.95290778641333</c:v>
                </c:pt>
                <c:pt idx="206">
                  <c:v>103.14577624539299</c:v>
                </c:pt>
                <c:pt idx="207">
                  <c:v>103.5449580930902</c:v>
                </c:pt>
                <c:pt idx="208">
                  <c:v>103.40249136868351</c:v>
                </c:pt>
                <c:pt idx="209">
                  <c:v>103.64648064777509</c:v>
                </c:pt>
                <c:pt idx="210">
                  <c:v>103.68453156542643</c:v>
                </c:pt>
                <c:pt idx="211">
                  <c:v>103.90304578085733</c:v>
                </c:pt>
                <c:pt idx="212">
                  <c:v>104.06983691218079</c:v>
                </c:pt>
                <c:pt idx="213">
                  <c:v>104.26193748650712</c:v>
                </c:pt>
                <c:pt idx="214">
                  <c:v>104.6608939348402</c:v>
                </c:pt>
                <c:pt idx="215">
                  <c:v>104.51807298925144</c:v>
                </c:pt>
                <c:pt idx="216">
                  <c:v>104.6589151489286</c:v>
                </c:pt>
                <c:pt idx="217">
                  <c:v>104.72243070131481</c:v>
                </c:pt>
                <c:pt idx="218">
                  <c:v>105.04351176865833</c:v>
                </c:pt>
                <c:pt idx="219">
                  <c:v>105.15846313094528</c:v>
                </c:pt>
                <c:pt idx="220">
                  <c:v>105.247311494374</c:v>
                </c:pt>
                <c:pt idx="221">
                  <c:v>105.41380067853555</c:v>
                </c:pt>
                <c:pt idx="222">
                  <c:v>105.63173276323221</c:v>
                </c:pt>
                <c:pt idx="223">
                  <c:v>105.69494196915781</c:v>
                </c:pt>
                <c:pt idx="224">
                  <c:v>105.88714090662791</c:v>
                </c:pt>
                <c:pt idx="225">
                  <c:v>105.97570740439954</c:v>
                </c:pt>
                <c:pt idx="226">
                  <c:v>106.19354304094122</c:v>
                </c:pt>
                <c:pt idx="227">
                  <c:v>106.25684326059394</c:v>
                </c:pt>
                <c:pt idx="228">
                  <c:v>106.32001634051352</c:v>
                </c:pt>
                <c:pt idx="229">
                  <c:v>106.4603328875059</c:v>
                </c:pt>
                <c:pt idx="230">
                  <c:v>106.67786973402951</c:v>
                </c:pt>
                <c:pt idx="231">
                  <c:v>106.8692012850604</c:v>
                </c:pt>
                <c:pt idx="232">
                  <c:v>107.36954932559081</c:v>
                </c:pt>
                <c:pt idx="233">
                  <c:v>107.17533063697448</c:v>
                </c:pt>
                <c:pt idx="234">
                  <c:v>107.13570895542921</c:v>
                </c:pt>
                <c:pt idx="235">
                  <c:v>107.3528878284277</c:v>
                </c:pt>
                <c:pt idx="236">
                  <c:v>107.92988027440794</c:v>
                </c:pt>
                <c:pt idx="237">
                  <c:v>107.65826634944057</c:v>
                </c:pt>
                <c:pt idx="238">
                  <c:v>107.84958770444973</c:v>
                </c:pt>
                <c:pt idx="239">
                  <c:v>108.04074597486732</c:v>
                </c:pt>
                <c:pt idx="240">
                  <c:v>108.10353913652466</c:v>
                </c:pt>
                <c:pt idx="241">
                  <c:v>108.29471451245081</c:v>
                </c:pt>
                <c:pt idx="242">
                  <c:v>108.25485066244983</c:v>
                </c:pt>
                <c:pt idx="243">
                  <c:v>108.42016523385183</c:v>
                </c:pt>
                <c:pt idx="244">
                  <c:v>108.48275072273105</c:v>
                </c:pt>
                <c:pt idx="245">
                  <c:v>108.72487438862453</c:v>
                </c:pt>
                <c:pt idx="246">
                  <c:v>109.04435933863414</c:v>
                </c:pt>
                <c:pt idx="247">
                  <c:v>109.05561517010312</c:v>
                </c:pt>
                <c:pt idx="248">
                  <c:v>109.11817773087262</c:v>
                </c:pt>
                <c:pt idx="249">
                  <c:v>109.51421369180787</c:v>
                </c:pt>
                <c:pt idx="250">
                  <c:v>109.44833120597139</c:v>
                </c:pt>
                <c:pt idx="251">
                  <c:v>109.53634158062766</c:v>
                </c:pt>
                <c:pt idx="252">
                  <c:v>109.59879211454898</c:v>
                </c:pt>
                <c:pt idx="253">
                  <c:v>109.73825232510546</c:v>
                </c:pt>
                <c:pt idx="254">
                  <c:v>110.21105680347102</c:v>
                </c:pt>
                <c:pt idx="255">
                  <c:v>109.78646502038924</c:v>
                </c:pt>
                <c:pt idx="256">
                  <c:v>110.05353862894498</c:v>
                </c:pt>
                <c:pt idx="257">
                  <c:v>110.14148663707232</c:v>
                </c:pt>
                <c:pt idx="258">
                  <c:v>110.25480764512986</c:v>
                </c:pt>
                <c:pt idx="259">
                  <c:v>110.39415960705946</c:v>
                </c:pt>
                <c:pt idx="260">
                  <c:v>110.43067242636357</c:v>
                </c:pt>
                <c:pt idx="261">
                  <c:v>110.77485862926636</c:v>
                </c:pt>
                <c:pt idx="262">
                  <c:v>110.63192661432396</c:v>
                </c:pt>
                <c:pt idx="263">
                  <c:v>111.25720303145062</c:v>
                </c:pt>
                <c:pt idx="264">
                  <c:v>111.19160562017146</c:v>
                </c:pt>
                <c:pt idx="265">
                  <c:v>111.2539048699731</c:v>
                </c:pt>
                <c:pt idx="266">
                  <c:v>111.41789144835934</c:v>
                </c:pt>
                <c:pt idx="267">
                  <c:v>111.42872683626132</c:v>
                </c:pt>
                <c:pt idx="268">
                  <c:v>111.54168534210396</c:v>
                </c:pt>
                <c:pt idx="269">
                  <c:v>111.7827624665872</c:v>
                </c:pt>
                <c:pt idx="270">
                  <c:v>111.74225626721591</c:v>
                </c:pt>
                <c:pt idx="271">
                  <c:v>111.90649893654438</c:v>
                </c:pt>
                <c:pt idx="272">
                  <c:v>111.96850648696227</c:v>
                </c:pt>
                <c:pt idx="273">
                  <c:v>112.26075455768466</c:v>
                </c:pt>
                <c:pt idx="274">
                  <c:v>112.3737149267597</c:v>
                </c:pt>
                <c:pt idx="275">
                  <c:v>112.28189291483005</c:v>
                </c:pt>
                <c:pt idx="276">
                  <c:v>112.47138359224857</c:v>
                </c:pt>
                <c:pt idx="277">
                  <c:v>112.63548944338663</c:v>
                </c:pt>
                <c:pt idx="278">
                  <c:v>112.85042953914217</c:v>
                </c:pt>
                <c:pt idx="279">
                  <c:v>112.88679076378781</c:v>
                </c:pt>
                <c:pt idx="280">
                  <c:v>112.94857244903358</c:v>
                </c:pt>
                <c:pt idx="281">
                  <c:v>113.13759964739228</c:v>
                </c:pt>
                <c:pt idx="282">
                  <c:v>113.25040655857651</c:v>
                </c:pt>
                <c:pt idx="283">
                  <c:v>113.36295008115826</c:v>
                </c:pt>
                <c:pt idx="284">
                  <c:v>113.45003988961719</c:v>
                </c:pt>
                <c:pt idx="285">
                  <c:v>113.53721765817238</c:v>
                </c:pt>
                <c:pt idx="286">
                  <c:v>113.6496659229976</c:v>
                </c:pt>
                <c:pt idx="287">
                  <c:v>113.8645238036234</c:v>
                </c:pt>
                <c:pt idx="288">
                  <c:v>113.97677490223106</c:v>
                </c:pt>
                <c:pt idx="289">
                  <c:v>114.08933868746516</c:v>
                </c:pt>
                <c:pt idx="290">
                  <c:v>114.1760071466191</c:v>
                </c:pt>
                <c:pt idx="291">
                  <c:v>114.28827475553612</c:v>
                </c:pt>
                <c:pt idx="292">
                  <c:v>114.45163904017852</c:v>
                </c:pt>
                <c:pt idx="293">
                  <c:v>114.5639478731124</c:v>
                </c:pt>
                <c:pt idx="294">
                  <c:v>114.59983728590896</c:v>
                </c:pt>
                <c:pt idx="295">
                  <c:v>114.81384452330883</c:v>
                </c:pt>
                <c:pt idx="296">
                  <c:v>114.79857913788027</c:v>
                </c:pt>
                <c:pt idx="297">
                  <c:v>115.14041326865885</c:v>
                </c:pt>
                <c:pt idx="298">
                  <c:v>115.15035365805255</c:v>
                </c:pt>
                <c:pt idx="299">
                  <c:v>114.93140180868818</c:v>
                </c:pt>
                <c:pt idx="300">
                  <c:v>115.93497109762461</c:v>
                </c:pt>
                <c:pt idx="301">
                  <c:v>115.56310561990716</c:v>
                </c:pt>
                <c:pt idx="302">
                  <c:v>115.59832302688426</c:v>
                </c:pt>
                <c:pt idx="303">
                  <c:v>115.86322690130885</c:v>
                </c:pt>
                <c:pt idx="304">
                  <c:v>115.82222122626285</c:v>
                </c:pt>
                <c:pt idx="305">
                  <c:v>115.8579652551756</c:v>
                </c:pt>
                <c:pt idx="306">
                  <c:v>115.76616084044082</c:v>
                </c:pt>
                <c:pt idx="307">
                  <c:v>116.03076789159252</c:v>
                </c:pt>
                <c:pt idx="308">
                  <c:v>116.09155737970639</c:v>
                </c:pt>
                <c:pt idx="309">
                  <c:v>116.22879358948791</c:v>
                </c:pt>
                <c:pt idx="310">
                  <c:v>116.39143543164499</c:v>
                </c:pt>
                <c:pt idx="311">
                  <c:v>116.47746410337322</c:v>
                </c:pt>
                <c:pt idx="312">
                  <c:v>116.58926046976211</c:v>
                </c:pt>
                <c:pt idx="313">
                  <c:v>116.65003223128986</c:v>
                </c:pt>
                <c:pt idx="314">
                  <c:v>116.81263341875109</c:v>
                </c:pt>
                <c:pt idx="315">
                  <c:v>116.974949428142</c:v>
                </c:pt>
                <c:pt idx="316">
                  <c:v>116.98454302340508</c:v>
                </c:pt>
                <c:pt idx="317">
                  <c:v>117.19798655536897</c:v>
                </c:pt>
                <c:pt idx="318">
                  <c:v>117.15705854088463</c:v>
                </c:pt>
                <c:pt idx="319">
                  <c:v>117.31910552021941</c:v>
                </c:pt>
                <c:pt idx="320">
                  <c:v>117.37993320459742</c:v>
                </c:pt>
                <c:pt idx="321">
                  <c:v>117.516369647749</c:v>
                </c:pt>
                <c:pt idx="322">
                  <c:v>117.70369532675193</c:v>
                </c:pt>
                <c:pt idx="323">
                  <c:v>117.76467545976999</c:v>
                </c:pt>
                <c:pt idx="324">
                  <c:v>117.90111190292151</c:v>
                </c:pt>
                <c:pt idx="325">
                  <c:v>117.98683660898604</c:v>
                </c:pt>
                <c:pt idx="326">
                  <c:v>118.14895063880903</c:v>
                </c:pt>
                <c:pt idx="327">
                  <c:v>118.23461064930405</c:v>
                </c:pt>
                <c:pt idx="328">
                  <c:v>118.37125499813772</c:v>
                </c:pt>
                <c:pt idx="329">
                  <c:v>118.50749650059925</c:v>
                </c:pt>
                <c:pt idx="330">
                  <c:v>118.54278776403851</c:v>
                </c:pt>
                <c:pt idx="331">
                  <c:v>118.50145692906034</c:v>
                </c:pt>
                <c:pt idx="332">
                  <c:v>118.73922083816075</c:v>
                </c:pt>
                <c:pt idx="333">
                  <c:v>118.72335541426429</c:v>
                </c:pt>
                <c:pt idx="334">
                  <c:v>118.93589496797483</c:v>
                </c:pt>
                <c:pt idx="335">
                  <c:v>119.09740789832261</c:v>
                </c:pt>
                <c:pt idx="336">
                  <c:v>119.20852188172273</c:v>
                </c:pt>
                <c:pt idx="337">
                  <c:v>119.21745327901476</c:v>
                </c:pt>
                <c:pt idx="338">
                  <c:v>119.40444505124447</c:v>
                </c:pt>
                <c:pt idx="339">
                  <c:v>119.41406962274618</c:v>
                </c:pt>
                <c:pt idx="340">
                  <c:v>119.52445565159843</c:v>
                </c:pt>
                <c:pt idx="341">
                  <c:v>119.76200114845625</c:v>
                </c:pt>
                <c:pt idx="342">
                  <c:v>119.79677753867531</c:v>
                </c:pt>
                <c:pt idx="343">
                  <c:v>119.88184183236655</c:v>
                </c:pt>
                <c:pt idx="344">
                  <c:v>120.06820196881222</c:v>
                </c:pt>
                <c:pt idx="345">
                  <c:v>119.97627336446226</c:v>
                </c:pt>
                <c:pt idx="346">
                  <c:v>120.18837715469499</c:v>
                </c:pt>
                <c:pt idx="347">
                  <c:v>120.37460795175815</c:v>
                </c:pt>
                <c:pt idx="348">
                  <c:v>120.53558962796757</c:v>
                </c:pt>
                <c:pt idx="349">
                  <c:v>120.62095180593894</c:v>
                </c:pt>
                <c:pt idx="350">
                  <c:v>120.78184862743933</c:v>
                </c:pt>
                <c:pt idx="351">
                  <c:v>120.81616205616314</c:v>
                </c:pt>
                <c:pt idx="352">
                  <c:v>120.85058541559863</c:v>
                </c:pt>
                <c:pt idx="353">
                  <c:v>120.98607280062402</c:v>
                </c:pt>
                <c:pt idx="354">
                  <c:v>121.17248484879468</c:v>
                </c:pt>
                <c:pt idx="355">
                  <c:v>121.13045721665486</c:v>
                </c:pt>
                <c:pt idx="356">
                  <c:v>121.34208137981364</c:v>
                </c:pt>
                <c:pt idx="357">
                  <c:v>121.25020385908533</c:v>
                </c:pt>
                <c:pt idx="358">
                  <c:v>121.36024141172214</c:v>
                </c:pt>
                <c:pt idx="359">
                  <c:v>121.59676911788074</c:v>
                </c:pt>
                <c:pt idx="360">
                  <c:v>121.52990978070147</c:v>
                </c:pt>
                <c:pt idx="361">
                  <c:v>121.81688899248837</c:v>
                </c:pt>
                <c:pt idx="362">
                  <c:v>121.54797520180909</c:v>
                </c:pt>
                <c:pt idx="363">
                  <c:v>121.85988342077206</c:v>
                </c:pt>
                <c:pt idx="364">
                  <c:v>121.96984830734516</c:v>
                </c:pt>
                <c:pt idx="365">
                  <c:v>122.15568332279247</c:v>
                </c:pt>
                <c:pt idx="366">
                  <c:v>122.16429496870188</c:v>
                </c:pt>
                <c:pt idx="367">
                  <c:v>122.32466705737727</c:v>
                </c:pt>
                <c:pt idx="368">
                  <c:v>122.35874452842006</c:v>
                </c:pt>
                <c:pt idx="369">
                  <c:v>122.79661922908718</c:v>
                </c:pt>
                <c:pt idx="370">
                  <c:v>122.70427636606667</c:v>
                </c:pt>
                <c:pt idx="371">
                  <c:v>122.8141193144304</c:v>
                </c:pt>
                <c:pt idx="372">
                  <c:v>122.87333087760453</c:v>
                </c:pt>
                <c:pt idx="373">
                  <c:v>123.00796715359593</c:v>
                </c:pt>
                <c:pt idx="374">
                  <c:v>123.14319368608517</c:v>
                </c:pt>
                <c:pt idx="375">
                  <c:v>123.07594294071043</c:v>
                </c:pt>
                <c:pt idx="376">
                  <c:v>123.33684774908096</c:v>
                </c:pt>
                <c:pt idx="377">
                  <c:v>123.82452073715035</c:v>
                </c:pt>
                <c:pt idx="378">
                  <c:v>123.55622828272044</c:v>
                </c:pt>
                <c:pt idx="379">
                  <c:v>123.63995808796074</c:v>
                </c:pt>
                <c:pt idx="380">
                  <c:v>123.74937665926689</c:v>
                </c:pt>
                <c:pt idx="381">
                  <c:v>123.85863416448325</c:v>
                </c:pt>
                <c:pt idx="382">
                  <c:v>123.94303747648019</c:v>
                </c:pt>
                <c:pt idx="383">
                  <c:v>123.95143645511348</c:v>
                </c:pt>
                <c:pt idx="384">
                  <c:v>123.98553307604482</c:v>
                </c:pt>
                <c:pt idx="385">
                  <c:v>124.09455470121486</c:v>
                </c:pt>
                <c:pt idx="386">
                  <c:v>124.1029161822961</c:v>
                </c:pt>
                <c:pt idx="387">
                  <c:v>124.18695318797859</c:v>
                </c:pt>
                <c:pt idx="388">
                  <c:v>124.27070765516999</c:v>
                </c:pt>
                <c:pt idx="389">
                  <c:v>124.48070871000323</c:v>
                </c:pt>
                <c:pt idx="390">
                  <c:v>124.56490339172763</c:v>
                </c:pt>
                <c:pt idx="391">
                  <c:v>124.62351553751125</c:v>
                </c:pt>
                <c:pt idx="392">
                  <c:v>124.73257137369842</c:v>
                </c:pt>
                <c:pt idx="393">
                  <c:v>124.89153721359725</c:v>
                </c:pt>
                <c:pt idx="394">
                  <c:v>124.90000200056386</c:v>
                </c:pt>
                <c:pt idx="395">
                  <c:v>125.03386319775461</c:v>
                </c:pt>
                <c:pt idx="396">
                  <c:v>125.14304379287796</c:v>
                </c:pt>
                <c:pt idx="397">
                  <c:v>125.12579207231857</c:v>
                </c:pt>
                <c:pt idx="398">
                  <c:v>125.41095496893126</c:v>
                </c:pt>
                <c:pt idx="399">
                  <c:v>125.51976972354828</c:v>
                </c:pt>
                <c:pt idx="400">
                  <c:v>125.45256501554081</c:v>
                </c:pt>
                <c:pt idx="401">
                  <c:v>125.61161050862484</c:v>
                </c:pt>
                <c:pt idx="402">
                  <c:v>125.7453450577687</c:v>
                </c:pt>
                <c:pt idx="403">
                  <c:v>125.95443033387681</c:v>
                </c:pt>
                <c:pt idx="404">
                  <c:v>125.88731469872943</c:v>
                </c:pt>
                <c:pt idx="405">
                  <c:v>126.0715808207384</c:v>
                </c:pt>
                <c:pt idx="406">
                  <c:v>126.02918941835048</c:v>
                </c:pt>
                <c:pt idx="407">
                  <c:v>126.28820873904385</c:v>
                </c:pt>
                <c:pt idx="408">
                  <c:v>126.27103346276937</c:v>
                </c:pt>
                <c:pt idx="409">
                  <c:v>126.25450876514162</c:v>
                </c:pt>
                <c:pt idx="410">
                  <c:v>126.31304467366618</c:v>
                </c:pt>
                <c:pt idx="411">
                  <c:v>126.4968177895575</c:v>
                </c:pt>
                <c:pt idx="412">
                  <c:v>126.68001423502062</c:v>
                </c:pt>
                <c:pt idx="413">
                  <c:v>126.66316587839788</c:v>
                </c:pt>
                <c:pt idx="414">
                  <c:v>126.77113076613585</c:v>
                </c:pt>
                <c:pt idx="415">
                  <c:v>126.77935563605263</c:v>
                </c:pt>
                <c:pt idx="416">
                  <c:v>126.96252503876769</c:v>
                </c:pt>
                <c:pt idx="417">
                  <c:v>126.97071305808805</c:v>
                </c:pt>
                <c:pt idx="418">
                  <c:v>127.10442442033991</c:v>
                </c:pt>
                <c:pt idx="419">
                  <c:v>127.16221042957943</c:v>
                </c:pt>
                <c:pt idx="420">
                  <c:v>127.3202674519963</c:v>
                </c:pt>
                <c:pt idx="421">
                  <c:v>127.50334576334956</c:v>
                </c:pt>
                <c:pt idx="422">
                  <c:v>127.63636871298559</c:v>
                </c:pt>
                <c:pt idx="423">
                  <c:v>127.69469014275819</c:v>
                </c:pt>
                <c:pt idx="424">
                  <c:v>127.65209484581351</c:v>
                </c:pt>
                <c:pt idx="425">
                  <c:v>127.86046122475341</c:v>
                </c:pt>
                <c:pt idx="426">
                  <c:v>127.8930026935854</c:v>
                </c:pt>
                <c:pt idx="427">
                  <c:v>128.12658468107418</c:v>
                </c:pt>
                <c:pt idx="428">
                  <c:v>128.15960101538622</c:v>
                </c:pt>
                <c:pt idx="429">
                  <c:v>128.14212172169152</c:v>
                </c:pt>
                <c:pt idx="430">
                  <c:v>128.37503258322067</c:v>
                </c:pt>
                <c:pt idx="431">
                  <c:v>128.38242202630954</c:v>
                </c:pt>
                <c:pt idx="432">
                  <c:v>128.81588350576504</c:v>
                </c:pt>
                <c:pt idx="433">
                  <c:v>128.57264696534025</c:v>
                </c:pt>
                <c:pt idx="434">
                  <c:v>128.68062518036561</c:v>
                </c:pt>
                <c:pt idx="435">
                  <c:v>128.61314952731311</c:v>
                </c:pt>
                <c:pt idx="436">
                  <c:v>128.695932292929</c:v>
                </c:pt>
                <c:pt idx="437">
                  <c:v>128.77855492407133</c:v>
                </c:pt>
                <c:pt idx="438">
                  <c:v>128.93631944487947</c:v>
                </c:pt>
                <c:pt idx="439">
                  <c:v>128.99373578363497</c:v>
                </c:pt>
                <c:pt idx="440">
                  <c:v>129.10100814411896</c:v>
                </c:pt>
                <c:pt idx="441">
                  <c:v>129.25878443952075</c:v>
                </c:pt>
                <c:pt idx="442">
                  <c:v>129.24085652086904</c:v>
                </c:pt>
                <c:pt idx="443">
                  <c:v>129.37343296756274</c:v>
                </c:pt>
                <c:pt idx="444">
                  <c:v>129.63079232933416</c:v>
                </c:pt>
                <c:pt idx="445">
                  <c:v>129.56296361961995</c:v>
                </c:pt>
                <c:pt idx="446">
                  <c:v>129.64532480302682</c:v>
                </c:pt>
                <c:pt idx="447">
                  <c:v>129.77775581408025</c:v>
                </c:pt>
                <c:pt idx="448">
                  <c:v>129.85978699832629</c:v>
                </c:pt>
                <c:pt idx="449">
                  <c:v>129.96730372691536</c:v>
                </c:pt>
                <c:pt idx="450">
                  <c:v>130.02417100731174</c:v>
                </c:pt>
                <c:pt idx="451">
                  <c:v>130.13162699970019</c:v>
                </c:pt>
                <c:pt idx="452">
                  <c:v>130.26360886823204</c:v>
                </c:pt>
                <c:pt idx="453">
                  <c:v>130.27088048774965</c:v>
                </c:pt>
                <c:pt idx="454">
                  <c:v>130.92690454671413</c:v>
                </c:pt>
                <c:pt idx="455">
                  <c:v>130.43499277534329</c:v>
                </c:pt>
                <c:pt idx="456">
                  <c:v>130.39232230214679</c:v>
                </c:pt>
                <c:pt idx="457">
                  <c:v>130.74881545837519</c:v>
                </c:pt>
                <c:pt idx="458">
                  <c:v>131.27967810730206</c:v>
                </c:pt>
                <c:pt idx="459">
                  <c:v>130.96309386650091</c:v>
                </c:pt>
                <c:pt idx="460">
                  <c:v>130.87020947568561</c:v>
                </c:pt>
                <c:pt idx="461">
                  <c:v>130.87708060374996</c:v>
                </c:pt>
                <c:pt idx="462">
                  <c:v>131.0343425952525</c:v>
                </c:pt>
                <c:pt idx="463">
                  <c:v>131.19074139258879</c:v>
                </c:pt>
                <c:pt idx="464">
                  <c:v>131.49704288647422</c:v>
                </c:pt>
                <c:pt idx="465">
                  <c:v>131.25501118457908</c:v>
                </c:pt>
                <c:pt idx="466">
                  <c:v>131.28630778126302</c:v>
                </c:pt>
                <c:pt idx="467">
                  <c:v>131.36823547847609</c:v>
                </c:pt>
                <c:pt idx="468">
                  <c:v>131.42508971624568</c:v>
                </c:pt>
                <c:pt idx="469">
                  <c:v>131.60631985632625</c:v>
                </c:pt>
                <c:pt idx="470">
                  <c:v>131.66297956745746</c:v>
                </c:pt>
                <c:pt idx="471">
                  <c:v>131.76969215599604</c:v>
                </c:pt>
                <c:pt idx="472">
                  <c:v>131.75175202282082</c:v>
                </c:pt>
                <c:pt idx="473">
                  <c:v>132.53038822760266</c:v>
                </c:pt>
                <c:pt idx="474">
                  <c:v>132.03971139114049</c:v>
                </c:pt>
                <c:pt idx="475">
                  <c:v>132.36985984586306</c:v>
                </c:pt>
                <c:pt idx="476">
                  <c:v>132.30192490602371</c:v>
                </c:pt>
                <c:pt idx="477">
                  <c:v>132.30905468697483</c:v>
                </c:pt>
                <c:pt idx="478">
                  <c:v>132.56424964553003</c:v>
                </c:pt>
                <c:pt idx="479">
                  <c:v>132.62080193613764</c:v>
                </c:pt>
                <c:pt idx="480">
                  <c:v>132.52853223086714</c:v>
                </c:pt>
                <c:pt idx="481">
                  <c:v>132.68383764720079</c:v>
                </c:pt>
                <c:pt idx="482">
                  <c:v>132.81561393909112</c:v>
                </c:pt>
                <c:pt idx="483">
                  <c:v>132.84680769569775</c:v>
                </c:pt>
                <c:pt idx="484">
                  <c:v>133.15167633798836</c:v>
                </c:pt>
                <c:pt idx="485">
                  <c:v>133.13379311103608</c:v>
                </c:pt>
                <c:pt idx="486">
                  <c:v>133.19004065963315</c:v>
                </c:pt>
                <c:pt idx="487">
                  <c:v>133.1467471422244</c:v>
                </c:pt>
                <c:pt idx="488">
                  <c:v>133.17868018804268</c:v>
                </c:pt>
                <c:pt idx="489">
                  <c:v>133.16036740838723</c:v>
                </c:pt>
                <c:pt idx="490">
                  <c:v>133.31604065785086</c:v>
                </c:pt>
                <c:pt idx="491">
                  <c:v>133.42186352703959</c:v>
                </c:pt>
                <c:pt idx="492">
                  <c:v>133.42847732200676</c:v>
                </c:pt>
                <c:pt idx="493">
                  <c:v>133.5342456657695</c:v>
                </c:pt>
                <c:pt idx="494">
                  <c:v>133.61543676510667</c:v>
                </c:pt>
                <c:pt idx="495">
                  <c:v>134.01882063457526</c:v>
                </c:pt>
                <c:pt idx="496">
                  <c:v>133.95102424676747</c:v>
                </c:pt>
                <c:pt idx="497">
                  <c:v>134.00743894283789</c:v>
                </c:pt>
                <c:pt idx="498">
                  <c:v>134.03846606953584</c:v>
                </c:pt>
                <c:pt idx="499">
                  <c:v>134.0201496410503</c:v>
                </c:pt>
                <c:pt idx="500">
                  <c:v>134.19996416443587</c:v>
                </c:pt>
                <c:pt idx="501">
                  <c:v>134.72703456610515</c:v>
                </c:pt>
                <c:pt idx="502">
                  <c:v>134.4360170496476</c:v>
                </c:pt>
                <c:pt idx="503">
                  <c:v>134.4422870264803</c:v>
                </c:pt>
                <c:pt idx="504">
                  <c:v>134.54826288775178</c:v>
                </c:pt>
                <c:pt idx="505">
                  <c:v>134.67814639430463</c:v>
                </c:pt>
                <c:pt idx="506">
                  <c:v>134.73406774784041</c:v>
                </c:pt>
                <c:pt idx="507">
                  <c:v>134.78996876108909</c:v>
                </c:pt>
                <c:pt idx="508">
                  <c:v>134.94522806242094</c:v>
                </c:pt>
                <c:pt idx="509">
                  <c:v>135.0749641665883</c:v>
                </c:pt>
                <c:pt idx="510">
                  <c:v>135.13092154261716</c:v>
                </c:pt>
                <c:pt idx="511">
                  <c:v>135.26100948716959</c:v>
                </c:pt>
                <c:pt idx="512">
                  <c:v>135.29187288232026</c:v>
                </c:pt>
                <c:pt idx="513">
                  <c:v>135.17460344467713</c:v>
                </c:pt>
                <c:pt idx="514">
                  <c:v>135.30461696344651</c:v>
                </c:pt>
                <c:pt idx="515">
                  <c:v>135.38523040898281</c:v>
                </c:pt>
                <c:pt idx="516">
                  <c:v>135.39171711597328</c:v>
                </c:pt>
                <c:pt idx="517">
                  <c:v>135.52106584894875</c:v>
                </c:pt>
                <c:pt idx="518">
                  <c:v>135.70013689084976</c:v>
                </c:pt>
                <c:pt idx="519">
                  <c:v>135.73101614935405</c:v>
                </c:pt>
                <c:pt idx="520">
                  <c:v>135.88569124969337</c:v>
                </c:pt>
                <c:pt idx="521">
                  <c:v>135.91652648933217</c:v>
                </c:pt>
                <c:pt idx="522">
                  <c:v>135.99680155116187</c:v>
                </c:pt>
                <c:pt idx="523">
                  <c:v>136.00302194531008</c:v>
                </c:pt>
                <c:pt idx="524">
                  <c:v>136.33045240976742</c:v>
                </c:pt>
                <c:pt idx="525">
                  <c:v>136.23732137356296</c:v>
                </c:pt>
                <c:pt idx="526">
                  <c:v>136.29291746365357</c:v>
                </c:pt>
                <c:pt idx="527">
                  <c:v>136.42205117443433</c:v>
                </c:pt>
                <c:pt idx="528">
                  <c:v>136.45331896865071</c:v>
                </c:pt>
                <c:pt idx="529">
                  <c:v>136.55768150356676</c:v>
                </c:pt>
                <c:pt idx="530">
                  <c:v>136.58848346380466</c:v>
                </c:pt>
                <c:pt idx="531">
                  <c:v>136.84125081168861</c:v>
                </c:pt>
                <c:pt idx="532">
                  <c:v>136.84672904414185</c:v>
                </c:pt>
                <c:pt idx="533">
                  <c:v>136.95196194149338</c:v>
                </c:pt>
                <c:pt idx="534">
                  <c:v>137.27861722363707</c:v>
                </c:pt>
                <c:pt idx="535">
                  <c:v>137.03762204827808</c:v>
                </c:pt>
                <c:pt idx="536">
                  <c:v>137.11694209998927</c:v>
                </c:pt>
                <c:pt idx="537">
                  <c:v>137.2956564622765</c:v>
                </c:pt>
                <c:pt idx="538">
                  <c:v>137.37562761019899</c:v>
                </c:pt>
                <c:pt idx="539">
                  <c:v>137.30741391008985</c:v>
                </c:pt>
                <c:pt idx="540">
                  <c:v>137.28897701845386</c:v>
                </c:pt>
                <c:pt idx="541">
                  <c:v>137.54110416486037</c:v>
                </c:pt>
                <c:pt idx="542">
                  <c:v>137.59617430584933</c:v>
                </c:pt>
                <c:pt idx="543">
                  <c:v>137.72547948576744</c:v>
                </c:pt>
                <c:pt idx="544">
                  <c:v>137.63215299130843</c:v>
                </c:pt>
                <c:pt idx="545">
                  <c:v>137.78576667025652</c:v>
                </c:pt>
                <c:pt idx="546">
                  <c:v>137.84104145627089</c:v>
                </c:pt>
                <c:pt idx="547">
                  <c:v>138.53655019021926</c:v>
                </c:pt>
                <c:pt idx="548">
                  <c:v>137.95080647806742</c:v>
                </c:pt>
                <c:pt idx="549">
                  <c:v>138.03007593784321</c:v>
                </c:pt>
                <c:pt idx="550">
                  <c:v>138.6516498203049</c:v>
                </c:pt>
                <c:pt idx="551">
                  <c:v>138.3373186415285</c:v>
                </c:pt>
                <c:pt idx="552">
                  <c:v>138.29321580842361</c:v>
                </c:pt>
                <c:pt idx="553">
                  <c:v>138.49577053260009</c:v>
                </c:pt>
                <c:pt idx="554">
                  <c:v>138.64859083684041</c:v>
                </c:pt>
                <c:pt idx="555">
                  <c:v>138.72824823712909</c:v>
                </c:pt>
                <c:pt idx="556">
                  <c:v>138.68453065320136</c:v>
                </c:pt>
                <c:pt idx="557">
                  <c:v>138.88660657840711</c:v>
                </c:pt>
                <c:pt idx="558">
                  <c:v>139.01509980305002</c:v>
                </c:pt>
                <c:pt idx="559">
                  <c:v>139.16844618578318</c:v>
                </c:pt>
                <c:pt idx="560">
                  <c:v>139.05058524948731</c:v>
                </c:pt>
                <c:pt idx="561">
                  <c:v>139.12965200510484</c:v>
                </c:pt>
                <c:pt idx="562">
                  <c:v>139.25787309430416</c:v>
                </c:pt>
                <c:pt idx="563">
                  <c:v>139.3371716670863</c:v>
                </c:pt>
                <c:pt idx="564">
                  <c:v>139.41659008194125</c:v>
                </c:pt>
                <c:pt idx="565">
                  <c:v>139.22529995472973</c:v>
                </c:pt>
                <c:pt idx="566">
                  <c:v>139.4275884695769</c:v>
                </c:pt>
                <c:pt idx="567">
                  <c:v>139.50621203466517</c:v>
                </c:pt>
                <c:pt idx="568">
                  <c:v>139.58524890092951</c:v>
                </c:pt>
                <c:pt idx="569">
                  <c:v>139.66455288226121</c:v>
                </c:pt>
                <c:pt idx="570">
                  <c:v>139.71867751044124</c:v>
                </c:pt>
                <c:pt idx="571">
                  <c:v>139.96970648837305</c:v>
                </c:pt>
                <c:pt idx="572">
                  <c:v>139.95038660572652</c:v>
                </c:pt>
                <c:pt idx="573">
                  <c:v>140.20086098735851</c:v>
                </c:pt>
                <c:pt idx="574">
                  <c:v>140.08315544982059</c:v>
                </c:pt>
                <c:pt idx="575">
                  <c:v>140.16185111165146</c:v>
                </c:pt>
                <c:pt idx="576">
                  <c:v>140.19202407568457</c:v>
                </c:pt>
                <c:pt idx="577">
                  <c:v>140.22144444909691</c:v>
                </c:pt>
                <c:pt idx="578">
                  <c:v>140.25114689519228</c:v>
                </c:pt>
                <c:pt idx="579">
                  <c:v>140.62415224264112</c:v>
                </c:pt>
                <c:pt idx="580">
                  <c:v>140.60501715641925</c:v>
                </c:pt>
                <c:pt idx="581">
                  <c:v>140.60981512789851</c:v>
                </c:pt>
                <c:pt idx="582">
                  <c:v>140.61490298728552</c:v>
                </c:pt>
                <c:pt idx="583">
                  <c:v>140.74258213463838</c:v>
                </c:pt>
                <c:pt idx="584">
                  <c:v>140.94347172424733</c:v>
                </c:pt>
                <c:pt idx="585">
                  <c:v>140.99752068448925</c:v>
                </c:pt>
                <c:pt idx="586">
                  <c:v>140.90523682382815</c:v>
                </c:pt>
                <c:pt idx="587">
                  <c:v>141.05669453586216</c:v>
                </c:pt>
                <c:pt idx="588">
                  <c:v>141.25785434592575</c:v>
                </c:pt>
                <c:pt idx="589">
                  <c:v>141.3118085400975</c:v>
                </c:pt>
                <c:pt idx="590">
                  <c:v>141.5369145281237</c:v>
                </c:pt>
                <c:pt idx="591">
                  <c:v>141.27314874505612</c:v>
                </c:pt>
                <c:pt idx="592">
                  <c:v>141.44920945035244</c:v>
                </c:pt>
                <c:pt idx="593">
                  <c:v>141.50278665050166</c:v>
                </c:pt>
                <c:pt idx="594">
                  <c:v>142.11943484520657</c:v>
                </c:pt>
                <c:pt idx="595">
                  <c:v>141.65988500674661</c:v>
                </c:pt>
                <c:pt idx="596">
                  <c:v>141.66429304508944</c:v>
                </c:pt>
                <c:pt idx="597">
                  <c:v>141.71823769019511</c:v>
                </c:pt>
                <c:pt idx="598">
                  <c:v>141.84481843616925</c:v>
                </c:pt>
                <c:pt idx="599">
                  <c:v>141.87439700318811</c:v>
                </c:pt>
                <c:pt idx="600">
                  <c:v>142.07504579588749</c:v>
                </c:pt>
                <c:pt idx="601">
                  <c:v>142.12873209864506</c:v>
                </c:pt>
                <c:pt idx="602">
                  <c:v>142.30467394524112</c:v>
                </c:pt>
                <c:pt idx="603">
                  <c:v>142.33339891891615</c:v>
                </c:pt>
                <c:pt idx="604">
                  <c:v>142.33811376952769</c:v>
                </c:pt>
                <c:pt idx="605">
                  <c:v>142.46504648527809</c:v>
                </c:pt>
                <c:pt idx="606">
                  <c:v>142.61622905999411</c:v>
                </c:pt>
                <c:pt idx="607">
                  <c:v>142.47440838554439</c:v>
                </c:pt>
                <c:pt idx="608">
                  <c:v>142.60110193471348</c:v>
                </c:pt>
                <c:pt idx="609">
                  <c:v>142.63018030146725</c:v>
                </c:pt>
                <c:pt idx="610">
                  <c:v>142.75695691974761</c:v>
                </c:pt>
                <c:pt idx="611">
                  <c:v>142.93254198321699</c:v>
                </c:pt>
                <c:pt idx="612">
                  <c:v>143.05907886559498</c:v>
                </c:pt>
                <c:pt idx="613">
                  <c:v>143.08775218632741</c:v>
                </c:pt>
                <c:pt idx="614">
                  <c:v>143.09260416566804</c:v>
                </c:pt>
                <c:pt idx="615">
                  <c:v>143.2922819813823</c:v>
                </c:pt>
                <c:pt idx="616">
                  <c:v>143.37031666151893</c:v>
                </c:pt>
                <c:pt idx="617">
                  <c:v>143.17957396233828</c:v>
                </c:pt>
                <c:pt idx="618">
                  <c:v>143.30608954693469</c:v>
                </c:pt>
                <c:pt idx="619">
                  <c:v>143.50621342566149</c:v>
                </c:pt>
                <c:pt idx="620">
                  <c:v>143.51005832788928</c:v>
                </c:pt>
                <c:pt idx="621">
                  <c:v>143.61206785906484</c:v>
                </c:pt>
                <c:pt idx="622">
                  <c:v>143.56802470115326</c:v>
                </c:pt>
                <c:pt idx="623">
                  <c:v>143.69391343743791</c:v>
                </c:pt>
                <c:pt idx="624">
                  <c:v>143.72269676651661</c:v>
                </c:pt>
                <c:pt idx="625">
                  <c:v>143.89772883813635</c:v>
                </c:pt>
                <c:pt idx="626">
                  <c:v>143.87802290408752</c:v>
                </c:pt>
                <c:pt idx="627">
                  <c:v>143.88222898874074</c:v>
                </c:pt>
                <c:pt idx="628">
                  <c:v>144.13009704466026</c:v>
                </c:pt>
                <c:pt idx="629">
                  <c:v>144.18298223512011</c:v>
                </c:pt>
                <c:pt idx="630">
                  <c:v>144.21133368245512</c:v>
                </c:pt>
                <c:pt idx="631">
                  <c:v>144.33801781194927</c:v>
                </c:pt>
                <c:pt idx="632">
                  <c:v>144.43984860220553</c:v>
                </c:pt>
                <c:pt idx="633">
                  <c:v>144.49248505113962</c:v>
                </c:pt>
                <c:pt idx="634">
                  <c:v>144.98364584777153</c:v>
                </c:pt>
                <c:pt idx="635">
                  <c:v>144.67087893023063</c:v>
                </c:pt>
                <c:pt idx="636">
                  <c:v>144.74870619637147</c:v>
                </c:pt>
                <c:pt idx="637">
                  <c:v>144.82527515956394</c:v>
                </c:pt>
                <c:pt idx="638">
                  <c:v>144.9758938476964</c:v>
                </c:pt>
                <c:pt idx="639">
                  <c:v>145.10136480587164</c:v>
                </c:pt>
                <c:pt idx="640">
                  <c:v>145.03264855057864</c:v>
                </c:pt>
                <c:pt idx="641">
                  <c:v>145.08494234589864</c:v>
                </c:pt>
                <c:pt idx="642">
                  <c:v>145.11305051201418</c:v>
                </c:pt>
                <c:pt idx="643">
                  <c:v>145.09343975808724</c:v>
                </c:pt>
                <c:pt idx="644">
                  <c:v>145.09752393040924</c:v>
                </c:pt>
                <c:pt idx="645">
                  <c:v>145.41715648260686</c:v>
                </c:pt>
                <c:pt idx="646">
                  <c:v>145.42133777591778</c:v>
                </c:pt>
                <c:pt idx="647">
                  <c:v>145.35245038790447</c:v>
                </c:pt>
                <c:pt idx="648">
                  <c:v>145.55102030493038</c:v>
                </c:pt>
                <c:pt idx="649">
                  <c:v>145.84624617610189</c:v>
                </c:pt>
                <c:pt idx="650">
                  <c:v>145.43737593396997</c:v>
                </c:pt>
                <c:pt idx="651">
                  <c:v>146.38832000933144</c:v>
                </c:pt>
                <c:pt idx="652">
                  <c:v>145.83392098283412</c:v>
                </c:pt>
                <c:pt idx="653">
                  <c:v>145.93512940171195</c:v>
                </c:pt>
                <c:pt idx="654">
                  <c:v>145.9633125370533</c:v>
                </c:pt>
                <c:pt idx="655">
                  <c:v>146.6948394538598</c:v>
                </c:pt>
                <c:pt idx="656">
                  <c:v>146.0678704194878</c:v>
                </c:pt>
                <c:pt idx="657">
                  <c:v>146.19307974877984</c:v>
                </c:pt>
                <c:pt idx="658">
                  <c:v>146.34235737539166</c:v>
                </c:pt>
                <c:pt idx="659">
                  <c:v>146.27307669007223</c:v>
                </c:pt>
                <c:pt idx="660">
                  <c:v>146.47158682839188</c:v>
                </c:pt>
                <c:pt idx="661">
                  <c:v>146.47459123165913</c:v>
                </c:pt>
                <c:pt idx="662">
                  <c:v>146.64828630463978</c:v>
                </c:pt>
                <c:pt idx="663">
                  <c:v>146.70084387673569</c:v>
                </c:pt>
                <c:pt idx="664">
                  <c:v>146.72866683890277</c:v>
                </c:pt>
                <c:pt idx="665">
                  <c:v>146.87799593730949</c:v>
                </c:pt>
                <c:pt idx="666">
                  <c:v>146.88137989654388</c:v>
                </c:pt>
                <c:pt idx="667">
                  <c:v>146.93353959088734</c:v>
                </c:pt>
                <c:pt idx="668">
                  <c:v>147.10652008836394</c:v>
                </c:pt>
                <c:pt idx="669">
                  <c:v>147.28038939945236</c:v>
                </c:pt>
                <c:pt idx="670">
                  <c:v>147.11474955738197</c:v>
                </c:pt>
                <c:pt idx="671">
                  <c:v>147.09353316293323</c:v>
                </c:pt>
                <c:pt idx="672">
                  <c:v>147.16981544711825</c:v>
                </c:pt>
                <c:pt idx="673">
                  <c:v>147.24607061092058</c:v>
                </c:pt>
                <c:pt idx="674">
                  <c:v>147.24966646108408</c:v>
                </c:pt>
                <c:pt idx="675">
                  <c:v>147.37429223633933</c:v>
                </c:pt>
                <c:pt idx="676">
                  <c:v>147.30524572310333</c:v>
                </c:pt>
                <c:pt idx="677">
                  <c:v>147.7202239888951</c:v>
                </c:pt>
                <c:pt idx="678">
                  <c:v>147.57838745109166</c:v>
                </c:pt>
                <c:pt idx="679">
                  <c:v>147.65448656918034</c:v>
                </c:pt>
                <c:pt idx="680">
                  <c:v>147.87538436919374</c:v>
                </c:pt>
                <c:pt idx="681">
                  <c:v>147.83094858681</c:v>
                </c:pt>
                <c:pt idx="682">
                  <c:v>147.97935554044761</c:v>
                </c:pt>
                <c:pt idx="683">
                  <c:v>148.12803173116708</c:v>
                </c:pt>
                <c:pt idx="684">
                  <c:v>148.05859368034453</c:v>
                </c:pt>
                <c:pt idx="685">
                  <c:v>148.11051174967508</c:v>
                </c:pt>
                <c:pt idx="686">
                  <c:v>148.18610370625549</c:v>
                </c:pt>
                <c:pt idx="687">
                  <c:v>148.23766033437846</c:v>
                </c:pt>
                <c:pt idx="688">
                  <c:v>148.16885681770134</c:v>
                </c:pt>
                <c:pt idx="689">
                  <c:v>148.46182877286651</c:v>
                </c:pt>
                <c:pt idx="690">
                  <c:v>148.44067888546329</c:v>
                </c:pt>
                <c:pt idx="691">
                  <c:v>148.56540141941241</c:v>
                </c:pt>
                <c:pt idx="692">
                  <c:v>148.66529752748033</c:v>
                </c:pt>
                <c:pt idx="693">
                  <c:v>148.74053523700047</c:v>
                </c:pt>
                <c:pt idx="694">
                  <c:v>148.88897132952252</c:v>
                </c:pt>
                <c:pt idx="695">
                  <c:v>148.74704866897696</c:v>
                </c:pt>
                <c:pt idx="696">
                  <c:v>148.75061418985752</c:v>
                </c:pt>
                <c:pt idx="697">
                  <c:v>148.8019598069111</c:v>
                </c:pt>
                <c:pt idx="698">
                  <c:v>148.90170310404403</c:v>
                </c:pt>
                <c:pt idx="699">
                  <c:v>148.90458955434895</c:v>
                </c:pt>
                <c:pt idx="700">
                  <c:v>149.0528430242174</c:v>
                </c:pt>
                <c:pt idx="701">
                  <c:v>149.17661049629146</c:v>
                </c:pt>
                <c:pt idx="702">
                  <c:v>149.17991883934417</c:v>
                </c:pt>
                <c:pt idx="703">
                  <c:v>149.35120558093342</c:v>
                </c:pt>
                <c:pt idx="704">
                  <c:v>149.35479741997165</c:v>
                </c:pt>
                <c:pt idx="705">
                  <c:v>149.45400286401809</c:v>
                </c:pt>
                <c:pt idx="706">
                  <c:v>149.40920331138625</c:v>
                </c:pt>
                <c:pt idx="707">
                  <c:v>149.53245979197425</c:v>
                </c:pt>
                <c:pt idx="708">
                  <c:v>149.72860398743956</c:v>
                </c:pt>
                <c:pt idx="709">
                  <c:v>149.80374522292641</c:v>
                </c:pt>
                <c:pt idx="710">
                  <c:v>149.83068206281735</c:v>
                </c:pt>
                <c:pt idx="711">
                  <c:v>149.90577547533917</c:v>
                </c:pt>
                <c:pt idx="712">
                  <c:v>149.98132506926072</c:v>
                </c:pt>
                <c:pt idx="713">
                  <c:v>149.93548888657983</c:v>
                </c:pt>
                <c:pt idx="714">
                  <c:v>150.20311635962184</c:v>
                </c:pt>
                <c:pt idx="715">
                  <c:v>150.01378803498119</c:v>
                </c:pt>
                <c:pt idx="716">
                  <c:v>150.2333426773373</c:v>
                </c:pt>
                <c:pt idx="717">
                  <c:v>150.30876427754413</c:v>
                </c:pt>
                <c:pt idx="718">
                  <c:v>150.43147314895384</c:v>
                </c:pt>
                <c:pt idx="719">
                  <c:v>150.40995498849077</c:v>
                </c:pt>
                <c:pt idx="720">
                  <c:v>150.50919485058012</c:v>
                </c:pt>
                <c:pt idx="721">
                  <c:v>150.51187251534327</c:v>
                </c:pt>
                <c:pt idx="722">
                  <c:v>150.58701054192989</c:v>
                </c:pt>
                <c:pt idx="723">
                  <c:v>150.56643026019856</c:v>
                </c:pt>
                <c:pt idx="724">
                  <c:v>150.61683861959796</c:v>
                </c:pt>
                <c:pt idx="725">
                  <c:v>150.66787499182931</c:v>
                </c:pt>
                <c:pt idx="726">
                  <c:v>150.74260083000354</c:v>
                </c:pt>
                <c:pt idx="727">
                  <c:v>150.79343092688123</c:v>
                </c:pt>
                <c:pt idx="728">
                  <c:v>150.96454045436644</c:v>
                </c:pt>
                <c:pt idx="729">
                  <c:v>150.8229579631253</c:v>
                </c:pt>
                <c:pt idx="730">
                  <c:v>151.0662279496521</c:v>
                </c:pt>
                <c:pt idx="731">
                  <c:v>150.87629901722266</c:v>
                </c:pt>
                <c:pt idx="732">
                  <c:v>151.16718278055248</c:v>
                </c:pt>
                <c:pt idx="733">
                  <c:v>151.24221028122815</c:v>
                </c:pt>
                <c:pt idx="734">
                  <c:v>151.29222539507782</c:v>
                </c:pt>
                <c:pt idx="735">
                  <c:v>151.27069822899159</c:v>
                </c:pt>
                <c:pt idx="736">
                  <c:v>151.60933732303033</c:v>
                </c:pt>
                <c:pt idx="737">
                  <c:v>151.42027122247202</c:v>
                </c:pt>
                <c:pt idx="738">
                  <c:v>151.80676923776571</c:v>
                </c:pt>
                <c:pt idx="739">
                  <c:v>151.54492905362838</c:v>
                </c:pt>
                <c:pt idx="740">
                  <c:v>151.71573448605875</c:v>
                </c:pt>
                <c:pt idx="741">
                  <c:v>151.79022558282873</c:v>
                </c:pt>
                <c:pt idx="742">
                  <c:v>152.00840490089047</c:v>
                </c:pt>
                <c:pt idx="743">
                  <c:v>151.98691538762557</c:v>
                </c:pt>
                <c:pt idx="744">
                  <c:v>152.03734514831922</c:v>
                </c:pt>
                <c:pt idx="745">
                  <c:v>152.03981516618251</c:v>
                </c:pt>
                <c:pt idx="746">
                  <c:v>152.06624471517398</c:v>
                </c:pt>
                <c:pt idx="747">
                  <c:v>152.23660263541115</c:v>
                </c:pt>
                <c:pt idx="748">
                  <c:v>152.02338920542559</c:v>
                </c:pt>
                <c:pt idx="749">
                  <c:v>152.21715599398158</c:v>
                </c:pt>
                <c:pt idx="750">
                  <c:v>152.2674738054618</c:v>
                </c:pt>
                <c:pt idx="751">
                  <c:v>152.3181004477126</c:v>
                </c:pt>
                <c:pt idx="752">
                  <c:v>152.440050983535</c:v>
                </c:pt>
                <c:pt idx="753">
                  <c:v>152.4666846858654</c:v>
                </c:pt>
                <c:pt idx="754">
                  <c:v>152.56462815225518</c:v>
                </c:pt>
                <c:pt idx="755">
                  <c:v>152.51875775855729</c:v>
                </c:pt>
                <c:pt idx="756">
                  <c:v>152.52108875858085</c:v>
                </c:pt>
                <c:pt idx="757">
                  <c:v>152.76270292670222</c:v>
                </c:pt>
                <c:pt idx="758">
                  <c:v>152.83676328037052</c:v>
                </c:pt>
                <c:pt idx="759">
                  <c:v>152.76742848367678</c:v>
                </c:pt>
                <c:pt idx="760">
                  <c:v>152.81753618982555</c:v>
                </c:pt>
                <c:pt idx="761">
                  <c:v>153.05861599842115</c:v>
                </c:pt>
                <c:pt idx="762">
                  <c:v>153.0606660644039</c:v>
                </c:pt>
                <c:pt idx="763">
                  <c:v>153.06287497094866</c:v>
                </c:pt>
                <c:pt idx="764">
                  <c:v>153.08898231012586</c:v>
                </c:pt>
                <c:pt idx="765">
                  <c:v>153.23475110783079</c:v>
                </c:pt>
                <c:pt idx="766">
                  <c:v>153.23658410723874</c:v>
                </c:pt>
                <c:pt idx="767">
                  <c:v>153.28653217060025</c:v>
                </c:pt>
                <c:pt idx="768">
                  <c:v>153.55148453360039</c:v>
                </c:pt>
                <c:pt idx="769">
                  <c:v>153.38636727646212</c:v>
                </c:pt>
                <c:pt idx="770">
                  <c:v>153.57939700133409</c:v>
                </c:pt>
                <c:pt idx="771">
                  <c:v>153.60552830375025</c:v>
                </c:pt>
                <c:pt idx="772">
                  <c:v>153.60743510786369</c:v>
                </c:pt>
                <c:pt idx="773">
                  <c:v>154.44511434957701</c:v>
                </c:pt>
                <c:pt idx="774">
                  <c:v>153.58785651335074</c:v>
                </c:pt>
                <c:pt idx="775">
                  <c:v>153.73312021980564</c:v>
                </c:pt>
                <c:pt idx="776">
                  <c:v>153.59196239028256</c:v>
                </c:pt>
                <c:pt idx="777">
                  <c:v>153.80875520465543</c:v>
                </c:pt>
                <c:pt idx="778">
                  <c:v>153.8818331172838</c:v>
                </c:pt>
                <c:pt idx="779">
                  <c:v>153.83678060497527</c:v>
                </c:pt>
                <c:pt idx="780">
                  <c:v>154.05342790607335</c:v>
                </c:pt>
                <c:pt idx="781">
                  <c:v>154.10273988259564</c:v>
                </c:pt>
                <c:pt idx="782">
                  <c:v>153.9135903247527</c:v>
                </c:pt>
                <c:pt idx="783">
                  <c:v>154.72646790604881</c:v>
                </c:pt>
                <c:pt idx="784">
                  <c:v>154.15587250622309</c:v>
                </c:pt>
                <c:pt idx="785">
                  <c:v>154.32478797404292</c:v>
                </c:pt>
                <c:pt idx="786">
                  <c:v>154.35066613563481</c:v>
                </c:pt>
                <c:pt idx="787">
                  <c:v>154.35220070731975</c:v>
                </c:pt>
                <c:pt idx="788">
                  <c:v>154.37788747353875</c:v>
                </c:pt>
                <c:pt idx="789">
                  <c:v>154.42704550048393</c:v>
                </c:pt>
                <c:pt idx="790">
                  <c:v>154.4528694730667</c:v>
                </c:pt>
                <c:pt idx="791">
                  <c:v>154.62139342917828</c:v>
                </c:pt>
                <c:pt idx="792">
                  <c:v>154.64700217254051</c:v>
                </c:pt>
                <c:pt idx="793">
                  <c:v>154.88719503075663</c:v>
                </c:pt>
                <c:pt idx="794">
                  <c:v>154.9122410002991</c:v>
                </c:pt>
                <c:pt idx="795">
                  <c:v>155.10437826272914</c:v>
                </c:pt>
                <c:pt idx="796">
                  <c:v>155.03469216909309</c:v>
                </c:pt>
                <c:pt idx="797">
                  <c:v>155.08364821647024</c:v>
                </c:pt>
                <c:pt idx="798">
                  <c:v>155.01430964155531</c:v>
                </c:pt>
                <c:pt idx="799">
                  <c:v>155.1349385245278</c:v>
                </c:pt>
                <c:pt idx="800">
                  <c:v>154.89911858067603</c:v>
                </c:pt>
                <c:pt idx="801">
                  <c:v>155.25734507925711</c:v>
                </c:pt>
                <c:pt idx="802">
                  <c:v>155.18749002667187</c:v>
                </c:pt>
                <c:pt idx="803">
                  <c:v>155.16570099879846</c:v>
                </c:pt>
                <c:pt idx="804">
                  <c:v>155.21454470878882</c:v>
                </c:pt>
                <c:pt idx="805">
                  <c:v>155.35877015486631</c:v>
                </c:pt>
                <c:pt idx="806">
                  <c:v>155.31267759658283</c:v>
                </c:pt>
                <c:pt idx="807">
                  <c:v>155.50435357960237</c:v>
                </c:pt>
                <c:pt idx="808">
                  <c:v>155.33979971736153</c:v>
                </c:pt>
                <c:pt idx="809">
                  <c:v>155.67375016821018</c:v>
                </c:pt>
                <c:pt idx="810">
                  <c:v>155.69919963108032</c:v>
                </c:pt>
                <c:pt idx="811">
                  <c:v>155.72429621843628</c:v>
                </c:pt>
                <c:pt idx="812">
                  <c:v>155.91523524128479</c:v>
                </c:pt>
                <c:pt idx="813">
                  <c:v>155.8220960016821</c:v>
                </c:pt>
                <c:pt idx="814">
                  <c:v>155.82340934039769</c:v>
                </c:pt>
                <c:pt idx="815">
                  <c:v>156.41852907510497</c:v>
                </c:pt>
                <c:pt idx="816">
                  <c:v>155.94533903702336</c:v>
                </c:pt>
                <c:pt idx="817">
                  <c:v>156.0179610787909</c:v>
                </c:pt>
                <c:pt idx="818">
                  <c:v>156.374537271029</c:v>
                </c:pt>
                <c:pt idx="819">
                  <c:v>156.30526473735131</c:v>
                </c:pt>
                <c:pt idx="820">
                  <c:v>156.59087969350207</c:v>
                </c:pt>
                <c:pt idx="821">
                  <c:v>156.35543099870631</c:v>
                </c:pt>
                <c:pt idx="822">
                  <c:v>156.66482338089622</c:v>
                </c:pt>
                <c:pt idx="823">
                  <c:v>156.38132587041002</c:v>
                </c:pt>
                <c:pt idx="824">
                  <c:v>156.61984950529882</c:v>
                </c:pt>
                <c:pt idx="825">
                  <c:v>156.43207340851779</c:v>
                </c:pt>
                <c:pt idx="826">
                  <c:v>156.69334935520806</c:v>
                </c:pt>
                <c:pt idx="827">
                  <c:v>156.52946674831787</c:v>
                </c:pt>
                <c:pt idx="828">
                  <c:v>156.74343567871733</c:v>
                </c:pt>
                <c:pt idx="829">
                  <c:v>156.67363453048051</c:v>
                </c:pt>
                <c:pt idx="830">
                  <c:v>156.81663510828002</c:v>
                </c:pt>
                <c:pt idx="831">
                  <c:v>156.69947513554052</c:v>
                </c:pt>
                <c:pt idx="832">
                  <c:v>156.84293189473965</c:v>
                </c:pt>
                <c:pt idx="833">
                  <c:v>157.22305196201114</c:v>
                </c:pt>
                <c:pt idx="834">
                  <c:v>156.89268425971932</c:v>
                </c:pt>
                <c:pt idx="835">
                  <c:v>157.1068539792883</c:v>
                </c:pt>
                <c:pt idx="836">
                  <c:v>156.89488909615909</c:v>
                </c:pt>
                <c:pt idx="837">
                  <c:v>157.10881211858259</c:v>
                </c:pt>
                <c:pt idx="838">
                  <c:v>157.72478459965828</c:v>
                </c:pt>
                <c:pt idx="839">
                  <c:v>157.04047854329895</c:v>
                </c:pt>
                <c:pt idx="840">
                  <c:v>157.39632517653911</c:v>
                </c:pt>
                <c:pt idx="841">
                  <c:v>157.58655606756224</c:v>
                </c:pt>
                <c:pt idx="842">
                  <c:v>157.23265010581258</c:v>
                </c:pt>
                <c:pt idx="843">
                  <c:v>157.58846842827143</c:v>
                </c:pt>
                <c:pt idx="844">
                  <c:v>157.30555180636452</c:v>
                </c:pt>
                <c:pt idx="845">
                  <c:v>157.51929021351089</c:v>
                </c:pt>
                <c:pt idx="846">
                  <c:v>157.92214872185366</c:v>
                </c:pt>
                <c:pt idx="847">
                  <c:v>157.61548963539337</c:v>
                </c:pt>
                <c:pt idx="848">
                  <c:v>157.78235011314405</c:v>
                </c:pt>
                <c:pt idx="849">
                  <c:v>157.73608787132082</c:v>
                </c:pt>
                <c:pt idx="850">
                  <c:v>157.831339432699</c:v>
                </c:pt>
                <c:pt idx="851">
                  <c:v>157.90277387083643</c:v>
                </c:pt>
                <c:pt idx="852">
                  <c:v>157.78602127315889</c:v>
                </c:pt>
                <c:pt idx="853">
                  <c:v>157.8105684657387</c:v>
                </c:pt>
                <c:pt idx="854">
                  <c:v>158.21252454852197</c:v>
                </c:pt>
                <c:pt idx="855">
                  <c:v>158.04804635421897</c:v>
                </c:pt>
                <c:pt idx="856">
                  <c:v>157.97850054645596</c:v>
                </c:pt>
                <c:pt idx="857">
                  <c:v>158.68725172444135</c:v>
                </c:pt>
                <c:pt idx="858">
                  <c:v>158.12161702561457</c:v>
                </c:pt>
                <c:pt idx="859">
                  <c:v>158.57019753467375</c:v>
                </c:pt>
                <c:pt idx="860">
                  <c:v>158.21746590102327</c:v>
                </c:pt>
                <c:pt idx="861">
                  <c:v>158.31294604478751</c:v>
                </c:pt>
                <c:pt idx="862">
                  <c:v>158.24268918095925</c:v>
                </c:pt>
                <c:pt idx="863">
                  <c:v>158.33760385956793</c:v>
                </c:pt>
                <c:pt idx="864">
                  <c:v>158.78614487845164</c:v>
                </c:pt>
                <c:pt idx="865">
                  <c:v>158.52785306515295</c:v>
                </c:pt>
                <c:pt idx="866">
                  <c:v>158.71690160582637</c:v>
                </c:pt>
                <c:pt idx="867">
                  <c:v>158.64730023750815</c:v>
                </c:pt>
                <c:pt idx="868">
                  <c:v>158.71815412348337</c:v>
                </c:pt>
                <c:pt idx="869">
                  <c:v>159.07243887628488</c:v>
                </c:pt>
                <c:pt idx="870">
                  <c:v>158.83693172257256</c:v>
                </c:pt>
                <c:pt idx="871">
                  <c:v>159.00274770329293</c:v>
                </c:pt>
                <c:pt idx="872">
                  <c:v>158.8149063674997</c:v>
                </c:pt>
                <c:pt idx="873">
                  <c:v>159.02756063217078</c:v>
                </c:pt>
                <c:pt idx="874">
                  <c:v>159.31091841165858</c:v>
                </c:pt>
                <c:pt idx="875">
                  <c:v>159.02827969604004</c:v>
                </c:pt>
                <c:pt idx="876">
                  <c:v>159.28784139128641</c:v>
                </c:pt>
                <c:pt idx="877">
                  <c:v>159.10076116005075</c:v>
                </c:pt>
                <c:pt idx="878">
                  <c:v>159.07730575545509</c:v>
                </c:pt>
                <c:pt idx="879">
                  <c:v>159.38393403237774</c:v>
                </c:pt>
                <c:pt idx="880">
                  <c:v>159.14917760605374</c:v>
                </c:pt>
                <c:pt idx="881">
                  <c:v>159.29043626858402</c:v>
                </c:pt>
                <c:pt idx="882">
                  <c:v>159.9729568680483</c:v>
                </c:pt>
                <c:pt idx="883">
                  <c:v>159.38550186179395</c:v>
                </c:pt>
                <c:pt idx="884">
                  <c:v>159.50332207719089</c:v>
                </c:pt>
                <c:pt idx="885">
                  <c:v>159.4105294246931</c:v>
                </c:pt>
                <c:pt idx="886">
                  <c:v>159.504632329174</c:v>
                </c:pt>
                <c:pt idx="887">
                  <c:v>159.76346653568066</c:v>
                </c:pt>
                <c:pt idx="888">
                  <c:v>159.45841976632482</c:v>
                </c:pt>
                <c:pt idx="889">
                  <c:v>159.74065321444971</c:v>
                </c:pt>
                <c:pt idx="890">
                  <c:v>159.74106824224373</c:v>
                </c:pt>
                <c:pt idx="891">
                  <c:v>159.71782628127096</c:v>
                </c:pt>
                <c:pt idx="892">
                  <c:v>160.02370331324073</c:v>
                </c:pt>
                <c:pt idx="893">
                  <c:v>159.7890311464264</c:v>
                </c:pt>
                <c:pt idx="894">
                  <c:v>159.88326799661445</c:v>
                </c:pt>
                <c:pt idx="895">
                  <c:v>160.58762230842831</c:v>
                </c:pt>
                <c:pt idx="896">
                  <c:v>159.93089705300349</c:v>
                </c:pt>
                <c:pt idx="897">
                  <c:v>160.14249807380338</c:v>
                </c:pt>
                <c:pt idx="898">
                  <c:v>160.75180212374983</c:v>
                </c:pt>
                <c:pt idx="899">
                  <c:v>160.04895626526593</c:v>
                </c:pt>
                <c:pt idx="900">
                  <c:v>160.35384878593743</c:v>
                </c:pt>
                <c:pt idx="901">
                  <c:v>160.30722070360798</c:v>
                </c:pt>
                <c:pt idx="902">
                  <c:v>160.28439012882234</c:v>
                </c:pt>
                <c:pt idx="903">
                  <c:v>160.61217488487307</c:v>
                </c:pt>
                <c:pt idx="904">
                  <c:v>160.12104772271402</c:v>
                </c:pt>
                <c:pt idx="905">
                  <c:v>160.28493939841564</c:v>
                </c:pt>
                <c:pt idx="906">
                  <c:v>160.84732545946986</c:v>
                </c:pt>
                <c:pt idx="907">
                  <c:v>160.44932854994511</c:v>
                </c:pt>
                <c:pt idx="908">
                  <c:v>160.51941434424111</c:v>
                </c:pt>
                <c:pt idx="909">
                  <c:v>160.30904868383323</c:v>
                </c:pt>
                <c:pt idx="910">
                  <c:v>160.54369806336058</c:v>
                </c:pt>
                <c:pt idx="911">
                  <c:v>160.82437547952622</c:v>
                </c:pt>
                <c:pt idx="912">
                  <c:v>160.63690715250846</c:v>
                </c:pt>
                <c:pt idx="913">
                  <c:v>160.75403440072159</c:v>
                </c:pt>
                <c:pt idx="914">
                  <c:v>161.2224181128646</c:v>
                </c:pt>
                <c:pt idx="915">
                  <c:v>160.77727734927555</c:v>
                </c:pt>
                <c:pt idx="916">
                  <c:v>160.80111177782715</c:v>
                </c:pt>
                <c:pt idx="917">
                  <c:v>161.43296662581531</c:v>
                </c:pt>
                <c:pt idx="918">
                  <c:v>160.94155840022427</c:v>
                </c:pt>
                <c:pt idx="919">
                  <c:v>161.15165876847254</c:v>
                </c:pt>
                <c:pt idx="920">
                  <c:v>160.96466168398274</c:v>
                </c:pt>
                <c:pt idx="921">
                  <c:v>161.08208637654616</c:v>
                </c:pt>
                <c:pt idx="922">
                  <c:v>161.5491120769293</c:v>
                </c:pt>
                <c:pt idx="923">
                  <c:v>161.26883482723156</c:v>
                </c:pt>
                <c:pt idx="924">
                  <c:v>161.36224737822965</c:v>
                </c:pt>
                <c:pt idx="925">
                  <c:v>162.03905603174223</c:v>
                </c:pt>
                <c:pt idx="926">
                  <c:v>161.29170447512638</c:v>
                </c:pt>
                <c:pt idx="927">
                  <c:v>161.57168858769126</c:v>
                </c:pt>
                <c:pt idx="928">
                  <c:v>161.43184821874524</c:v>
                </c:pt>
                <c:pt idx="929">
                  <c:v>161.50161102688014</c:v>
                </c:pt>
                <c:pt idx="930">
                  <c:v>161.78142193646636</c:v>
                </c:pt>
                <c:pt idx="931">
                  <c:v>161.57175638563319</c:v>
                </c:pt>
                <c:pt idx="932">
                  <c:v>161.52459381438678</c:v>
                </c:pt>
                <c:pt idx="933">
                  <c:v>162.1777434347523</c:v>
                </c:pt>
                <c:pt idx="934">
                  <c:v>161.54764653208827</c:v>
                </c:pt>
                <c:pt idx="935">
                  <c:v>161.71094818419613</c:v>
                </c:pt>
                <c:pt idx="936">
                  <c:v>161.71040752903775</c:v>
                </c:pt>
                <c:pt idx="937">
                  <c:v>161.80349085722196</c:v>
                </c:pt>
                <c:pt idx="938">
                  <c:v>162.03642784853787</c:v>
                </c:pt>
                <c:pt idx="939">
                  <c:v>161.75608463523747</c:v>
                </c:pt>
                <c:pt idx="940">
                  <c:v>161.84945930051003</c:v>
                </c:pt>
                <c:pt idx="941">
                  <c:v>162.36210084911932</c:v>
                </c:pt>
                <c:pt idx="942">
                  <c:v>161.94182481118833</c:v>
                </c:pt>
                <c:pt idx="943">
                  <c:v>162.08170719192981</c:v>
                </c:pt>
                <c:pt idx="944">
                  <c:v>162.82629033304602</c:v>
                </c:pt>
                <c:pt idx="945">
                  <c:v>162.0341779966069</c:v>
                </c:pt>
                <c:pt idx="946">
                  <c:v>162.17360538634716</c:v>
                </c:pt>
                <c:pt idx="947">
                  <c:v>162.87180207737015</c:v>
                </c:pt>
                <c:pt idx="948">
                  <c:v>162.33573412643534</c:v>
                </c:pt>
                <c:pt idx="949">
                  <c:v>162.498313129032</c:v>
                </c:pt>
                <c:pt idx="950">
                  <c:v>162.26554352952519</c:v>
                </c:pt>
                <c:pt idx="951">
                  <c:v>162.52079261810957</c:v>
                </c:pt>
                <c:pt idx="952">
                  <c:v>162.70633905821546</c:v>
                </c:pt>
                <c:pt idx="953">
                  <c:v>162.49652333602637</c:v>
                </c:pt>
                <c:pt idx="954">
                  <c:v>162.72870659807961</c:v>
                </c:pt>
                <c:pt idx="955">
                  <c:v>162.91466411383408</c:v>
                </c:pt>
                <c:pt idx="956">
                  <c:v>162.5421140089453</c:v>
                </c:pt>
                <c:pt idx="957">
                  <c:v>162.63484924908732</c:v>
                </c:pt>
                <c:pt idx="958">
                  <c:v>163.14544828093312</c:v>
                </c:pt>
                <c:pt idx="959">
                  <c:v>162.56417910273785</c:v>
                </c:pt>
                <c:pt idx="960">
                  <c:v>162.77268772707271</c:v>
                </c:pt>
                <c:pt idx="961">
                  <c:v>163.32949431282327</c:v>
                </c:pt>
                <c:pt idx="962">
                  <c:v>162.77130369324732</c:v>
                </c:pt>
                <c:pt idx="963">
                  <c:v>162.86333884969281</c:v>
                </c:pt>
                <c:pt idx="964">
                  <c:v>163.11846853613417</c:v>
                </c:pt>
                <c:pt idx="965">
                  <c:v>163.32725356582011</c:v>
                </c:pt>
                <c:pt idx="966">
                  <c:v>162.9781553906214</c:v>
                </c:pt>
                <c:pt idx="967">
                  <c:v>163.18634053710866</c:v>
                </c:pt>
                <c:pt idx="968">
                  <c:v>163.67319267922414</c:v>
                </c:pt>
                <c:pt idx="969">
                  <c:v>163.02245461058203</c:v>
                </c:pt>
                <c:pt idx="970">
                  <c:v>163.34673227156736</c:v>
                </c:pt>
                <c:pt idx="971">
                  <c:v>163.85652876781296</c:v>
                </c:pt>
                <c:pt idx="972">
                  <c:v>162.99723605612371</c:v>
                </c:pt>
                <c:pt idx="973">
                  <c:v>163.32135399668709</c:v>
                </c:pt>
                <c:pt idx="974">
                  <c:v>163.48320605398681</c:v>
                </c:pt>
                <c:pt idx="975">
                  <c:v>164.0618576091158</c:v>
                </c:pt>
                <c:pt idx="976">
                  <c:v>163.34267069213183</c:v>
                </c:pt>
                <c:pt idx="977">
                  <c:v>163.61979145642601</c:v>
                </c:pt>
                <c:pt idx="978">
                  <c:v>164.1523386082664</c:v>
                </c:pt>
                <c:pt idx="979">
                  <c:v>163.54876214615297</c:v>
                </c:pt>
                <c:pt idx="980">
                  <c:v>163.66387060793761</c:v>
                </c:pt>
                <c:pt idx="981">
                  <c:v>163.91758390133703</c:v>
                </c:pt>
                <c:pt idx="982">
                  <c:v>163.96401066248609</c:v>
                </c:pt>
                <c:pt idx="983">
                  <c:v>163.61574913039192</c:v>
                </c:pt>
                <c:pt idx="984">
                  <c:v>163.91565481305452</c:v>
                </c:pt>
                <c:pt idx="985">
                  <c:v>164.28492921154418</c:v>
                </c:pt>
                <c:pt idx="986">
                  <c:v>163.56632766007294</c:v>
                </c:pt>
                <c:pt idx="987">
                  <c:v>163.91293219479485</c:v>
                </c:pt>
                <c:pt idx="988">
                  <c:v>164.30571889687997</c:v>
                </c:pt>
                <c:pt idx="989">
                  <c:v>163.84141440709413</c:v>
                </c:pt>
                <c:pt idx="990">
                  <c:v>163.91051504313612</c:v>
                </c:pt>
                <c:pt idx="991">
                  <c:v>163.816912479743</c:v>
                </c:pt>
                <c:pt idx="992">
                  <c:v>164.00108946991224</c:v>
                </c:pt>
                <c:pt idx="993">
                  <c:v>164.11563800448198</c:v>
                </c:pt>
                <c:pt idx="994">
                  <c:v>164.13746389438347</c:v>
                </c:pt>
                <c:pt idx="995">
                  <c:v>164.1367061208939</c:v>
                </c:pt>
                <c:pt idx="996">
                  <c:v>164.36730299582678</c:v>
                </c:pt>
                <c:pt idx="997">
                  <c:v>164.25000669658323</c:v>
                </c:pt>
                <c:pt idx="998">
                  <c:v>164.36458229977927</c:v>
                </c:pt>
                <c:pt idx="999">
                  <c:v>164.59483900540783</c:v>
                </c:pt>
                <c:pt idx="1000">
                  <c:v>164.455355264319</c:v>
                </c:pt>
                <c:pt idx="1001">
                  <c:v>164.43085650133503</c:v>
                </c:pt>
                <c:pt idx="1002">
                  <c:v>165.1922201132594</c:v>
                </c:pt>
                <c:pt idx="1003">
                  <c:v>164.56734722256203</c:v>
                </c:pt>
                <c:pt idx="1004">
                  <c:v>164.70482352331771</c:v>
                </c:pt>
                <c:pt idx="1005">
                  <c:v>164.58847819718926</c:v>
                </c:pt>
                <c:pt idx="1006">
                  <c:v>164.70225933879192</c:v>
                </c:pt>
                <c:pt idx="1007">
                  <c:v>164.747497021252</c:v>
                </c:pt>
                <c:pt idx="1008">
                  <c:v>164.58520626178813</c:v>
                </c:pt>
                <c:pt idx="1009">
                  <c:v>164.79194942166635</c:v>
                </c:pt>
                <c:pt idx="1010">
                  <c:v>164.95229971365075</c:v>
                </c:pt>
                <c:pt idx="1011">
                  <c:v>164.78928995350589</c:v>
                </c:pt>
                <c:pt idx="1012">
                  <c:v>164.90326694153657</c:v>
                </c:pt>
                <c:pt idx="1013">
                  <c:v>164.92496302624727</c:v>
                </c:pt>
                <c:pt idx="1014">
                  <c:v>164.80886100721648</c:v>
                </c:pt>
                <c:pt idx="1015">
                  <c:v>164.94544621707632</c:v>
                </c:pt>
                <c:pt idx="1016">
                  <c:v>165.17510891386405</c:v>
                </c:pt>
                <c:pt idx="1017">
                  <c:v>164.98930546263148</c:v>
                </c:pt>
                <c:pt idx="1018">
                  <c:v>165.0572082213871</c:v>
                </c:pt>
                <c:pt idx="1019">
                  <c:v>165.1940172261609</c:v>
                </c:pt>
                <c:pt idx="1020">
                  <c:v>165.81491106610611</c:v>
                </c:pt>
                <c:pt idx="1021">
                  <c:v>165.12218558731342</c:v>
                </c:pt>
                <c:pt idx="1022">
                  <c:v>165.28230338929927</c:v>
                </c:pt>
                <c:pt idx="1023">
                  <c:v>165.78757220493151</c:v>
                </c:pt>
                <c:pt idx="1024">
                  <c:v>165.27968796588243</c:v>
                </c:pt>
                <c:pt idx="1025">
                  <c:v>165.34705613220831</c:v>
                </c:pt>
                <c:pt idx="1026">
                  <c:v>166.17466480259543</c:v>
                </c:pt>
                <c:pt idx="1027">
                  <c:v>165.48264031323731</c:v>
                </c:pt>
                <c:pt idx="1028">
                  <c:v>165.5276620418864</c:v>
                </c:pt>
                <c:pt idx="1029">
                  <c:v>165.93982306718613</c:v>
                </c:pt>
                <c:pt idx="1030">
                  <c:v>165.57033660805132</c:v>
                </c:pt>
                <c:pt idx="1031">
                  <c:v>165.61493168235882</c:v>
                </c:pt>
                <c:pt idx="1032">
                  <c:v>165.91245680096824</c:v>
                </c:pt>
                <c:pt idx="1033">
                  <c:v>165.70387430572487</c:v>
                </c:pt>
                <c:pt idx="1034">
                  <c:v>165.40395041622151</c:v>
                </c:pt>
                <c:pt idx="1035">
                  <c:v>165.83926592686089</c:v>
                </c:pt>
                <c:pt idx="1036">
                  <c:v>165.65393304532245</c:v>
                </c:pt>
                <c:pt idx="1037">
                  <c:v>165.62931105021767</c:v>
                </c:pt>
                <c:pt idx="1038">
                  <c:v>166.11032886824216</c:v>
                </c:pt>
                <c:pt idx="1039">
                  <c:v>165.69529891640616</c:v>
                </c:pt>
                <c:pt idx="1040">
                  <c:v>165.92331161738969</c:v>
                </c:pt>
                <c:pt idx="1041">
                  <c:v>166.5879582284291</c:v>
                </c:pt>
                <c:pt idx="1042">
                  <c:v>165.78248595357536</c:v>
                </c:pt>
                <c:pt idx="1043">
                  <c:v>165.91871701988782</c:v>
                </c:pt>
                <c:pt idx="1044">
                  <c:v>166.28463591797049</c:v>
                </c:pt>
                <c:pt idx="1045">
                  <c:v>165.91562005440824</c:v>
                </c:pt>
                <c:pt idx="1046">
                  <c:v>166.09745811859284</c:v>
                </c:pt>
                <c:pt idx="1047">
                  <c:v>166.23353306155707</c:v>
                </c:pt>
                <c:pt idx="1048">
                  <c:v>166.14014857398956</c:v>
                </c:pt>
                <c:pt idx="1049">
                  <c:v>166.09266004058588</c:v>
                </c:pt>
                <c:pt idx="1050">
                  <c:v>166.2517756305657</c:v>
                </c:pt>
                <c:pt idx="1051">
                  <c:v>166.2268259912189</c:v>
                </c:pt>
                <c:pt idx="1052">
                  <c:v>166.24810675625167</c:v>
                </c:pt>
                <c:pt idx="1053">
                  <c:v>166.49842821621246</c:v>
                </c:pt>
                <c:pt idx="1054">
                  <c:v>166.42777678704499</c:v>
                </c:pt>
                <c:pt idx="1055">
                  <c:v>166.4262669663774</c:v>
                </c:pt>
                <c:pt idx="1056">
                  <c:v>166.72206820684244</c:v>
                </c:pt>
                <c:pt idx="1057">
                  <c:v>166.49158308552887</c:v>
                </c:pt>
                <c:pt idx="1058">
                  <c:v>166.5583884262785</c:v>
                </c:pt>
                <c:pt idx="1059">
                  <c:v>166.85439299197924</c:v>
                </c:pt>
                <c:pt idx="1060">
                  <c:v>166.37206372855826</c:v>
                </c:pt>
                <c:pt idx="1061">
                  <c:v>166.48444131272015</c:v>
                </c:pt>
                <c:pt idx="1062">
                  <c:v>166.94074781122072</c:v>
                </c:pt>
                <c:pt idx="1063">
                  <c:v>166.61807701846556</c:v>
                </c:pt>
                <c:pt idx="1064">
                  <c:v>166.6624383088631</c:v>
                </c:pt>
                <c:pt idx="1065">
                  <c:v>167.04965523997998</c:v>
                </c:pt>
                <c:pt idx="1066">
                  <c:v>166.77303789628286</c:v>
                </c:pt>
                <c:pt idx="1067">
                  <c:v>166.77082724145021</c:v>
                </c:pt>
                <c:pt idx="1068">
                  <c:v>167.1580217102653</c:v>
                </c:pt>
                <c:pt idx="1069">
                  <c:v>166.74464757683484</c:v>
                </c:pt>
                <c:pt idx="1070">
                  <c:v>166.83426342952021</c:v>
                </c:pt>
                <c:pt idx="1071">
                  <c:v>167.26698193060918</c:v>
                </c:pt>
                <c:pt idx="1072">
                  <c:v>166.80746677619777</c:v>
                </c:pt>
                <c:pt idx="1073">
                  <c:v>167.03414936215074</c:v>
                </c:pt>
                <c:pt idx="1074">
                  <c:v>167.3068421805217</c:v>
                </c:pt>
                <c:pt idx="1075">
                  <c:v>167.07562022842808</c:v>
                </c:pt>
                <c:pt idx="1076">
                  <c:v>167.1195598589818</c:v>
                </c:pt>
                <c:pt idx="1077">
                  <c:v>167.48308851455431</c:v>
                </c:pt>
                <c:pt idx="1078">
                  <c:v>167.16113152095636</c:v>
                </c:pt>
                <c:pt idx="1079">
                  <c:v>167.25030997983549</c:v>
                </c:pt>
                <c:pt idx="1080">
                  <c:v>167.61382432474807</c:v>
                </c:pt>
                <c:pt idx="1081">
                  <c:v>167.3606462821657</c:v>
                </c:pt>
                <c:pt idx="1082">
                  <c:v>167.54103591606247</c:v>
                </c:pt>
                <c:pt idx="1083">
                  <c:v>167.79002133487859</c:v>
                </c:pt>
                <c:pt idx="1084">
                  <c:v>167.4460118543933</c:v>
                </c:pt>
                <c:pt idx="1085">
                  <c:v>167.44395131916019</c:v>
                </c:pt>
                <c:pt idx="1086">
                  <c:v>167.71582120988705</c:v>
                </c:pt>
                <c:pt idx="1087">
                  <c:v>167.4171909988695</c:v>
                </c:pt>
                <c:pt idx="1088">
                  <c:v>167.41473359513475</c:v>
                </c:pt>
                <c:pt idx="1089">
                  <c:v>167.73168764001957</c:v>
                </c:pt>
                <c:pt idx="1090">
                  <c:v>167.52474168390177</c:v>
                </c:pt>
                <c:pt idx="1091">
                  <c:v>167.61380809005459</c:v>
                </c:pt>
                <c:pt idx="1092">
                  <c:v>167.65668570401806</c:v>
                </c:pt>
                <c:pt idx="1093">
                  <c:v>167.60915040865666</c:v>
                </c:pt>
                <c:pt idx="1094">
                  <c:v>167.74352160673754</c:v>
                </c:pt>
                <c:pt idx="1095">
                  <c:v>167.96916230936154</c:v>
                </c:pt>
                <c:pt idx="1096">
                  <c:v>167.80787917045325</c:v>
                </c:pt>
                <c:pt idx="1097">
                  <c:v>167.80567961738029</c:v>
                </c:pt>
                <c:pt idx="1098">
                  <c:v>168.07615873451095</c:v>
                </c:pt>
                <c:pt idx="1099">
                  <c:v>167.84622414661544</c:v>
                </c:pt>
                <c:pt idx="1100">
                  <c:v>167.86714372922302</c:v>
                </c:pt>
                <c:pt idx="1101">
                  <c:v>168.0925202927757</c:v>
                </c:pt>
                <c:pt idx="1102">
                  <c:v>167.88465754868196</c:v>
                </c:pt>
                <c:pt idx="1103">
                  <c:v>168.08738492517091</c:v>
                </c:pt>
                <c:pt idx="1104">
                  <c:v>168.26710250149188</c:v>
                </c:pt>
                <c:pt idx="1105">
                  <c:v>168.26477741313602</c:v>
                </c:pt>
                <c:pt idx="1106">
                  <c:v>168.21676551845326</c:v>
                </c:pt>
                <c:pt idx="1107">
                  <c:v>168.55573892609368</c:v>
                </c:pt>
                <c:pt idx="1108">
                  <c:v>168.25756996860832</c:v>
                </c:pt>
                <c:pt idx="1109">
                  <c:v>168.36927163933842</c:v>
                </c:pt>
                <c:pt idx="1110">
                  <c:v>168.57128084324961</c:v>
                </c:pt>
                <c:pt idx="1111">
                  <c:v>168.3639379151175</c:v>
                </c:pt>
                <c:pt idx="1112">
                  <c:v>168.33920785253349</c:v>
                </c:pt>
                <c:pt idx="1113">
                  <c:v>168.67800797956068</c:v>
                </c:pt>
                <c:pt idx="1114">
                  <c:v>168.28936431554257</c:v>
                </c:pt>
                <c:pt idx="1115">
                  <c:v>168.44519404342634</c:v>
                </c:pt>
                <c:pt idx="1116">
                  <c:v>168.62502315490906</c:v>
                </c:pt>
                <c:pt idx="1117">
                  <c:v>168.55463004221144</c:v>
                </c:pt>
                <c:pt idx="1118">
                  <c:v>168.52869734074716</c:v>
                </c:pt>
                <c:pt idx="1119">
                  <c:v>168.52623320867326</c:v>
                </c:pt>
                <c:pt idx="1120">
                  <c:v>169.34104028206548</c:v>
                </c:pt>
                <c:pt idx="1121">
                  <c:v>168.65763740895773</c:v>
                </c:pt>
                <c:pt idx="1122">
                  <c:v>168.67763029222795</c:v>
                </c:pt>
                <c:pt idx="1123">
                  <c:v>168.96984879556771</c:v>
                </c:pt>
                <c:pt idx="1124">
                  <c:v>168.67278597705115</c:v>
                </c:pt>
                <c:pt idx="1125">
                  <c:v>168.80595150849911</c:v>
                </c:pt>
                <c:pt idx="1126">
                  <c:v>169.05264370228088</c:v>
                </c:pt>
                <c:pt idx="1127">
                  <c:v>168.73262162377523</c:v>
                </c:pt>
                <c:pt idx="1128">
                  <c:v>168.77520911692682</c:v>
                </c:pt>
                <c:pt idx="1129">
                  <c:v>169.04482400476195</c:v>
                </c:pt>
                <c:pt idx="1130">
                  <c:v>169.58611229716348</c:v>
                </c:pt>
                <c:pt idx="1131">
                  <c:v>168.92627966900318</c:v>
                </c:pt>
                <c:pt idx="1132">
                  <c:v>169.19514926387785</c:v>
                </c:pt>
                <c:pt idx="1133">
                  <c:v>169.53246812114594</c:v>
                </c:pt>
                <c:pt idx="1134">
                  <c:v>169.07695415480316</c:v>
                </c:pt>
                <c:pt idx="1135">
                  <c:v>169.23262126390352</c:v>
                </c:pt>
                <c:pt idx="1136">
                  <c:v>169.52389472024242</c:v>
                </c:pt>
                <c:pt idx="1137">
                  <c:v>169.24948396127286</c:v>
                </c:pt>
                <c:pt idx="1138">
                  <c:v>169.17925548586049</c:v>
                </c:pt>
                <c:pt idx="1139">
                  <c:v>169.26746692712345</c:v>
                </c:pt>
                <c:pt idx="1140">
                  <c:v>170.01110910277566</c:v>
                </c:pt>
                <c:pt idx="1141">
                  <c:v>169.26162257371186</c:v>
                </c:pt>
                <c:pt idx="1142">
                  <c:v>169.34898489856437</c:v>
                </c:pt>
                <c:pt idx="1143">
                  <c:v>169.84442011702572</c:v>
                </c:pt>
                <c:pt idx="1144">
                  <c:v>169.52418824372728</c:v>
                </c:pt>
                <c:pt idx="1145">
                  <c:v>169.47655246320744</c:v>
                </c:pt>
                <c:pt idx="1146">
                  <c:v>169.65423269841062</c:v>
                </c:pt>
                <c:pt idx="1147">
                  <c:v>169.33492726566715</c:v>
                </c:pt>
                <c:pt idx="1148">
                  <c:v>169.67135430744906</c:v>
                </c:pt>
                <c:pt idx="1149">
                  <c:v>169.89468175529032</c:v>
                </c:pt>
                <c:pt idx="1150">
                  <c:v>169.64305110133898</c:v>
                </c:pt>
                <c:pt idx="1151">
                  <c:v>169.73036210966586</c:v>
                </c:pt>
                <c:pt idx="1152">
                  <c:v>170.06630333947737</c:v>
                </c:pt>
                <c:pt idx="1153">
                  <c:v>170.37955131160322</c:v>
                </c:pt>
                <c:pt idx="1154">
                  <c:v>169.6539538213749</c:v>
                </c:pt>
                <c:pt idx="1155">
                  <c:v>169.74117981972347</c:v>
                </c:pt>
                <c:pt idx="1156">
                  <c:v>170.16718504271432</c:v>
                </c:pt>
                <c:pt idx="1157">
                  <c:v>170.52553660354704</c:v>
                </c:pt>
                <c:pt idx="1158">
                  <c:v>169.77755968090162</c:v>
                </c:pt>
                <c:pt idx="1159">
                  <c:v>170.02243928597397</c:v>
                </c:pt>
                <c:pt idx="1160">
                  <c:v>170.42555367100988</c:v>
                </c:pt>
                <c:pt idx="1161">
                  <c:v>170.71594718996914</c:v>
                </c:pt>
                <c:pt idx="1162">
                  <c:v>169.92305809986772</c:v>
                </c:pt>
                <c:pt idx="1163">
                  <c:v>170.05556803229274</c:v>
                </c:pt>
                <c:pt idx="1164">
                  <c:v>170.34527637341455</c:v>
                </c:pt>
                <c:pt idx="1165">
                  <c:v>170.6811517172581</c:v>
                </c:pt>
                <c:pt idx="1166">
                  <c:v>169.97907012769883</c:v>
                </c:pt>
                <c:pt idx="1167">
                  <c:v>170.11146195189212</c:v>
                </c:pt>
                <c:pt idx="1168">
                  <c:v>170.37901023033373</c:v>
                </c:pt>
                <c:pt idx="1169">
                  <c:v>170.8939146415928</c:v>
                </c:pt>
                <c:pt idx="1170">
                  <c:v>170.10208366046948</c:v>
                </c:pt>
                <c:pt idx="1171">
                  <c:v>170.27900310165364</c:v>
                </c:pt>
                <c:pt idx="1172">
                  <c:v>170.43353664086362</c:v>
                </c:pt>
                <c:pt idx="1173">
                  <c:v>170.72370595085727</c:v>
                </c:pt>
                <c:pt idx="1174">
                  <c:v>170.24753521396508</c:v>
                </c:pt>
                <c:pt idx="1175">
                  <c:v>170.51374776180091</c:v>
                </c:pt>
                <c:pt idx="1176">
                  <c:v>170.53327758006299</c:v>
                </c:pt>
                <c:pt idx="1177">
                  <c:v>171.29540407491936</c:v>
                </c:pt>
                <c:pt idx="1178">
                  <c:v>170.45920882017913</c:v>
                </c:pt>
                <c:pt idx="1179">
                  <c:v>170.54659689386835</c:v>
                </c:pt>
                <c:pt idx="1180">
                  <c:v>170.67776020095357</c:v>
                </c:pt>
                <c:pt idx="1181">
                  <c:v>171.32672828065756</c:v>
                </c:pt>
                <c:pt idx="1182">
                  <c:v>170.69436116592703</c:v>
                </c:pt>
                <c:pt idx="1183">
                  <c:v>170.75777322405702</c:v>
                </c:pt>
                <c:pt idx="1184">
                  <c:v>171.29421123785778</c:v>
                </c:pt>
                <c:pt idx="1185">
                  <c:v>170.8858907600204</c:v>
                </c:pt>
                <c:pt idx="1186">
                  <c:v>170.88278572775698</c:v>
                </c:pt>
                <c:pt idx="1187">
                  <c:v>171.14871524541536</c:v>
                </c:pt>
                <c:pt idx="1188">
                  <c:v>170.94336281880874</c:v>
                </c:pt>
                <c:pt idx="1189">
                  <c:v>171.02988071121013</c:v>
                </c:pt>
                <c:pt idx="1190">
                  <c:v>170.98160972371079</c:v>
                </c:pt>
                <c:pt idx="1191">
                  <c:v>171.27057686063222</c:v>
                </c:pt>
                <c:pt idx="1192">
                  <c:v>170.77302300309293</c:v>
                </c:pt>
                <c:pt idx="1193">
                  <c:v>170.99457173682504</c:v>
                </c:pt>
                <c:pt idx="1194">
                  <c:v>171.14831518786218</c:v>
                </c:pt>
                <c:pt idx="1195">
                  <c:v>170.98761516306081</c:v>
                </c:pt>
                <c:pt idx="1196">
                  <c:v>170.93895323317429</c:v>
                </c:pt>
                <c:pt idx="1197">
                  <c:v>171.13728477862071</c:v>
                </c:pt>
                <c:pt idx="1198">
                  <c:v>171.53783170704241</c:v>
                </c:pt>
                <c:pt idx="1199">
                  <c:v>171.08576360787811</c:v>
                </c:pt>
                <c:pt idx="1200">
                  <c:v>171.08213216070487</c:v>
                </c:pt>
                <c:pt idx="1201">
                  <c:v>171.39299281456022</c:v>
                </c:pt>
                <c:pt idx="1202">
                  <c:v>171.36707928886267</c:v>
                </c:pt>
                <c:pt idx="1203">
                  <c:v>171.31855285737674</c:v>
                </c:pt>
                <c:pt idx="1204">
                  <c:v>171.3594820995695</c:v>
                </c:pt>
                <c:pt idx="1205">
                  <c:v>171.6250673850418</c:v>
                </c:pt>
                <c:pt idx="1206">
                  <c:v>171.15080739297707</c:v>
                </c:pt>
                <c:pt idx="1207">
                  <c:v>171.48333450819564</c:v>
                </c:pt>
                <c:pt idx="1208">
                  <c:v>171.86114501404779</c:v>
                </c:pt>
                <c:pt idx="1209">
                  <c:v>172.10327389289671</c:v>
                </c:pt>
                <c:pt idx="1210">
                  <c:v>171.58421593399544</c:v>
                </c:pt>
                <c:pt idx="1211">
                  <c:v>171.64759106389431</c:v>
                </c:pt>
                <c:pt idx="1212">
                  <c:v>171.89041171952863</c:v>
                </c:pt>
                <c:pt idx="1213">
                  <c:v>172.40152566912786</c:v>
                </c:pt>
                <c:pt idx="1214">
                  <c:v>171.68210055028032</c:v>
                </c:pt>
                <c:pt idx="1215">
                  <c:v>171.85706380446902</c:v>
                </c:pt>
                <c:pt idx="1216">
                  <c:v>171.96544928382013</c:v>
                </c:pt>
                <c:pt idx="1217">
                  <c:v>172.45424277748327</c:v>
                </c:pt>
                <c:pt idx="1218">
                  <c:v>171.64496071715689</c:v>
                </c:pt>
                <c:pt idx="1219">
                  <c:v>171.75310674526611</c:v>
                </c:pt>
                <c:pt idx="1220">
                  <c:v>172.01791288905599</c:v>
                </c:pt>
                <c:pt idx="1221">
                  <c:v>171.6786748362116</c:v>
                </c:pt>
                <c:pt idx="1222">
                  <c:v>171.78654399316167</c:v>
                </c:pt>
                <c:pt idx="1223">
                  <c:v>171.98356164922654</c:v>
                </c:pt>
                <c:pt idx="1224">
                  <c:v>172.15876494985628</c:v>
                </c:pt>
                <c:pt idx="1225">
                  <c:v>172.44600924376209</c:v>
                </c:pt>
                <c:pt idx="1226">
                  <c:v>171.9278283756355</c:v>
                </c:pt>
                <c:pt idx="1227">
                  <c:v>172.12507119816041</c:v>
                </c:pt>
                <c:pt idx="1228">
                  <c:v>172.27718649461769</c:v>
                </c:pt>
                <c:pt idx="1229">
                  <c:v>172.72009464419045</c:v>
                </c:pt>
                <c:pt idx="1230">
                  <c:v>172.11346067668637</c:v>
                </c:pt>
                <c:pt idx="1231">
                  <c:v>172.40000351534968</c:v>
                </c:pt>
                <c:pt idx="1232">
                  <c:v>172.41805221912227</c:v>
                </c:pt>
                <c:pt idx="1233">
                  <c:v>172.61539319776512</c:v>
                </c:pt>
                <c:pt idx="1234">
                  <c:v>172.16488082002115</c:v>
                </c:pt>
                <c:pt idx="1235">
                  <c:v>172.13832041626347</c:v>
                </c:pt>
                <c:pt idx="1236">
                  <c:v>172.51381337154726</c:v>
                </c:pt>
                <c:pt idx="1237">
                  <c:v>173.04488113551599</c:v>
                </c:pt>
                <c:pt idx="1238">
                  <c:v>172.1938145244668</c:v>
                </c:pt>
                <c:pt idx="1239">
                  <c:v>172.45744015526111</c:v>
                </c:pt>
                <c:pt idx="1240">
                  <c:v>172.63202025640908</c:v>
                </c:pt>
                <c:pt idx="1241">
                  <c:v>173.22957369460278</c:v>
                </c:pt>
                <c:pt idx="1242">
                  <c:v>173.31463622135118</c:v>
                </c:pt>
                <c:pt idx="1243">
                  <c:v>172.44185594705118</c:v>
                </c:pt>
                <c:pt idx="1244">
                  <c:v>172.43769257290569</c:v>
                </c:pt>
                <c:pt idx="1245">
                  <c:v>172.70139407866384</c:v>
                </c:pt>
                <c:pt idx="1246">
                  <c:v>173.20916505291825</c:v>
                </c:pt>
                <c:pt idx="1247">
                  <c:v>172.38123121537569</c:v>
                </c:pt>
                <c:pt idx="1248">
                  <c:v>172.57801001539792</c:v>
                </c:pt>
                <c:pt idx="1249">
                  <c:v>172.77371771557182</c:v>
                </c:pt>
                <c:pt idx="1250">
                  <c:v>172.90379600032202</c:v>
                </c:pt>
                <c:pt idx="1251">
                  <c:v>173.38885637847818</c:v>
                </c:pt>
                <c:pt idx="1252">
                  <c:v>172.78357108069383</c:v>
                </c:pt>
                <c:pt idx="1253">
                  <c:v>172.86847062636366</c:v>
                </c:pt>
                <c:pt idx="1254">
                  <c:v>173.17615866124777</c:v>
                </c:pt>
                <c:pt idx="1255">
                  <c:v>173.54965469720548</c:v>
                </c:pt>
                <c:pt idx="1256">
                  <c:v>172.8337076121735</c:v>
                </c:pt>
                <c:pt idx="1257">
                  <c:v>173.0961679722484</c:v>
                </c:pt>
                <c:pt idx="1258">
                  <c:v>173.20354632273018</c:v>
                </c:pt>
                <c:pt idx="1259">
                  <c:v>173.39917907955635</c:v>
                </c:pt>
                <c:pt idx="1260">
                  <c:v>173.03900327036513</c:v>
                </c:pt>
                <c:pt idx="1261">
                  <c:v>172.96837016298309</c:v>
                </c:pt>
                <c:pt idx="1262">
                  <c:v>173.32003352172046</c:v>
                </c:pt>
                <c:pt idx="1263">
                  <c:v>173.75961952792181</c:v>
                </c:pt>
                <c:pt idx="1264">
                  <c:v>174.02200582450882</c:v>
                </c:pt>
                <c:pt idx="1265">
                  <c:v>173.24008035615134</c:v>
                </c:pt>
                <c:pt idx="1266">
                  <c:v>173.28023475244754</c:v>
                </c:pt>
                <c:pt idx="1267">
                  <c:v>173.47595559876117</c:v>
                </c:pt>
                <c:pt idx="1268">
                  <c:v>173.98172295122856</c:v>
                </c:pt>
                <c:pt idx="1269">
                  <c:v>173.0675088797052</c:v>
                </c:pt>
                <c:pt idx="1270">
                  <c:v>173.17459943841573</c:v>
                </c:pt>
                <c:pt idx="1271">
                  <c:v>173.43653547971724</c:v>
                </c:pt>
                <c:pt idx="1272">
                  <c:v>173.5209364295722</c:v>
                </c:pt>
                <c:pt idx="1273">
                  <c:v>173.67203856753304</c:v>
                </c:pt>
                <c:pt idx="1274">
                  <c:v>173.42374995731018</c:v>
                </c:pt>
                <c:pt idx="1275">
                  <c:v>173.39723639314479</c:v>
                </c:pt>
                <c:pt idx="1276">
                  <c:v>173.547453702741</c:v>
                </c:pt>
                <c:pt idx="1277">
                  <c:v>174.03068195412573</c:v>
                </c:pt>
                <c:pt idx="1278">
                  <c:v>173.33945141601964</c:v>
                </c:pt>
                <c:pt idx="1279">
                  <c:v>173.37879830809561</c:v>
                </c:pt>
                <c:pt idx="1280">
                  <c:v>173.61892615298029</c:v>
                </c:pt>
                <c:pt idx="1281">
                  <c:v>173.8577564117669</c:v>
                </c:pt>
                <c:pt idx="1282">
                  <c:v>174.25173573063489</c:v>
                </c:pt>
                <c:pt idx="1283">
                  <c:v>173.53841150750281</c:v>
                </c:pt>
                <c:pt idx="1284">
                  <c:v>173.64488717364259</c:v>
                </c:pt>
                <c:pt idx="1285">
                  <c:v>173.83946301188917</c:v>
                </c:pt>
                <c:pt idx="1286">
                  <c:v>173.94604754773331</c:v>
                </c:pt>
                <c:pt idx="1287">
                  <c:v>174.62735987829535</c:v>
                </c:pt>
                <c:pt idx="1288">
                  <c:v>173.73747035030328</c:v>
                </c:pt>
                <c:pt idx="1289">
                  <c:v>173.88742996450696</c:v>
                </c:pt>
                <c:pt idx="1290">
                  <c:v>174.10430449510011</c:v>
                </c:pt>
                <c:pt idx="1291">
                  <c:v>174.5199479980472</c:v>
                </c:pt>
                <c:pt idx="1292">
                  <c:v>174.67030505007347</c:v>
                </c:pt>
                <c:pt idx="1293">
                  <c:v>174.0682706528994</c:v>
                </c:pt>
                <c:pt idx="1294">
                  <c:v>174.04239576339603</c:v>
                </c:pt>
                <c:pt idx="1295">
                  <c:v>174.19212079146473</c:v>
                </c:pt>
                <c:pt idx="1296">
                  <c:v>174.5631930984855</c:v>
                </c:pt>
                <c:pt idx="1297">
                  <c:v>173.85123506463344</c:v>
                </c:pt>
                <c:pt idx="1298">
                  <c:v>173.86874736450011</c:v>
                </c:pt>
                <c:pt idx="1299">
                  <c:v>174.26176264174808</c:v>
                </c:pt>
                <c:pt idx="1300">
                  <c:v>174.67693958612631</c:v>
                </c:pt>
                <c:pt idx="1301">
                  <c:v>173.96557162762451</c:v>
                </c:pt>
                <c:pt idx="1302">
                  <c:v>174.09321422769642</c:v>
                </c:pt>
                <c:pt idx="1303">
                  <c:v>174.28744448808902</c:v>
                </c:pt>
                <c:pt idx="1304">
                  <c:v>174.54802903894392</c:v>
                </c:pt>
                <c:pt idx="1305">
                  <c:v>174.89577735823298</c:v>
                </c:pt>
                <c:pt idx="1306">
                  <c:v>174.00794944513643</c:v>
                </c:pt>
                <c:pt idx="1307">
                  <c:v>174.2459599593011</c:v>
                </c:pt>
                <c:pt idx="1308">
                  <c:v>174.57191889564479</c:v>
                </c:pt>
                <c:pt idx="1309">
                  <c:v>174.92043944712941</c:v>
                </c:pt>
                <c:pt idx="1310">
                  <c:v>174.14337993957895</c:v>
                </c:pt>
                <c:pt idx="1311">
                  <c:v>174.33750246890918</c:v>
                </c:pt>
                <c:pt idx="1312">
                  <c:v>174.61912394147987</c:v>
                </c:pt>
                <c:pt idx="1313">
                  <c:v>175.03269428784199</c:v>
                </c:pt>
                <c:pt idx="1314">
                  <c:v>174.94006999909425</c:v>
                </c:pt>
                <c:pt idx="1315">
                  <c:v>174.3178076336053</c:v>
                </c:pt>
                <c:pt idx="1316">
                  <c:v>174.62146107162857</c:v>
                </c:pt>
                <c:pt idx="1317">
                  <c:v>174.79263896216844</c:v>
                </c:pt>
                <c:pt idx="1318">
                  <c:v>175.29412499475131</c:v>
                </c:pt>
                <c:pt idx="1319">
                  <c:v>174.5186261254845</c:v>
                </c:pt>
                <c:pt idx="1320">
                  <c:v>174.68951034989527</c:v>
                </c:pt>
                <c:pt idx="1321">
                  <c:v>174.79552227819295</c:v>
                </c:pt>
                <c:pt idx="1322">
                  <c:v>174.70236642476812</c:v>
                </c:pt>
                <c:pt idx="1323">
                  <c:v>175.24786701259745</c:v>
                </c:pt>
                <c:pt idx="1324">
                  <c:v>174.47272316673775</c:v>
                </c:pt>
                <c:pt idx="1325">
                  <c:v>174.57743872521417</c:v>
                </c:pt>
                <c:pt idx="1326">
                  <c:v>174.70452152746248</c:v>
                </c:pt>
                <c:pt idx="1327">
                  <c:v>174.83155686904092</c:v>
                </c:pt>
                <c:pt idx="1328">
                  <c:v>175.37657570778185</c:v>
                </c:pt>
                <c:pt idx="1329">
                  <c:v>174.68930117435866</c:v>
                </c:pt>
                <c:pt idx="1330">
                  <c:v>174.79447661482118</c:v>
                </c:pt>
                <c:pt idx="1331">
                  <c:v>175.0312891999431</c:v>
                </c:pt>
                <c:pt idx="1332">
                  <c:v>175.13574488925599</c:v>
                </c:pt>
                <c:pt idx="1333">
                  <c:v>175.26357779781506</c:v>
                </c:pt>
                <c:pt idx="1334">
                  <c:v>174.7743352765749</c:v>
                </c:pt>
                <c:pt idx="1335">
                  <c:v>174.96683117814075</c:v>
                </c:pt>
                <c:pt idx="1336">
                  <c:v>175.16008427665179</c:v>
                </c:pt>
                <c:pt idx="1337">
                  <c:v>175.33048434529871</c:v>
                </c:pt>
                <c:pt idx="1338">
                  <c:v>175.63235681780691</c:v>
                </c:pt>
                <c:pt idx="1339">
                  <c:v>175.05681755227693</c:v>
                </c:pt>
                <c:pt idx="1340">
                  <c:v>175.13912265034082</c:v>
                </c:pt>
                <c:pt idx="1341">
                  <c:v>175.11248642337569</c:v>
                </c:pt>
                <c:pt idx="1342">
                  <c:v>175.36987260642286</c:v>
                </c:pt>
                <c:pt idx="1343">
                  <c:v>175.47462504137388</c:v>
                </c:pt>
                <c:pt idx="1344">
                  <c:v>175.86430347641704</c:v>
                </c:pt>
                <c:pt idx="1345">
                  <c:v>175.22279379805559</c:v>
                </c:pt>
                <c:pt idx="1346">
                  <c:v>175.28342917409964</c:v>
                </c:pt>
                <c:pt idx="1347">
                  <c:v>175.38809688373283</c:v>
                </c:pt>
                <c:pt idx="1348">
                  <c:v>175.53698441471545</c:v>
                </c:pt>
                <c:pt idx="1349">
                  <c:v>175.90397686385495</c:v>
                </c:pt>
                <c:pt idx="1350">
                  <c:v>175.30674590568947</c:v>
                </c:pt>
                <c:pt idx="1351">
                  <c:v>175.28004291289665</c:v>
                </c:pt>
                <c:pt idx="1352">
                  <c:v>175.60285334877744</c:v>
                </c:pt>
                <c:pt idx="1353">
                  <c:v>176.05761162332055</c:v>
                </c:pt>
                <c:pt idx="1354">
                  <c:v>176.00846331214257</c:v>
                </c:pt>
                <c:pt idx="1355">
                  <c:v>175.28086373416591</c:v>
                </c:pt>
                <c:pt idx="1356">
                  <c:v>175.38427526286546</c:v>
                </c:pt>
                <c:pt idx="1357">
                  <c:v>175.66423576726334</c:v>
                </c:pt>
                <c:pt idx="1358">
                  <c:v>175.78984110385215</c:v>
                </c:pt>
                <c:pt idx="1359">
                  <c:v>176.02565815355081</c:v>
                </c:pt>
                <c:pt idx="1360">
                  <c:v>175.91086326968411</c:v>
                </c:pt>
                <c:pt idx="1361">
                  <c:v>175.55480585105533</c:v>
                </c:pt>
                <c:pt idx="1362">
                  <c:v>175.50572878263847</c:v>
                </c:pt>
                <c:pt idx="1363">
                  <c:v>175.78515347832979</c:v>
                </c:pt>
                <c:pt idx="1364">
                  <c:v>175.99846222203689</c:v>
                </c:pt>
                <c:pt idx="1365">
                  <c:v>175.5553246475281</c:v>
                </c:pt>
                <c:pt idx="1366">
                  <c:v>175.68093034641208</c:v>
                </c:pt>
                <c:pt idx="1367">
                  <c:v>175.9817714939079</c:v>
                </c:pt>
                <c:pt idx="1368">
                  <c:v>176.08519112249292</c:v>
                </c:pt>
                <c:pt idx="1369">
                  <c:v>176.49511737445152</c:v>
                </c:pt>
                <c:pt idx="1370">
                  <c:v>175.72468975797267</c:v>
                </c:pt>
                <c:pt idx="1371">
                  <c:v>175.82849217730313</c:v>
                </c:pt>
                <c:pt idx="1372">
                  <c:v>176.01961940527906</c:v>
                </c:pt>
                <c:pt idx="1373">
                  <c:v>176.29803076132646</c:v>
                </c:pt>
                <c:pt idx="1374">
                  <c:v>176.27108073497106</c:v>
                </c:pt>
                <c:pt idx="1375">
                  <c:v>175.6538525905263</c:v>
                </c:pt>
                <c:pt idx="1376">
                  <c:v>175.69226799579292</c:v>
                </c:pt>
                <c:pt idx="1377">
                  <c:v>176.03599711576658</c:v>
                </c:pt>
                <c:pt idx="1378">
                  <c:v>176.00844425609466</c:v>
                </c:pt>
                <c:pt idx="1379">
                  <c:v>176.26493854602086</c:v>
                </c:pt>
                <c:pt idx="1380">
                  <c:v>175.69198498125559</c:v>
                </c:pt>
                <c:pt idx="1381">
                  <c:v>175.99184446405832</c:v>
                </c:pt>
                <c:pt idx="1382">
                  <c:v>175.92066646471176</c:v>
                </c:pt>
                <c:pt idx="1383">
                  <c:v>176.19899397530094</c:v>
                </c:pt>
                <c:pt idx="1384">
                  <c:v>176.65100509481613</c:v>
                </c:pt>
                <c:pt idx="1385">
                  <c:v>175.94761029593246</c:v>
                </c:pt>
                <c:pt idx="1386">
                  <c:v>176.02879722165176</c:v>
                </c:pt>
                <c:pt idx="1387">
                  <c:v>176.11057717283916</c:v>
                </c:pt>
                <c:pt idx="1388">
                  <c:v>176.34483322195888</c:v>
                </c:pt>
                <c:pt idx="1389">
                  <c:v>176.77485220261406</c:v>
                </c:pt>
                <c:pt idx="1390">
                  <c:v>175.94105182981002</c:v>
                </c:pt>
                <c:pt idx="1391">
                  <c:v>176.30606995131632</c:v>
                </c:pt>
                <c:pt idx="1392">
                  <c:v>176.3217520911569</c:v>
                </c:pt>
                <c:pt idx="1393">
                  <c:v>176.57731083139186</c:v>
                </c:pt>
                <c:pt idx="1394">
                  <c:v>176.8982918835934</c:v>
                </c:pt>
                <c:pt idx="1395">
                  <c:v>176.23918470701608</c:v>
                </c:pt>
                <c:pt idx="1396">
                  <c:v>176.34229154546153</c:v>
                </c:pt>
                <c:pt idx="1397">
                  <c:v>176.38008815054513</c:v>
                </c:pt>
                <c:pt idx="1398">
                  <c:v>176.52642005126359</c:v>
                </c:pt>
                <c:pt idx="1399">
                  <c:v>176.45583028991302</c:v>
                </c:pt>
                <c:pt idx="1400">
                  <c:v>176.97198616504488</c:v>
                </c:pt>
                <c:pt idx="1401">
                  <c:v>176.16144089213026</c:v>
                </c:pt>
                <c:pt idx="1402">
                  <c:v>176.39484953280271</c:v>
                </c:pt>
                <c:pt idx="1403">
                  <c:v>176.60644063501798</c:v>
                </c:pt>
                <c:pt idx="1404">
                  <c:v>176.64430519632776</c:v>
                </c:pt>
                <c:pt idx="1405">
                  <c:v>177.05112849350439</c:v>
                </c:pt>
                <c:pt idx="1406">
                  <c:v>177.06716930558241</c:v>
                </c:pt>
                <c:pt idx="1407">
                  <c:v>176.58294418453818</c:v>
                </c:pt>
                <c:pt idx="1408">
                  <c:v>176.57710568682921</c:v>
                </c:pt>
                <c:pt idx="1409">
                  <c:v>176.85356595389203</c:v>
                </c:pt>
                <c:pt idx="1410">
                  <c:v>176.91322880025734</c:v>
                </c:pt>
                <c:pt idx="1411">
                  <c:v>177.1676135746884</c:v>
                </c:pt>
                <c:pt idx="1412">
                  <c:v>176.48835655616597</c:v>
                </c:pt>
                <c:pt idx="1413">
                  <c:v>176.59100542761416</c:v>
                </c:pt>
                <c:pt idx="1414">
                  <c:v>176.93208979270719</c:v>
                </c:pt>
                <c:pt idx="1415">
                  <c:v>176.90444734261075</c:v>
                </c:pt>
                <c:pt idx="1416">
                  <c:v>177.33233750261275</c:v>
                </c:pt>
                <c:pt idx="1417">
                  <c:v>177.56509939461614</c:v>
                </c:pt>
                <c:pt idx="1418">
                  <c:v>176.6050890073293</c:v>
                </c:pt>
                <c:pt idx="1419">
                  <c:v>176.72862103206376</c:v>
                </c:pt>
                <c:pt idx="1420">
                  <c:v>176.98259724103434</c:v>
                </c:pt>
                <c:pt idx="1421">
                  <c:v>177.06371882422832</c:v>
                </c:pt>
                <c:pt idx="1422">
                  <c:v>177.6424085611751</c:v>
                </c:pt>
                <c:pt idx="1423">
                  <c:v>177.63628858598236</c:v>
                </c:pt>
                <c:pt idx="1424">
                  <c:v>177.76015097217282</c:v>
                </c:pt>
                <c:pt idx="1425">
                  <c:v>176.73590815383341</c:v>
                </c:pt>
                <c:pt idx="1426">
                  <c:v>176.75198729156671</c:v>
                </c:pt>
                <c:pt idx="1427">
                  <c:v>177.00562118334005</c:v>
                </c:pt>
                <c:pt idx="1428">
                  <c:v>177.17256107414858</c:v>
                </c:pt>
                <c:pt idx="1429">
                  <c:v>177.64293452290212</c:v>
                </c:pt>
                <c:pt idx="1430">
                  <c:v>176.96556793479829</c:v>
                </c:pt>
                <c:pt idx="1431">
                  <c:v>176.89456865049283</c:v>
                </c:pt>
                <c:pt idx="1432">
                  <c:v>177.06180978975112</c:v>
                </c:pt>
                <c:pt idx="1433">
                  <c:v>177.20735597571729</c:v>
                </c:pt>
                <c:pt idx="1434">
                  <c:v>177.39526149372398</c:v>
                </c:pt>
                <c:pt idx="1435">
                  <c:v>177.73512790002587</c:v>
                </c:pt>
                <c:pt idx="1436">
                  <c:v>176.95042322073959</c:v>
                </c:pt>
                <c:pt idx="1437">
                  <c:v>177.20417654053415</c:v>
                </c:pt>
                <c:pt idx="1438">
                  <c:v>177.15435014215313</c:v>
                </c:pt>
                <c:pt idx="1439">
                  <c:v>177.12635662801836</c:v>
                </c:pt>
                <c:pt idx="1440">
                  <c:v>177.44476918847658</c:v>
                </c:pt>
                <c:pt idx="1441">
                  <c:v>177.97786874839926</c:v>
                </c:pt>
                <c:pt idx="1442">
                  <c:v>177.15103122332221</c:v>
                </c:pt>
                <c:pt idx="1443">
                  <c:v>177.2958235765127</c:v>
                </c:pt>
                <c:pt idx="1444">
                  <c:v>177.3334264571829</c:v>
                </c:pt>
                <c:pt idx="1445">
                  <c:v>177.47812740847303</c:v>
                </c:pt>
                <c:pt idx="1446">
                  <c:v>177.81665945571513</c:v>
                </c:pt>
                <c:pt idx="1447">
                  <c:v>178.15614146682128</c:v>
                </c:pt>
                <c:pt idx="1448">
                  <c:v>177.35073413488772</c:v>
                </c:pt>
                <c:pt idx="1449">
                  <c:v>177.4955181294107</c:v>
                </c:pt>
                <c:pt idx="1450">
                  <c:v>177.40269237865948</c:v>
                </c:pt>
                <c:pt idx="1451">
                  <c:v>177.39681819487441</c:v>
                </c:pt>
                <c:pt idx="1452">
                  <c:v>177.5842142999669</c:v>
                </c:pt>
                <c:pt idx="1453">
                  <c:v>178.09589184426602</c:v>
                </c:pt>
                <c:pt idx="1454">
                  <c:v>177.48569372742747</c:v>
                </c:pt>
                <c:pt idx="1455">
                  <c:v>177.37155149246587</c:v>
                </c:pt>
                <c:pt idx="1456">
                  <c:v>177.429673756174</c:v>
                </c:pt>
                <c:pt idx="1457">
                  <c:v>177.55264044514399</c:v>
                </c:pt>
                <c:pt idx="1458">
                  <c:v>177.52471323102884</c:v>
                </c:pt>
                <c:pt idx="1459">
                  <c:v>178.20780737386417</c:v>
                </c:pt>
                <c:pt idx="1460">
                  <c:v>177.44752925008299</c:v>
                </c:pt>
                <c:pt idx="1461">
                  <c:v>177.46225769959472</c:v>
                </c:pt>
                <c:pt idx="1462">
                  <c:v>177.56375589564402</c:v>
                </c:pt>
                <c:pt idx="1463">
                  <c:v>177.64368115424531</c:v>
                </c:pt>
                <c:pt idx="1464">
                  <c:v>177.72229102252788</c:v>
                </c:pt>
                <c:pt idx="1465">
                  <c:v>177.65210915380374</c:v>
                </c:pt>
                <c:pt idx="1466">
                  <c:v>177.70979322148082</c:v>
                </c:pt>
                <c:pt idx="1467">
                  <c:v>178.06871404434514</c:v>
                </c:pt>
                <c:pt idx="1468">
                  <c:v>178.38469464658999</c:v>
                </c:pt>
                <c:pt idx="1469">
                  <c:v>177.62517731682772</c:v>
                </c:pt>
                <c:pt idx="1470">
                  <c:v>177.85571784763545</c:v>
                </c:pt>
                <c:pt idx="1471">
                  <c:v>177.89241563728842</c:v>
                </c:pt>
                <c:pt idx="1472">
                  <c:v>177.94995274250982</c:v>
                </c:pt>
                <c:pt idx="1473">
                  <c:v>178.13709650900307</c:v>
                </c:pt>
                <c:pt idx="1474">
                  <c:v>178.13028729309133</c:v>
                </c:pt>
                <c:pt idx="1475">
                  <c:v>177.75853988629558</c:v>
                </c:pt>
                <c:pt idx="1476">
                  <c:v>177.90240794682404</c:v>
                </c:pt>
                <c:pt idx="1477">
                  <c:v>177.76691672459765</c:v>
                </c:pt>
                <c:pt idx="1478">
                  <c:v>177.78140235869796</c:v>
                </c:pt>
                <c:pt idx="1479">
                  <c:v>177.86159437007143</c:v>
                </c:pt>
                <c:pt idx="1480">
                  <c:v>177.96172733433525</c:v>
                </c:pt>
                <c:pt idx="1481">
                  <c:v>177.89090557467239</c:v>
                </c:pt>
                <c:pt idx="1482">
                  <c:v>177.86260462719144</c:v>
                </c:pt>
                <c:pt idx="1483">
                  <c:v>178.00666439363135</c:v>
                </c:pt>
                <c:pt idx="1484">
                  <c:v>177.95644568131706</c:v>
                </c:pt>
                <c:pt idx="1485">
                  <c:v>178.33603419534302</c:v>
                </c:pt>
                <c:pt idx="1486">
                  <c:v>178.05040621522039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E8-450C-91E8-1412CB44058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'Shear '!$P$2:$P$1511</c:f>
              <c:numCache>
                <c:formatCode>General</c:formatCode>
                <c:ptCount val="1510"/>
                <c:pt idx="0">
                  <c:v>0</c:v>
                </c:pt>
                <c:pt idx="1">
                  <c:v>2.1991002222322891</c:v>
                </c:pt>
                <c:pt idx="2">
                  <c:v>4.2651787297602368</c:v>
                </c:pt>
                <c:pt idx="3">
                  <c:v>6.0658325045495758</c:v>
                </c:pt>
                <c:pt idx="4">
                  <c:v>7.495236781077665</c:v>
                </c:pt>
                <c:pt idx="5">
                  <c:v>8.8183719111553955</c:v>
                </c:pt>
                <c:pt idx="6">
                  <c:v>9.8234053011541391</c:v>
                </c:pt>
                <c:pt idx="7">
                  <c:v>10.536966960041013</c:v>
                </c:pt>
                <c:pt idx="8">
                  <c:v>11.409173964198772</c:v>
                </c:pt>
                <c:pt idx="9">
                  <c:v>12.122349157631788</c:v>
                </c:pt>
                <c:pt idx="10">
                  <c:v>12.808876667268009</c:v>
                </c:pt>
                <c:pt idx="11">
                  <c:v>13.548176856052805</c:v>
                </c:pt>
                <c:pt idx="12">
                  <c:v>14.207832886978224</c:v>
                </c:pt>
                <c:pt idx="13">
                  <c:v>14.708660406536524</c:v>
                </c:pt>
                <c:pt idx="14">
                  <c:v>15.288668397868491</c:v>
                </c:pt>
                <c:pt idx="15">
                  <c:v>15.921482347749986</c:v>
                </c:pt>
                <c:pt idx="16">
                  <c:v>16.42186631448385</c:v>
                </c:pt>
                <c:pt idx="17">
                  <c:v>16.97501871633699</c:v>
                </c:pt>
                <c:pt idx="18">
                  <c:v>17.528097365240853</c:v>
                </c:pt>
                <c:pt idx="19">
                  <c:v>18.265970550910311</c:v>
                </c:pt>
                <c:pt idx="20">
                  <c:v>18.739381001081256</c:v>
                </c:pt>
                <c:pt idx="21">
                  <c:v>19.291913619378647</c:v>
                </c:pt>
                <c:pt idx="22">
                  <c:v>19.791531538813388</c:v>
                </c:pt>
                <c:pt idx="23">
                  <c:v>20.158880101260365</c:v>
                </c:pt>
                <c:pt idx="24">
                  <c:v>20.31475665730477</c:v>
                </c:pt>
                <c:pt idx="25">
                  <c:v>20.78755591549168</c:v>
                </c:pt>
                <c:pt idx="26">
                  <c:v>21.39236624007458</c:v>
                </c:pt>
                <c:pt idx="27">
                  <c:v>22.023429993653849</c:v>
                </c:pt>
                <c:pt idx="28">
                  <c:v>22.52227110044663</c:v>
                </c:pt>
                <c:pt idx="29">
                  <c:v>23.020915687977492</c:v>
                </c:pt>
                <c:pt idx="30">
                  <c:v>23.65152776296884</c:v>
                </c:pt>
                <c:pt idx="31">
                  <c:v>24.097130900077275</c:v>
                </c:pt>
                <c:pt idx="32">
                  <c:v>24.727394887026549</c:v>
                </c:pt>
                <c:pt idx="33">
                  <c:v>25.014495242021042</c:v>
                </c:pt>
                <c:pt idx="34">
                  <c:v>25.776394517620588</c:v>
                </c:pt>
                <c:pt idx="35">
                  <c:v>26.221462182439495</c:v>
                </c:pt>
                <c:pt idx="36">
                  <c:v>26.771995837030886</c:v>
                </c:pt>
                <c:pt idx="37">
                  <c:v>27.375186753874857</c:v>
                </c:pt>
                <c:pt idx="38">
                  <c:v>27.793581840041838</c:v>
                </c:pt>
                <c:pt idx="39">
                  <c:v>28.39632058661158</c:v>
                </c:pt>
                <c:pt idx="40">
                  <c:v>28.893618264142219</c:v>
                </c:pt>
                <c:pt idx="41">
                  <c:v>29.417090778491342</c:v>
                </c:pt>
                <c:pt idx="42">
                  <c:v>30.019525197102212</c:v>
                </c:pt>
                <c:pt idx="43">
                  <c:v>30.595301968798594</c:v>
                </c:pt>
                <c:pt idx="44">
                  <c:v>31.144790091230618</c:v>
                </c:pt>
                <c:pt idx="45">
                  <c:v>31.615008177342588</c:v>
                </c:pt>
                <c:pt idx="46">
                  <c:v>32.243222272233538</c:v>
                </c:pt>
                <c:pt idx="47">
                  <c:v>32.976503185233241</c:v>
                </c:pt>
                <c:pt idx="48">
                  <c:v>33.472669466644675</c:v>
                </c:pt>
                <c:pt idx="49">
                  <c:v>34.284662196712702</c:v>
                </c:pt>
                <c:pt idx="50">
                  <c:v>35.14910257538827</c:v>
                </c:pt>
                <c:pt idx="51">
                  <c:v>35.855295564179926</c:v>
                </c:pt>
                <c:pt idx="52">
                  <c:v>36.771951256733757</c:v>
                </c:pt>
                <c:pt idx="53">
                  <c:v>37.714614172824724</c:v>
                </c:pt>
                <c:pt idx="54">
                  <c:v>38.525566934552387</c:v>
                </c:pt>
                <c:pt idx="55">
                  <c:v>39.467909504061424</c:v>
                </c:pt>
                <c:pt idx="56">
                  <c:v>40.567743612176855</c:v>
                </c:pt>
                <c:pt idx="57">
                  <c:v>41.614639627511679</c:v>
                </c:pt>
                <c:pt idx="58">
                  <c:v>42.687729940092368</c:v>
                </c:pt>
                <c:pt idx="59">
                  <c:v>43.655181059921858</c:v>
                </c:pt>
                <c:pt idx="60">
                  <c:v>44.753939875915989</c:v>
                </c:pt>
                <c:pt idx="61">
                  <c:v>45.747247840900854</c:v>
                </c:pt>
                <c:pt idx="62">
                  <c:v>46.81920864647293</c:v>
                </c:pt>
                <c:pt idx="63">
                  <c:v>47.86446742396987</c:v>
                </c:pt>
                <c:pt idx="64">
                  <c:v>48.778092517266714</c:v>
                </c:pt>
                <c:pt idx="65">
                  <c:v>49.770361160866855</c:v>
                </c:pt>
                <c:pt idx="66">
                  <c:v>50.68359852067664</c:v>
                </c:pt>
                <c:pt idx="67">
                  <c:v>51.491414220118088</c:v>
                </c:pt>
                <c:pt idx="68">
                  <c:v>52.35165671031541</c:v>
                </c:pt>
                <c:pt idx="69">
                  <c:v>53.369105819831134</c:v>
                </c:pt>
                <c:pt idx="70">
                  <c:v>54.123890989462268</c:v>
                </c:pt>
                <c:pt idx="71">
                  <c:v>54.90463196259185</c:v>
                </c:pt>
                <c:pt idx="72">
                  <c:v>55.737677943537335</c:v>
                </c:pt>
                <c:pt idx="73">
                  <c:v>56.439197246754588</c:v>
                </c:pt>
                <c:pt idx="74">
                  <c:v>57.298072823081611</c:v>
                </c:pt>
                <c:pt idx="75">
                  <c:v>58.077992628286779</c:v>
                </c:pt>
                <c:pt idx="76">
                  <c:v>58.884065791381488</c:v>
                </c:pt>
                <c:pt idx="77">
                  <c:v>59.558686573139937</c:v>
                </c:pt>
                <c:pt idx="78">
                  <c:v>60.337830109146012</c:v>
                </c:pt>
                <c:pt idx="79">
                  <c:v>60.959563778232621</c:v>
                </c:pt>
                <c:pt idx="80">
                  <c:v>61.817239251745605</c:v>
                </c:pt>
                <c:pt idx="81">
                  <c:v>62.412209121427281</c:v>
                </c:pt>
                <c:pt idx="82">
                  <c:v>62.849884670476627</c:v>
                </c:pt>
                <c:pt idx="83">
                  <c:v>63.654480678450511</c:v>
                </c:pt>
                <c:pt idx="84">
                  <c:v>64.485143611033038</c:v>
                </c:pt>
                <c:pt idx="85">
                  <c:v>64.974667365421226</c:v>
                </c:pt>
                <c:pt idx="86">
                  <c:v>65.647636106995492</c:v>
                </c:pt>
                <c:pt idx="87">
                  <c:v>66.268022063856733</c:v>
                </c:pt>
                <c:pt idx="88">
                  <c:v>66.940645020551187</c:v>
                </c:pt>
                <c:pt idx="89">
                  <c:v>67.586961989568749</c:v>
                </c:pt>
                <c:pt idx="90">
                  <c:v>68.154464016780139</c:v>
                </c:pt>
                <c:pt idx="91">
                  <c:v>68.72174897741678</c:v>
                </c:pt>
                <c:pt idx="92">
                  <c:v>69.315343910977504</c:v>
                </c:pt>
                <c:pt idx="93">
                  <c:v>69.882327131478064</c:v>
                </c:pt>
                <c:pt idx="94">
                  <c:v>70.370343168558463</c:v>
                </c:pt>
                <c:pt idx="95">
                  <c:v>70.937244148051093</c:v>
                </c:pt>
                <c:pt idx="96">
                  <c:v>71.399236580676188</c:v>
                </c:pt>
                <c:pt idx="97">
                  <c:v>71.991812403748099</c:v>
                </c:pt>
                <c:pt idx="98">
                  <c:v>72.37497540275956</c:v>
                </c:pt>
                <c:pt idx="99">
                  <c:v>72.9411745129579</c:v>
                </c:pt>
                <c:pt idx="100">
                  <c:v>73.454906151826378</c:v>
                </c:pt>
                <c:pt idx="101">
                  <c:v>73.863806050407334</c:v>
                </c:pt>
                <c:pt idx="102">
                  <c:v>74.35112717943673</c:v>
                </c:pt>
                <c:pt idx="103">
                  <c:v>74.7858735460037</c:v>
                </c:pt>
                <c:pt idx="104">
                  <c:v>75.377524895265879</c:v>
                </c:pt>
                <c:pt idx="105">
                  <c:v>75.786100436139691</c:v>
                </c:pt>
                <c:pt idx="106">
                  <c:v>76.377464226534642</c:v>
                </c:pt>
                <c:pt idx="107">
                  <c:v>76.864282800380238</c:v>
                </c:pt>
                <c:pt idx="108">
                  <c:v>77.246140191042969</c:v>
                </c:pt>
                <c:pt idx="109">
                  <c:v>77.654176688431789</c:v>
                </c:pt>
                <c:pt idx="110">
                  <c:v>78.140325507863849</c:v>
                </c:pt>
                <c:pt idx="111">
                  <c:v>78.548211859775051</c:v>
                </c:pt>
                <c:pt idx="112">
                  <c:v>78.903831891820857</c:v>
                </c:pt>
                <c:pt idx="113">
                  <c:v>79.415655632466894</c:v>
                </c:pt>
                <c:pt idx="114">
                  <c:v>79.823131943858641</c:v>
                </c:pt>
                <c:pt idx="115">
                  <c:v>79.96957629992346</c:v>
                </c:pt>
                <c:pt idx="116">
                  <c:v>80.585549501381195</c:v>
                </c:pt>
                <c:pt idx="117">
                  <c:v>81.123294679239166</c:v>
                </c:pt>
                <c:pt idx="118">
                  <c:v>81.582442525308579</c:v>
                </c:pt>
                <c:pt idx="119">
                  <c:v>81.832629329418296</c:v>
                </c:pt>
                <c:pt idx="120">
                  <c:v>82.239375745395137</c:v>
                </c:pt>
                <c:pt idx="121">
                  <c:v>82.750610135281363</c:v>
                </c:pt>
                <c:pt idx="122">
                  <c:v>83.052787837278004</c:v>
                </c:pt>
                <c:pt idx="123">
                  <c:v>83.329215959373471</c:v>
                </c:pt>
                <c:pt idx="124">
                  <c:v>83.63098569110889</c:v>
                </c:pt>
                <c:pt idx="125">
                  <c:v>83.959245689381476</c:v>
                </c:pt>
                <c:pt idx="126">
                  <c:v>84.417522319033992</c:v>
                </c:pt>
                <c:pt idx="127">
                  <c:v>84.823625246998404</c:v>
                </c:pt>
                <c:pt idx="128">
                  <c:v>85.177491485668384</c:v>
                </c:pt>
                <c:pt idx="129">
                  <c:v>85.348837806161214</c:v>
                </c:pt>
                <c:pt idx="130">
                  <c:v>85.780539521593482</c:v>
                </c:pt>
                <c:pt idx="131">
                  <c:v>86.238263702838935</c:v>
                </c:pt>
                <c:pt idx="132">
                  <c:v>86.357466547413821</c:v>
                </c:pt>
                <c:pt idx="133">
                  <c:v>86.763068783426888</c:v>
                </c:pt>
                <c:pt idx="134">
                  <c:v>87.116562349738388</c:v>
                </c:pt>
                <c:pt idx="135">
                  <c:v>87.443400572297719</c:v>
                </c:pt>
                <c:pt idx="136">
                  <c:v>87.796533836043579</c:v>
                </c:pt>
                <c:pt idx="137">
                  <c:v>88.175518070587145</c:v>
                </c:pt>
                <c:pt idx="138">
                  <c:v>88.450543230440985</c:v>
                </c:pt>
                <c:pt idx="139">
                  <c:v>88.699115336649243</c:v>
                </c:pt>
                <c:pt idx="140">
                  <c:v>88.973730378348932</c:v>
                </c:pt>
                <c:pt idx="141">
                  <c:v>89.430409596756078</c:v>
                </c:pt>
                <c:pt idx="142">
                  <c:v>89.601140972921826</c:v>
                </c:pt>
                <c:pt idx="143">
                  <c:v>89.823405745785294</c:v>
                </c:pt>
                <c:pt idx="144">
                  <c:v>90.25395562129836</c:v>
                </c:pt>
                <c:pt idx="145">
                  <c:v>90.42414694472825</c:v>
                </c:pt>
                <c:pt idx="146">
                  <c:v>90.776491802386147</c:v>
                </c:pt>
                <c:pt idx="147">
                  <c:v>91.024562699078501</c:v>
                </c:pt>
                <c:pt idx="148">
                  <c:v>91.324557624317094</c:v>
                </c:pt>
                <c:pt idx="149">
                  <c:v>91.364724915193904</c:v>
                </c:pt>
                <c:pt idx="150">
                  <c:v>91.716934740259148</c:v>
                </c:pt>
                <c:pt idx="151">
                  <c:v>92.094487727658134</c:v>
                </c:pt>
                <c:pt idx="152">
                  <c:v>92.212386594212603</c:v>
                </c:pt>
                <c:pt idx="153">
                  <c:v>92.512106304498616</c:v>
                </c:pt>
                <c:pt idx="154">
                  <c:v>92.811652190728523</c:v>
                </c:pt>
                <c:pt idx="155">
                  <c:v>93.085236424980451</c:v>
                </c:pt>
                <c:pt idx="156">
                  <c:v>93.332777025028804</c:v>
                </c:pt>
                <c:pt idx="157">
                  <c:v>93.657960127894853</c:v>
                </c:pt>
                <c:pt idx="158">
                  <c:v>93.619956637811811</c:v>
                </c:pt>
                <c:pt idx="159">
                  <c:v>93.997021665347404</c:v>
                </c:pt>
                <c:pt idx="160">
                  <c:v>94.347934706539718</c:v>
                </c:pt>
                <c:pt idx="161">
                  <c:v>94.465654599270749</c:v>
                </c:pt>
                <c:pt idx="162">
                  <c:v>94.687042100211954</c:v>
                </c:pt>
                <c:pt idx="163">
                  <c:v>94.90770687400726</c:v>
                </c:pt>
                <c:pt idx="164">
                  <c:v>95.129067461591603</c:v>
                </c:pt>
                <c:pt idx="165">
                  <c:v>95.427517844804242</c:v>
                </c:pt>
                <c:pt idx="166">
                  <c:v>95.648556740138815</c:v>
                </c:pt>
                <c:pt idx="167">
                  <c:v>95.947425962468287</c:v>
                </c:pt>
                <c:pt idx="168">
                  <c:v>95.960811132154959</c:v>
                </c:pt>
                <c:pt idx="169">
                  <c:v>96.311310095824297</c:v>
                </c:pt>
                <c:pt idx="170">
                  <c:v>96.609485833405358</c:v>
                </c:pt>
                <c:pt idx="171">
                  <c:v>96.778181369390438</c:v>
                </c:pt>
                <c:pt idx="172">
                  <c:v>96.972840601733537</c:v>
                </c:pt>
                <c:pt idx="173">
                  <c:v>97.27099372174348</c:v>
                </c:pt>
                <c:pt idx="174">
                  <c:v>97.439525474424897</c:v>
                </c:pt>
                <c:pt idx="175">
                  <c:v>97.608496949953008</c:v>
                </c:pt>
                <c:pt idx="176">
                  <c:v>98.294957453634197</c:v>
                </c:pt>
                <c:pt idx="177">
                  <c:v>98.256194437565398</c:v>
                </c:pt>
                <c:pt idx="178">
                  <c:v>98.191543807128369</c:v>
                </c:pt>
                <c:pt idx="179">
                  <c:v>98.333838201192918</c:v>
                </c:pt>
                <c:pt idx="180">
                  <c:v>98.502471137744976</c:v>
                </c:pt>
                <c:pt idx="181">
                  <c:v>98.696448659933253</c:v>
                </c:pt>
                <c:pt idx="182">
                  <c:v>98.942528356387925</c:v>
                </c:pt>
                <c:pt idx="183">
                  <c:v>99.032780975969672</c:v>
                </c:pt>
                <c:pt idx="184">
                  <c:v>99.356268666741698</c:v>
                </c:pt>
                <c:pt idx="185">
                  <c:v>99.446633960127315</c:v>
                </c:pt>
                <c:pt idx="186">
                  <c:v>99.74400928412274</c:v>
                </c:pt>
                <c:pt idx="187">
                  <c:v>99.860156505194254</c:v>
                </c:pt>
                <c:pt idx="188">
                  <c:v>100.10607239246696</c:v>
                </c:pt>
                <c:pt idx="189">
                  <c:v>100.32506124047387</c:v>
                </c:pt>
                <c:pt idx="190">
                  <c:v>100.51873653083965</c:v>
                </c:pt>
                <c:pt idx="191">
                  <c:v>100.60925895682448</c:v>
                </c:pt>
                <c:pt idx="192">
                  <c:v>100.67340394534534</c:v>
                </c:pt>
                <c:pt idx="193">
                  <c:v>101.04775012863416</c:v>
                </c:pt>
                <c:pt idx="194">
                  <c:v>101.13785513880464</c:v>
                </c:pt>
                <c:pt idx="195">
                  <c:v>101.35711619988967</c:v>
                </c:pt>
                <c:pt idx="196">
                  <c:v>101.49881650747875</c:v>
                </c:pt>
                <c:pt idx="197">
                  <c:v>101.56298657200233</c:v>
                </c:pt>
                <c:pt idx="198">
                  <c:v>101.75637057703614</c:v>
                </c:pt>
                <c:pt idx="199">
                  <c:v>101.94959858811274</c:v>
                </c:pt>
                <c:pt idx="200">
                  <c:v>102.1167479517436</c:v>
                </c:pt>
                <c:pt idx="201">
                  <c:v>102.23262660856705</c:v>
                </c:pt>
                <c:pt idx="202">
                  <c:v>102.39999518666554</c:v>
                </c:pt>
                <c:pt idx="203">
                  <c:v>102.51559469504582</c:v>
                </c:pt>
                <c:pt idx="204">
                  <c:v>102.75988203956513</c:v>
                </c:pt>
                <c:pt idx="205">
                  <c:v>102.95290778641333</c:v>
                </c:pt>
                <c:pt idx="206">
                  <c:v>103.14577624539299</c:v>
                </c:pt>
                <c:pt idx="207">
                  <c:v>103.5449580930902</c:v>
                </c:pt>
                <c:pt idx="208">
                  <c:v>103.40249136868351</c:v>
                </c:pt>
                <c:pt idx="209">
                  <c:v>103.64648064777509</c:v>
                </c:pt>
                <c:pt idx="210">
                  <c:v>103.68453156542643</c:v>
                </c:pt>
                <c:pt idx="211">
                  <c:v>103.90304578085733</c:v>
                </c:pt>
                <c:pt idx="212">
                  <c:v>104.06983691218079</c:v>
                </c:pt>
                <c:pt idx="213">
                  <c:v>104.26193748650712</c:v>
                </c:pt>
                <c:pt idx="214">
                  <c:v>104.6608939348402</c:v>
                </c:pt>
                <c:pt idx="215">
                  <c:v>104.51807298925144</c:v>
                </c:pt>
                <c:pt idx="216">
                  <c:v>104.6589151489286</c:v>
                </c:pt>
                <c:pt idx="217">
                  <c:v>104.72243070131481</c:v>
                </c:pt>
                <c:pt idx="218">
                  <c:v>105.04351176865833</c:v>
                </c:pt>
                <c:pt idx="219">
                  <c:v>105.15846313094528</c:v>
                </c:pt>
                <c:pt idx="220">
                  <c:v>105.247311494374</c:v>
                </c:pt>
                <c:pt idx="221">
                  <c:v>105.41380067853555</c:v>
                </c:pt>
                <c:pt idx="222">
                  <c:v>105.63173276323221</c:v>
                </c:pt>
                <c:pt idx="223">
                  <c:v>105.69494196915781</c:v>
                </c:pt>
                <c:pt idx="224">
                  <c:v>105.88714090662791</c:v>
                </c:pt>
                <c:pt idx="225">
                  <c:v>105.97570740439954</c:v>
                </c:pt>
                <c:pt idx="226">
                  <c:v>106.19354304094122</c:v>
                </c:pt>
                <c:pt idx="227">
                  <c:v>106.25684326059394</c:v>
                </c:pt>
                <c:pt idx="228">
                  <c:v>106.32001634051352</c:v>
                </c:pt>
                <c:pt idx="229">
                  <c:v>106.4603328875059</c:v>
                </c:pt>
                <c:pt idx="230">
                  <c:v>106.67786973402951</c:v>
                </c:pt>
                <c:pt idx="231">
                  <c:v>106.8692012850604</c:v>
                </c:pt>
                <c:pt idx="232">
                  <c:v>107.36954932559081</c:v>
                </c:pt>
                <c:pt idx="233">
                  <c:v>107.17533063697448</c:v>
                </c:pt>
                <c:pt idx="234">
                  <c:v>107.13570895542921</c:v>
                </c:pt>
                <c:pt idx="235">
                  <c:v>107.3528878284277</c:v>
                </c:pt>
                <c:pt idx="236">
                  <c:v>107.92988027440794</c:v>
                </c:pt>
                <c:pt idx="237">
                  <c:v>107.65826634944057</c:v>
                </c:pt>
                <c:pt idx="238">
                  <c:v>107.84958770444973</c:v>
                </c:pt>
                <c:pt idx="239">
                  <c:v>108.04074597486732</c:v>
                </c:pt>
                <c:pt idx="240">
                  <c:v>108.10353913652466</c:v>
                </c:pt>
                <c:pt idx="241">
                  <c:v>108.29471451245081</c:v>
                </c:pt>
                <c:pt idx="242">
                  <c:v>108.25485066244983</c:v>
                </c:pt>
                <c:pt idx="243">
                  <c:v>108.42016523385183</c:v>
                </c:pt>
                <c:pt idx="244">
                  <c:v>108.48275072273105</c:v>
                </c:pt>
                <c:pt idx="245">
                  <c:v>108.72487438862453</c:v>
                </c:pt>
                <c:pt idx="246">
                  <c:v>109.04435933863414</c:v>
                </c:pt>
                <c:pt idx="247">
                  <c:v>109.05561517010312</c:v>
                </c:pt>
                <c:pt idx="248">
                  <c:v>109.11817773087262</c:v>
                </c:pt>
                <c:pt idx="249">
                  <c:v>109.51421369180787</c:v>
                </c:pt>
                <c:pt idx="250">
                  <c:v>109.44833120597139</c:v>
                </c:pt>
                <c:pt idx="251">
                  <c:v>109.53634158062766</c:v>
                </c:pt>
                <c:pt idx="252">
                  <c:v>109.59879211454898</c:v>
                </c:pt>
                <c:pt idx="253">
                  <c:v>109.73825232510546</c:v>
                </c:pt>
                <c:pt idx="254">
                  <c:v>110.21105680347102</c:v>
                </c:pt>
                <c:pt idx="255">
                  <c:v>109.78646502038924</c:v>
                </c:pt>
                <c:pt idx="256">
                  <c:v>110.05353862894498</c:v>
                </c:pt>
                <c:pt idx="257">
                  <c:v>110.14148663707232</c:v>
                </c:pt>
                <c:pt idx="258">
                  <c:v>110.25480764512986</c:v>
                </c:pt>
                <c:pt idx="259">
                  <c:v>110.39415960705946</c:v>
                </c:pt>
                <c:pt idx="260">
                  <c:v>110.43067242636357</c:v>
                </c:pt>
                <c:pt idx="261">
                  <c:v>110.77485862926636</c:v>
                </c:pt>
                <c:pt idx="262">
                  <c:v>110.63192661432396</c:v>
                </c:pt>
                <c:pt idx="263">
                  <c:v>111.25720303145062</c:v>
                </c:pt>
                <c:pt idx="264">
                  <c:v>111.19160562017146</c:v>
                </c:pt>
                <c:pt idx="265">
                  <c:v>111.2539048699731</c:v>
                </c:pt>
                <c:pt idx="266">
                  <c:v>111.41789144835934</c:v>
                </c:pt>
                <c:pt idx="267">
                  <c:v>111.42872683626132</c:v>
                </c:pt>
                <c:pt idx="268">
                  <c:v>111.54168534210396</c:v>
                </c:pt>
                <c:pt idx="269">
                  <c:v>111.7827624665872</c:v>
                </c:pt>
                <c:pt idx="270">
                  <c:v>111.74225626721591</c:v>
                </c:pt>
                <c:pt idx="271">
                  <c:v>111.90649893654438</c:v>
                </c:pt>
                <c:pt idx="272">
                  <c:v>111.96850648696227</c:v>
                </c:pt>
                <c:pt idx="273">
                  <c:v>112.26075455768466</c:v>
                </c:pt>
                <c:pt idx="274">
                  <c:v>112.3737149267597</c:v>
                </c:pt>
                <c:pt idx="275">
                  <c:v>112.28189291483005</c:v>
                </c:pt>
                <c:pt idx="276">
                  <c:v>112.47138359224857</c:v>
                </c:pt>
                <c:pt idx="277">
                  <c:v>112.63548944338663</c:v>
                </c:pt>
                <c:pt idx="278">
                  <c:v>112.85042953914217</c:v>
                </c:pt>
                <c:pt idx="279">
                  <c:v>112.88679076378781</c:v>
                </c:pt>
                <c:pt idx="280">
                  <c:v>112.94857244903358</c:v>
                </c:pt>
                <c:pt idx="281">
                  <c:v>113.13759964739228</c:v>
                </c:pt>
                <c:pt idx="282">
                  <c:v>113.25040655857651</c:v>
                </c:pt>
                <c:pt idx="283">
                  <c:v>113.36295008115826</c:v>
                </c:pt>
                <c:pt idx="284">
                  <c:v>113.45003988961719</c:v>
                </c:pt>
                <c:pt idx="285">
                  <c:v>113.53721765817238</c:v>
                </c:pt>
                <c:pt idx="286">
                  <c:v>113.6496659229976</c:v>
                </c:pt>
                <c:pt idx="287">
                  <c:v>113.8645238036234</c:v>
                </c:pt>
                <c:pt idx="288">
                  <c:v>113.97677490223106</c:v>
                </c:pt>
                <c:pt idx="289">
                  <c:v>114.08933868746516</c:v>
                </c:pt>
                <c:pt idx="290">
                  <c:v>114.1760071466191</c:v>
                </c:pt>
                <c:pt idx="291">
                  <c:v>114.28827475553612</c:v>
                </c:pt>
                <c:pt idx="292">
                  <c:v>114.45163904017852</c:v>
                </c:pt>
                <c:pt idx="293">
                  <c:v>114.5639478731124</c:v>
                </c:pt>
                <c:pt idx="294">
                  <c:v>114.59983728590896</c:v>
                </c:pt>
                <c:pt idx="295">
                  <c:v>114.81384452330883</c:v>
                </c:pt>
                <c:pt idx="296">
                  <c:v>114.79857913788027</c:v>
                </c:pt>
                <c:pt idx="297">
                  <c:v>115.14041326865885</c:v>
                </c:pt>
                <c:pt idx="298">
                  <c:v>115.15035365805255</c:v>
                </c:pt>
                <c:pt idx="299">
                  <c:v>114.93140180868818</c:v>
                </c:pt>
                <c:pt idx="300">
                  <c:v>115.93497109762461</c:v>
                </c:pt>
                <c:pt idx="301">
                  <c:v>115.56310561990716</c:v>
                </c:pt>
                <c:pt idx="302">
                  <c:v>115.59832302688426</c:v>
                </c:pt>
                <c:pt idx="303">
                  <c:v>115.86322690130885</c:v>
                </c:pt>
                <c:pt idx="304">
                  <c:v>115.82222122626285</c:v>
                </c:pt>
                <c:pt idx="305">
                  <c:v>115.8579652551756</c:v>
                </c:pt>
                <c:pt idx="306">
                  <c:v>115.76616084044082</c:v>
                </c:pt>
                <c:pt idx="307">
                  <c:v>116.03076789159252</c:v>
                </c:pt>
                <c:pt idx="308">
                  <c:v>116.09155737970639</c:v>
                </c:pt>
                <c:pt idx="309">
                  <c:v>116.22879358948791</c:v>
                </c:pt>
                <c:pt idx="310">
                  <c:v>116.39143543164499</c:v>
                </c:pt>
                <c:pt idx="311">
                  <c:v>116.47746410337322</c:v>
                </c:pt>
                <c:pt idx="312">
                  <c:v>116.58926046976211</c:v>
                </c:pt>
                <c:pt idx="313">
                  <c:v>116.65003223128986</c:v>
                </c:pt>
                <c:pt idx="314">
                  <c:v>116.81263341875109</c:v>
                </c:pt>
                <c:pt idx="315">
                  <c:v>116.974949428142</c:v>
                </c:pt>
                <c:pt idx="316">
                  <c:v>116.98454302340508</c:v>
                </c:pt>
                <c:pt idx="317">
                  <c:v>117.19798655536897</c:v>
                </c:pt>
                <c:pt idx="318">
                  <c:v>117.15705854088463</c:v>
                </c:pt>
                <c:pt idx="319">
                  <c:v>117.31910552021941</c:v>
                </c:pt>
                <c:pt idx="320">
                  <c:v>117.37993320459742</c:v>
                </c:pt>
                <c:pt idx="321">
                  <c:v>117.516369647749</c:v>
                </c:pt>
                <c:pt idx="322">
                  <c:v>117.70369532675193</c:v>
                </c:pt>
                <c:pt idx="323">
                  <c:v>117.76467545976999</c:v>
                </c:pt>
                <c:pt idx="324">
                  <c:v>117.90111190292151</c:v>
                </c:pt>
                <c:pt idx="325">
                  <c:v>117.98683660898604</c:v>
                </c:pt>
                <c:pt idx="326">
                  <c:v>118.14895063880903</c:v>
                </c:pt>
                <c:pt idx="327">
                  <c:v>118.23461064930405</c:v>
                </c:pt>
                <c:pt idx="328">
                  <c:v>118.37125499813772</c:v>
                </c:pt>
                <c:pt idx="329">
                  <c:v>118.50749650059925</c:v>
                </c:pt>
                <c:pt idx="330">
                  <c:v>118.54278776403851</c:v>
                </c:pt>
                <c:pt idx="331">
                  <c:v>118.50145692906034</c:v>
                </c:pt>
                <c:pt idx="332">
                  <c:v>118.73922083816075</c:v>
                </c:pt>
                <c:pt idx="333">
                  <c:v>118.72335541426429</c:v>
                </c:pt>
                <c:pt idx="334">
                  <c:v>118.93589496797483</c:v>
                </c:pt>
                <c:pt idx="335">
                  <c:v>119.09740789832261</c:v>
                </c:pt>
                <c:pt idx="336">
                  <c:v>119.20852188172273</c:v>
                </c:pt>
                <c:pt idx="337">
                  <c:v>119.21745327901476</c:v>
                </c:pt>
                <c:pt idx="338">
                  <c:v>119.40444505124447</c:v>
                </c:pt>
                <c:pt idx="339">
                  <c:v>119.41406962274618</c:v>
                </c:pt>
                <c:pt idx="340">
                  <c:v>119.52445565159843</c:v>
                </c:pt>
                <c:pt idx="341">
                  <c:v>119.76200114845625</c:v>
                </c:pt>
                <c:pt idx="342">
                  <c:v>119.79677753867531</c:v>
                </c:pt>
                <c:pt idx="343">
                  <c:v>119.88184183236655</c:v>
                </c:pt>
                <c:pt idx="344">
                  <c:v>120.06820196881222</c:v>
                </c:pt>
                <c:pt idx="345">
                  <c:v>119.97627336446226</c:v>
                </c:pt>
                <c:pt idx="346">
                  <c:v>120.18837715469499</c:v>
                </c:pt>
                <c:pt idx="347">
                  <c:v>120.37460795175815</c:v>
                </c:pt>
                <c:pt idx="348">
                  <c:v>120.53558962796757</c:v>
                </c:pt>
                <c:pt idx="349">
                  <c:v>120.62095180593894</c:v>
                </c:pt>
                <c:pt idx="350">
                  <c:v>120.78184862743933</c:v>
                </c:pt>
                <c:pt idx="351">
                  <c:v>120.81616205616314</c:v>
                </c:pt>
                <c:pt idx="352">
                  <c:v>120.85058541559863</c:v>
                </c:pt>
                <c:pt idx="353">
                  <c:v>120.98607280062402</c:v>
                </c:pt>
                <c:pt idx="354">
                  <c:v>121.17248484879468</c:v>
                </c:pt>
                <c:pt idx="355">
                  <c:v>121.13045721665486</c:v>
                </c:pt>
                <c:pt idx="356">
                  <c:v>121.34208137981364</c:v>
                </c:pt>
                <c:pt idx="357">
                  <c:v>121.25020385908533</c:v>
                </c:pt>
                <c:pt idx="358">
                  <c:v>121.36024141172214</c:v>
                </c:pt>
                <c:pt idx="359">
                  <c:v>121.59676911788074</c:v>
                </c:pt>
                <c:pt idx="360">
                  <c:v>121.52990978070147</c:v>
                </c:pt>
                <c:pt idx="361">
                  <c:v>121.81688899248837</c:v>
                </c:pt>
                <c:pt idx="362">
                  <c:v>121.54797520180909</c:v>
                </c:pt>
                <c:pt idx="363">
                  <c:v>121.85988342077206</c:v>
                </c:pt>
                <c:pt idx="364">
                  <c:v>121.96984830734516</c:v>
                </c:pt>
                <c:pt idx="365">
                  <c:v>122.15568332279247</c:v>
                </c:pt>
                <c:pt idx="366">
                  <c:v>122.16429496870188</c:v>
                </c:pt>
                <c:pt idx="367">
                  <c:v>122.32466705737727</c:v>
                </c:pt>
                <c:pt idx="368">
                  <c:v>122.35874452842006</c:v>
                </c:pt>
                <c:pt idx="369">
                  <c:v>122.79661922908718</c:v>
                </c:pt>
                <c:pt idx="370">
                  <c:v>122.70427636606667</c:v>
                </c:pt>
                <c:pt idx="371">
                  <c:v>122.8141193144304</c:v>
                </c:pt>
                <c:pt idx="372">
                  <c:v>122.87333087760453</c:v>
                </c:pt>
                <c:pt idx="373">
                  <c:v>123.00796715359593</c:v>
                </c:pt>
                <c:pt idx="374">
                  <c:v>123.14319368608517</c:v>
                </c:pt>
                <c:pt idx="375">
                  <c:v>123.07594294071043</c:v>
                </c:pt>
                <c:pt idx="376">
                  <c:v>123.33684774908096</c:v>
                </c:pt>
                <c:pt idx="377">
                  <c:v>123.82452073715035</c:v>
                </c:pt>
                <c:pt idx="378">
                  <c:v>123.55622828272044</c:v>
                </c:pt>
                <c:pt idx="379">
                  <c:v>123.63995808796074</c:v>
                </c:pt>
                <c:pt idx="380">
                  <c:v>123.74937665926689</c:v>
                </c:pt>
                <c:pt idx="381">
                  <c:v>123.85863416448325</c:v>
                </c:pt>
                <c:pt idx="382">
                  <c:v>123.94303747648019</c:v>
                </c:pt>
                <c:pt idx="383">
                  <c:v>123.95143645511348</c:v>
                </c:pt>
                <c:pt idx="384">
                  <c:v>123.98553307604482</c:v>
                </c:pt>
                <c:pt idx="385">
                  <c:v>124.09455470121486</c:v>
                </c:pt>
                <c:pt idx="386">
                  <c:v>124.1029161822961</c:v>
                </c:pt>
                <c:pt idx="387">
                  <c:v>124.18695318797859</c:v>
                </c:pt>
                <c:pt idx="388">
                  <c:v>124.27070765516999</c:v>
                </c:pt>
                <c:pt idx="389">
                  <c:v>124.48070871000323</c:v>
                </c:pt>
                <c:pt idx="390">
                  <c:v>124.56490339172763</c:v>
                </c:pt>
                <c:pt idx="391">
                  <c:v>124.62351553751125</c:v>
                </c:pt>
                <c:pt idx="392">
                  <c:v>124.73257137369842</c:v>
                </c:pt>
                <c:pt idx="393">
                  <c:v>124.89153721359725</c:v>
                </c:pt>
                <c:pt idx="394">
                  <c:v>124.90000200056386</c:v>
                </c:pt>
                <c:pt idx="395">
                  <c:v>125.03386319775461</c:v>
                </c:pt>
                <c:pt idx="396">
                  <c:v>125.14304379287796</c:v>
                </c:pt>
                <c:pt idx="397">
                  <c:v>125.12579207231857</c:v>
                </c:pt>
                <c:pt idx="398">
                  <c:v>125.41095496893126</c:v>
                </c:pt>
                <c:pt idx="399">
                  <c:v>125.51976972354828</c:v>
                </c:pt>
                <c:pt idx="400">
                  <c:v>125.45256501554081</c:v>
                </c:pt>
                <c:pt idx="401">
                  <c:v>125.61161050862484</c:v>
                </c:pt>
                <c:pt idx="402">
                  <c:v>125.7453450577687</c:v>
                </c:pt>
                <c:pt idx="403">
                  <c:v>125.95443033387681</c:v>
                </c:pt>
                <c:pt idx="404">
                  <c:v>125.88731469872943</c:v>
                </c:pt>
                <c:pt idx="405">
                  <c:v>126.0715808207384</c:v>
                </c:pt>
                <c:pt idx="406">
                  <c:v>126.02918941835048</c:v>
                </c:pt>
                <c:pt idx="407">
                  <c:v>126.28820873904385</c:v>
                </c:pt>
                <c:pt idx="408">
                  <c:v>126.27103346276937</c:v>
                </c:pt>
                <c:pt idx="409">
                  <c:v>126.25450876514162</c:v>
                </c:pt>
                <c:pt idx="410">
                  <c:v>126.31304467366618</c:v>
                </c:pt>
                <c:pt idx="411">
                  <c:v>126.4968177895575</c:v>
                </c:pt>
                <c:pt idx="412">
                  <c:v>126.68001423502062</c:v>
                </c:pt>
                <c:pt idx="413">
                  <c:v>126.66316587839788</c:v>
                </c:pt>
                <c:pt idx="414">
                  <c:v>126.77113076613585</c:v>
                </c:pt>
                <c:pt idx="415">
                  <c:v>126.77935563605263</c:v>
                </c:pt>
                <c:pt idx="416">
                  <c:v>126.96252503876769</c:v>
                </c:pt>
                <c:pt idx="417">
                  <c:v>126.97071305808805</c:v>
                </c:pt>
                <c:pt idx="418">
                  <c:v>127.10442442033991</c:v>
                </c:pt>
                <c:pt idx="419">
                  <c:v>127.16221042957943</c:v>
                </c:pt>
                <c:pt idx="420">
                  <c:v>127.3202674519963</c:v>
                </c:pt>
                <c:pt idx="421">
                  <c:v>127.50334576334956</c:v>
                </c:pt>
                <c:pt idx="422">
                  <c:v>127.63636871298559</c:v>
                </c:pt>
                <c:pt idx="423">
                  <c:v>127.69469014275819</c:v>
                </c:pt>
                <c:pt idx="424">
                  <c:v>127.65209484581351</c:v>
                </c:pt>
                <c:pt idx="425">
                  <c:v>127.86046122475341</c:v>
                </c:pt>
                <c:pt idx="426">
                  <c:v>127.8930026935854</c:v>
                </c:pt>
                <c:pt idx="427">
                  <c:v>128.12658468107418</c:v>
                </c:pt>
                <c:pt idx="428">
                  <c:v>128.15960101538622</c:v>
                </c:pt>
                <c:pt idx="429">
                  <c:v>128.14212172169152</c:v>
                </c:pt>
                <c:pt idx="430">
                  <c:v>128.37503258322067</c:v>
                </c:pt>
                <c:pt idx="431">
                  <c:v>128.38242202630954</c:v>
                </c:pt>
                <c:pt idx="432">
                  <c:v>128.81588350576504</c:v>
                </c:pt>
                <c:pt idx="433">
                  <c:v>128.57264696534025</c:v>
                </c:pt>
                <c:pt idx="434">
                  <c:v>128.68062518036561</c:v>
                </c:pt>
                <c:pt idx="435">
                  <c:v>128.61314952731311</c:v>
                </c:pt>
                <c:pt idx="436">
                  <c:v>128.695932292929</c:v>
                </c:pt>
                <c:pt idx="437">
                  <c:v>128.77855492407133</c:v>
                </c:pt>
                <c:pt idx="438">
                  <c:v>128.93631944487947</c:v>
                </c:pt>
                <c:pt idx="439">
                  <c:v>128.99373578363497</c:v>
                </c:pt>
                <c:pt idx="440">
                  <c:v>129.10100814411896</c:v>
                </c:pt>
                <c:pt idx="441">
                  <c:v>129.25878443952075</c:v>
                </c:pt>
                <c:pt idx="442">
                  <c:v>129.24085652086904</c:v>
                </c:pt>
                <c:pt idx="443">
                  <c:v>129.37343296756274</c:v>
                </c:pt>
                <c:pt idx="444">
                  <c:v>129.63079232933416</c:v>
                </c:pt>
                <c:pt idx="445">
                  <c:v>129.56296361961995</c:v>
                </c:pt>
                <c:pt idx="446">
                  <c:v>129.64532480302682</c:v>
                </c:pt>
                <c:pt idx="447">
                  <c:v>129.77775581408025</c:v>
                </c:pt>
                <c:pt idx="448">
                  <c:v>129.85978699832629</c:v>
                </c:pt>
                <c:pt idx="449">
                  <c:v>129.96730372691536</c:v>
                </c:pt>
                <c:pt idx="450">
                  <c:v>130.02417100731174</c:v>
                </c:pt>
                <c:pt idx="451">
                  <c:v>130.13162699970019</c:v>
                </c:pt>
                <c:pt idx="452">
                  <c:v>130.26360886823204</c:v>
                </c:pt>
                <c:pt idx="453">
                  <c:v>130.27088048774965</c:v>
                </c:pt>
                <c:pt idx="454">
                  <c:v>130.92690454671413</c:v>
                </c:pt>
                <c:pt idx="455">
                  <c:v>130.43499277534329</c:v>
                </c:pt>
                <c:pt idx="456">
                  <c:v>130.39232230214679</c:v>
                </c:pt>
                <c:pt idx="457">
                  <c:v>130.74881545837519</c:v>
                </c:pt>
                <c:pt idx="458">
                  <c:v>131.27967810730206</c:v>
                </c:pt>
                <c:pt idx="459">
                  <c:v>130.96309386650091</c:v>
                </c:pt>
                <c:pt idx="460">
                  <c:v>130.87020947568561</c:v>
                </c:pt>
                <c:pt idx="461">
                  <c:v>130.87708060374996</c:v>
                </c:pt>
                <c:pt idx="462">
                  <c:v>131.0343425952525</c:v>
                </c:pt>
                <c:pt idx="463">
                  <c:v>131.19074139258879</c:v>
                </c:pt>
                <c:pt idx="464">
                  <c:v>131.49704288647422</c:v>
                </c:pt>
                <c:pt idx="465">
                  <c:v>131.25501118457908</c:v>
                </c:pt>
                <c:pt idx="466">
                  <c:v>131.28630778126302</c:v>
                </c:pt>
                <c:pt idx="467">
                  <c:v>131.36823547847609</c:v>
                </c:pt>
                <c:pt idx="468">
                  <c:v>131.42508971624568</c:v>
                </c:pt>
                <c:pt idx="469">
                  <c:v>131.60631985632625</c:v>
                </c:pt>
                <c:pt idx="470">
                  <c:v>131.66297956745746</c:v>
                </c:pt>
                <c:pt idx="471">
                  <c:v>131.76969215599604</c:v>
                </c:pt>
                <c:pt idx="472">
                  <c:v>131.75175202282082</c:v>
                </c:pt>
                <c:pt idx="473">
                  <c:v>132.53038822760266</c:v>
                </c:pt>
                <c:pt idx="474">
                  <c:v>132.03971139114049</c:v>
                </c:pt>
                <c:pt idx="475">
                  <c:v>132.36985984586306</c:v>
                </c:pt>
                <c:pt idx="476">
                  <c:v>132.30192490602371</c:v>
                </c:pt>
                <c:pt idx="477">
                  <c:v>132.30905468697483</c:v>
                </c:pt>
                <c:pt idx="478">
                  <c:v>132.56424964553003</c:v>
                </c:pt>
                <c:pt idx="479">
                  <c:v>132.62080193613764</c:v>
                </c:pt>
                <c:pt idx="480">
                  <c:v>132.52853223086714</c:v>
                </c:pt>
                <c:pt idx="481">
                  <c:v>132.68383764720079</c:v>
                </c:pt>
                <c:pt idx="482">
                  <c:v>132.81561393909112</c:v>
                </c:pt>
                <c:pt idx="483">
                  <c:v>132.84680769569775</c:v>
                </c:pt>
                <c:pt idx="484">
                  <c:v>133.15167633798836</c:v>
                </c:pt>
                <c:pt idx="485">
                  <c:v>133.13379311103608</c:v>
                </c:pt>
                <c:pt idx="486">
                  <c:v>133.19004065963315</c:v>
                </c:pt>
                <c:pt idx="487">
                  <c:v>133.1467471422244</c:v>
                </c:pt>
                <c:pt idx="488">
                  <c:v>133.17868018804268</c:v>
                </c:pt>
                <c:pt idx="489">
                  <c:v>133.16036740838723</c:v>
                </c:pt>
                <c:pt idx="490">
                  <c:v>133.31604065785086</c:v>
                </c:pt>
                <c:pt idx="491">
                  <c:v>133.42186352703959</c:v>
                </c:pt>
                <c:pt idx="492">
                  <c:v>133.42847732200676</c:v>
                </c:pt>
                <c:pt idx="493">
                  <c:v>133.5342456657695</c:v>
                </c:pt>
                <c:pt idx="494">
                  <c:v>133.61543676510667</c:v>
                </c:pt>
                <c:pt idx="495">
                  <c:v>134.01882063457526</c:v>
                </c:pt>
                <c:pt idx="496">
                  <c:v>133.95102424676747</c:v>
                </c:pt>
                <c:pt idx="497">
                  <c:v>134.00743894283789</c:v>
                </c:pt>
                <c:pt idx="498">
                  <c:v>134.03846606953584</c:v>
                </c:pt>
                <c:pt idx="499">
                  <c:v>134.0201496410503</c:v>
                </c:pt>
                <c:pt idx="500">
                  <c:v>134.19996416443587</c:v>
                </c:pt>
                <c:pt idx="501">
                  <c:v>134.72703456610515</c:v>
                </c:pt>
                <c:pt idx="502">
                  <c:v>134.4360170496476</c:v>
                </c:pt>
                <c:pt idx="503">
                  <c:v>134.4422870264803</c:v>
                </c:pt>
                <c:pt idx="504">
                  <c:v>134.54826288775178</c:v>
                </c:pt>
                <c:pt idx="505">
                  <c:v>134.67814639430463</c:v>
                </c:pt>
                <c:pt idx="506">
                  <c:v>134.73406774784041</c:v>
                </c:pt>
                <c:pt idx="507">
                  <c:v>134.78996876108909</c:v>
                </c:pt>
                <c:pt idx="508">
                  <c:v>134.94522806242094</c:v>
                </c:pt>
                <c:pt idx="509">
                  <c:v>135.0749641665883</c:v>
                </c:pt>
                <c:pt idx="510">
                  <c:v>135.13092154261716</c:v>
                </c:pt>
                <c:pt idx="511">
                  <c:v>135.26100948716959</c:v>
                </c:pt>
                <c:pt idx="512">
                  <c:v>135.29187288232026</c:v>
                </c:pt>
                <c:pt idx="513">
                  <c:v>135.17460344467713</c:v>
                </c:pt>
                <c:pt idx="514">
                  <c:v>135.30461696344651</c:v>
                </c:pt>
                <c:pt idx="515">
                  <c:v>135.38523040898281</c:v>
                </c:pt>
                <c:pt idx="516">
                  <c:v>135.39171711597328</c:v>
                </c:pt>
                <c:pt idx="517">
                  <c:v>135.52106584894875</c:v>
                </c:pt>
                <c:pt idx="518">
                  <c:v>135.70013689084976</c:v>
                </c:pt>
                <c:pt idx="519">
                  <c:v>135.73101614935405</c:v>
                </c:pt>
                <c:pt idx="520">
                  <c:v>135.88569124969337</c:v>
                </c:pt>
                <c:pt idx="521">
                  <c:v>135.91652648933217</c:v>
                </c:pt>
                <c:pt idx="522">
                  <c:v>135.99680155116187</c:v>
                </c:pt>
                <c:pt idx="523">
                  <c:v>136.00302194531008</c:v>
                </c:pt>
                <c:pt idx="524">
                  <c:v>136.33045240976742</c:v>
                </c:pt>
                <c:pt idx="525">
                  <c:v>136.23732137356296</c:v>
                </c:pt>
                <c:pt idx="526">
                  <c:v>136.29291746365357</c:v>
                </c:pt>
                <c:pt idx="527">
                  <c:v>136.42205117443433</c:v>
                </c:pt>
                <c:pt idx="528">
                  <c:v>136.45331896865071</c:v>
                </c:pt>
                <c:pt idx="529">
                  <c:v>136.55768150356676</c:v>
                </c:pt>
                <c:pt idx="530">
                  <c:v>136.58848346380466</c:v>
                </c:pt>
                <c:pt idx="531">
                  <c:v>136.84125081168861</c:v>
                </c:pt>
                <c:pt idx="532">
                  <c:v>136.84672904414185</c:v>
                </c:pt>
                <c:pt idx="533">
                  <c:v>136.95196194149338</c:v>
                </c:pt>
                <c:pt idx="534">
                  <c:v>137.27861722363707</c:v>
                </c:pt>
                <c:pt idx="535">
                  <c:v>137.03762204827808</c:v>
                </c:pt>
                <c:pt idx="536">
                  <c:v>137.11694209998927</c:v>
                </c:pt>
                <c:pt idx="537">
                  <c:v>137.2956564622765</c:v>
                </c:pt>
                <c:pt idx="538">
                  <c:v>137.37562761019899</c:v>
                </c:pt>
                <c:pt idx="539">
                  <c:v>137.30741391008985</c:v>
                </c:pt>
                <c:pt idx="540">
                  <c:v>137.28897701845386</c:v>
                </c:pt>
                <c:pt idx="541">
                  <c:v>137.54110416486037</c:v>
                </c:pt>
                <c:pt idx="542">
                  <c:v>137.59617430584933</c:v>
                </c:pt>
                <c:pt idx="543">
                  <c:v>137.72547948576744</c:v>
                </c:pt>
                <c:pt idx="544">
                  <c:v>137.63215299130843</c:v>
                </c:pt>
                <c:pt idx="545">
                  <c:v>137.78576667025652</c:v>
                </c:pt>
                <c:pt idx="546">
                  <c:v>137.84104145627089</c:v>
                </c:pt>
                <c:pt idx="547">
                  <c:v>138.53655019021926</c:v>
                </c:pt>
                <c:pt idx="548">
                  <c:v>137.95080647806742</c:v>
                </c:pt>
                <c:pt idx="549">
                  <c:v>138.03007593784321</c:v>
                </c:pt>
                <c:pt idx="550">
                  <c:v>138.6516498203049</c:v>
                </c:pt>
                <c:pt idx="551">
                  <c:v>138.3373186415285</c:v>
                </c:pt>
                <c:pt idx="552">
                  <c:v>138.29321580842361</c:v>
                </c:pt>
                <c:pt idx="553">
                  <c:v>138.49577053260009</c:v>
                </c:pt>
                <c:pt idx="554">
                  <c:v>138.64859083684041</c:v>
                </c:pt>
                <c:pt idx="555">
                  <c:v>138.72824823712909</c:v>
                </c:pt>
                <c:pt idx="556">
                  <c:v>138.68453065320136</c:v>
                </c:pt>
                <c:pt idx="557">
                  <c:v>138.88660657840711</c:v>
                </c:pt>
                <c:pt idx="558">
                  <c:v>139.01509980305002</c:v>
                </c:pt>
                <c:pt idx="559">
                  <c:v>139.16844618578318</c:v>
                </c:pt>
                <c:pt idx="560">
                  <c:v>139.05058524948731</c:v>
                </c:pt>
                <c:pt idx="561">
                  <c:v>139.12965200510484</c:v>
                </c:pt>
                <c:pt idx="562">
                  <c:v>139.25787309430416</c:v>
                </c:pt>
                <c:pt idx="563">
                  <c:v>139.3371716670863</c:v>
                </c:pt>
                <c:pt idx="564">
                  <c:v>139.41659008194125</c:v>
                </c:pt>
                <c:pt idx="565">
                  <c:v>139.22529995472973</c:v>
                </c:pt>
                <c:pt idx="566">
                  <c:v>139.4275884695769</c:v>
                </c:pt>
                <c:pt idx="567">
                  <c:v>139.50621203466517</c:v>
                </c:pt>
                <c:pt idx="568">
                  <c:v>139.58524890092951</c:v>
                </c:pt>
                <c:pt idx="569">
                  <c:v>139.66455288226121</c:v>
                </c:pt>
                <c:pt idx="570">
                  <c:v>139.71867751044124</c:v>
                </c:pt>
                <c:pt idx="571">
                  <c:v>139.96970648837305</c:v>
                </c:pt>
                <c:pt idx="572">
                  <c:v>139.95038660572652</c:v>
                </c:pt>
                <c:pt idx="573">
                  <c:v>140.20086098735851</c:v>
                </c:pt>
                <c:pt idx="574">
                  <c:v>140.08315544982059</c:v>
                </c:pt>
                <c:pt idx="575">
                  <c:v>140.16185111165146</c:v>
                </c:pt>
                <c:pt idx="576">
                  <c:v>140.19202407568457</c:v>
                </c:pt>
                <c:pt idx="577">
                  <c:v>140.22144444909691</c:v>
                </c:pt>
                <c:pt idx="578">
                  <c:v>140.25114689519228</c:v>
                </c:pt>
                <c:pt idx="579">
                  <c:v>140.62415224264112</c:v>
                </c:pt>
                <c:pt idx="580">
                  <c:v>140.60501715641925</c:v>
                </c:pt>
                <c:pt idx="581">
                  <c:v>140.60981512789851</c:v>
                </c:pt>
                <c:pt idx="582">
                  <c:v>140.61490298728552</c:v>
                </c:pt>
                <c:pt idx="583">
                  <c:v>140.74258213463838</c:v>
                </c:pt>
                <c:pt idx="584">
                  <c:v>140.94347172424733</c:v>
                </c:pt>
                <c:pt idx="585">
                  <c:v>140.99752068448925</c:v>
                </c:pt>
                <c:pt idx="586">
                  <c:v>140.90523682382815</c:v>
                </c:pt>
                <c:pt idx="587">
                  <c:v>141.05669453586216</c:v>
                </c:pt>
                <c:pt idx="588">
                  <c:v>141.25785434592575</c:v>
                </c:pt>
                <c:pt idx="589">
                  <c:v>141.3118085400975</c:v>
                </c:pt>
                <c:pt idx="590">
                  <c:v>141.5369145281237</c:v>
                </c:pt>
                <c:pt idx="591">
                  <c:v>141.27314874505612</c:v>
                </c:pt>
                <c:pt idx="592">
                  <c:v>141.44920945035244</c:v>
                </c:pt>
                <c:pt idx="593">
                  <c:v>141.50278665050166</c:v>
                </c:pt>
                <c:pt idx="594">
                  <c:v>142.11943484520657</c:v>
                </c:pt>
                <c:pt idx="595">
                  <c:v>141.65988500674661</c:v>
                </c:pt>
                <c:pt idx="596">
                  <c:v>141.66429304508944</c:v>
                </c:pt>
                <c:pt idx="597">
                  <c:v>141.71823769019511</c:v>
                </c:pt>
                <c:pt idx="598">
                  <c:v>141.84481843616925</c:v>
                </c:pt>
                <c:pt idx="599">
                  <c:v>141.87439700318811</c:v>
                </c:pt>
                <c:pt idx="600">
                  <c:v>142.07504579588749</c:v>
                </c:pt>
                <c:pt idx="601">
                  <c:v>142.12873209864506</c:v>
                </c:pt>
                <c:pt idx="602">
                  <c:v>142.30467394524112</c:v>
                </c:pt>
                <c:pt idx="603">
                  <c:v>142.33339891891615</c:v>
                </c:pt>
                <c:pt idx="604">
                  <c:v>142.33811376952769</c:v>
                </c:pt>
                <c:pt idx="605">
                  <c:v>142.46504648527809</c:v>
                </c:pt>
                <c:pt idx="606">
                  <c:v>142.61622905999411</c:v>
                </c:pt>
                <c:pt idx="607">
                  <c:v>142.47440838554439</c:v>
                </c:pt>
                <c:pt idx="608">
                  <c:v>142.60110193471348</c:v>
                </c:pt>
                <c:pt idx="609">
                  <c:v>142.63018030146725</c:v>
                </c:pt>
                <c:pt idx="610">
                  <c:v>142.75695691974761</c:v>
                </c:pt>
                <c:pt idx="611">
                  <c:v>142.93254198321699</c:v>
                </c:pt>
                <c:pt idx="612">
                  <c:v>143.05907886559498</c:v>
                </c:pt>
                <c:pt idx="613">
                  <c:v>143.08775218632741</c:v>
                </c:pt>
                <c:pt idx="614">
                  <c:v>143.09260416566804</c:v>
                </c:pt>
                <c:pt idx="615">
                  <c:v>143.2922819813823</c:v>
                </c:pt>
                <c:pt idx="616">
                  <c:v>143.37031666151893</c:v>
                </c:pt>
                <c:pt idx="617">
                  <c:v>143.17957396233828</c:v>
                </c:pt>
                <c:pt idx="618">
                  <c:v>143.30608954693469</c:v>
                </c:pt>
                <c:pt idx="619">
                  <c:v>143.50621342566149</c:v>
                </c:pt>
                <c:pt idx="620">
                  <c:v>143.51005832788928</c:v>
                </c:pt>
                <c:pt idx="621">
                  <c:v>143.61206785906484</c:v>
                </c:pt>
                <c:pt idx="622">
                  <c:v>143.56802470115326</c:v>
                </c:pt>
                <c:pt idx="623">
                  <c:v>143.69391343743791</c:v>
                </c:pt>
                <c:pt idx="624">
                  <c:v>143.72269676651661</c:v>
                </c:pt>
                <c:pt idx="625">
                  <c:v>143.89772883813635</c:v>
                </c:pt>
                <c:pt idx="626">
                  <c:v>143.87802290408752</c:v>
                </c:pt>
                <c:pt idx="627">
                  <c:v>143.88222898874074</c:v>
                </c:pt>
                <c:pt idx="628">
                  <c:v>144.13009704466026</c:v>
                </c:pt>
                <c:pt idx="629">
                  <c:v>144.18298223512011</c:v>
                </c:pt>
                <c:pt idx="630">
                  <c:v>144.21133368245512</c:v>
                </c:pt>
                <c:pt idx="631">
                  <c:v>144.33801781194927</c:v>
                </c:pt>
                <c:pt idx="632">
                  <c:v>144.43984860220553</c:v>
                </c:pt>
                <c:pt idx="633">
                  <c:v>144.49248505113962</c:v>
                </c:pt>
                <c:pt idx="634">
                  <c:v>144.98364584777153</c:v>
                </c:pt>
                <c:pt idx="635">
                  <c:v>144.67087893023063</c:v>
                </c:pt>
                <c:pt idx="636">
                  <c:v>144.74870619637147</c:v>
                </c:pt>
                <c:pt idx="637">
                  <c:v>144.82527515956394</c:v>
                </c:pt>
                <c:pt idx="638">
                  <c:v>144.9758938476964</c:v>
                </c:pt>
                <c:pt idx="639">
                  <c:v>145.10136480587164</c:v>
                </c:pt>
                <c:pt idx="640">
                  <c:v>145.03264855057864</c:v>
                </c:pt>
                <c:pt idx="641">
                  <c:v>145.08494234589864</c:v>
                </c:pt>
                <c:pt idx="642">
                  <c:v>145.11305051201418</c:v>
                </c:pt>
                <c:pt idx="643">
                  <c:v>145.09343975808724</c:v>
                </c:pt>
                <c:pt idx="644">
                  <c:v>145.09752393040924</c:v>
                </c:pt>
                <c:pt idx="645">
                  <c:v>145.41715648260686</c:v>
                </c:pt>
                <c:pt idx="646">
                  <c:v>145.42133777591778</c:v>
                </c:pt>
                <c:pt idx="647">
                  <c:v>145.35245038790447</c:v>
                </c:pt>
                <c:pt idx="648">
                  <c:v>145.55102030493038</c:v>
                </c:pt>
                <c:pt idx="649">
                  <c:v>145.84624617610189</c:v>
                </c:pt>
                <c:pt idx="650">
                  <c:v>145.43737593396997</c:v>
                </c:pt>
                <c:pt idx="651">
                  <c:v>146.38832000933144</c:v>
                </c:pt>
                <c:pt idx="652">
                  <c:v>145.83392098283412</c:v>
                </c:pt>
                <c:pt idx="653">
                  <c:v>145.93512940171195</c:v>
                </c:pt>
                <c:pt idx="654">
                  <c:v>145.9633125370533</c:v>
                </c:pt>
                <c:pt idx="655">
                  <c:v>146.6948394538598</c:v>
                </c:pt>
                <c:pt idx="656">
                  <c:v>146.0678704194878</c:v>
                </c:pt>
                <c:pt idx="657">
                  <c:v>146.19307974877984</c:v>
                </c:pt>
                <c:pt idx="658">
                  <c:v>146.34235737539166</c:v>
                </c:pt>
                <c:pt idx="659">
                  <c:v>146.27307669007223</c:v>
                </c:pt>
                <c:pt idx="660">
                  <c:v>146.47158682839188</c:v>
                </c:pt>
                <c:pt idx="661">
                  <c:v>146.47459123165913</c:v>
                </c:pt>
                <c:pt idx="662">
                  <c:v>146.64828630463978</c:v>
                </c:pt>
                <c:pt idx="663">
                  <c:v>146.70084387673569</c:v>
                </c:pt>
                <c:pt idx="664">
                  <c:v>146.72866683890277</c:v>
                </c:pt>
                <c:pt idx="665">
                  <c:v>146.87799593730949</c:v>
                </c:pt>
                <c:pt idx="666">
                  <c:v>146.88137989654388</c:v>
                </c:pt>
                <c:pt idx="667">
                  <c:v>146.93353959088734</c:v>
                </c:pt>
                <c:pt idx="668">
                  <c:v>147.10652008836394</c:v>
                </c:pt>
                <c:pt idx="669">
                  <c:v>147.28038939945236</c:v>
                </c:pt>
                <c:pt idx="670">
                  <c:v>147.11474955738197</c:v>
                </c:pt>
                <c:pt idx="671">
                  <c:v>147.09353316293323</c:v>
                </c:pt>
                <c:pt idx="672">
                  <c:v>147.16981544711825</c:v>
                </c:pt>
                <c:pt idx="673">
                  <c:v>147.24607061092058</c:v>
                </c:pt>
                <c:pt idx="674">
                  <c:v>147.24966646108408</c:v>
                </c:pt>
                <c:pt idx="675">
                  <c:v>147.37429223633933</c:v>
                </c:pt>
                <c:pt idx="676">
                  <c:v>147.30524572310333</c:v>
                </c:pt>
                <c:pt idx="677">
                  <c:v>147.7202239888951</c:v>
                </c:pt>
                <c:pt idx="678">
                  <c:v>147.57838745109166</c:v>
                </c:pt>
                <c:pt idx="679">
                  <c:v>147.65448656918034</c:v>
                </c:pt>
                <c:pt idx="680">
                  <c:v>147.87538436919374</c:v>
                </c:pt>
                <c:pt idx="681">
                  <c:v>147.83094858681</c:v>
                </c:pt>
                <c:pt idx="682">
                  <c:v>147.97935554044761</c:v>
                </c:pt>
                <c:pt idx="683">
                  <c:v>148.12803173116708</c:v>
                </c:pt>
                <c:pt idx="684">
                  <c:v>148.05859368034453</c:v>
                </c:pt>
                <c:pt idx="685">
                  <c:v>148.11051174967508</c:v>
                </c:pt>
                <c:pt idx="686">
                  <c:v>148.18610370625549</c:v>
                </c:pt>
                <c:pt idx="687">
                  <c:v>148.23766033437846</c:v>
                </c:pt>
                <c:pt idx="688">
                  <c:v>148.16885681770134</c:v>
                </c:pt>
                <c:pt idx="689">
                  <c:v>148.46182877286651</c:v>
                </c:pt>
                <c:pt idx="690">
                  <c:v>148.44067888546329</c:v>
                </c:pt>
                <c:pt idx="691">
                  <c:v>148.56540141941241</c:v>
                </c:pt>
                <c:pt idx="692">
                  <c:v>148.66529752748033</c:v>
                </c:pt>
                <c:pt idx="693">
                  <c:v>148.74053523700047</c:v>
                </c:pt>
                <c:pt idx="694">
                  <c:v>148.88897132952252</c:v>
                </c:pt>
                <c:pt idx="695">
                  <c:v>148.74704866897696</c:v>
                </c:pt>
                <c:pt idx="696">
                  <c:v>148.75061418985752</c:v>
                </c:pt>
                <c:pt idx="697">
                  <c:v>148.8019598069111</c:v>
                </c:pt>
                <c:pt idx="698">
                  <c:v>148.90170310404403</c:v>
                </c:pt>
                <c:pt idx="699">
                  <c:v>148.90458955434895</c:v>
                </c:pt>
                <c:pt idx="700">
                  <c:v>149.0528430242174</c:v>
                </c:pt>
                <c:pt idx="701">
                  <c:v>149.17661049629146</c:v>
                </c:pt>
                <c:pt idx="702">
                  <c:v>149.17991883934417</c:v>
                </c:pt>
                <c:pt idx="703">
                  <c:v>149.35120558093342</c:v>
                </c:pt>
                <c:pt idx="704">
                  <c:v>149.35479741997165</c:v>
                </c:pt>
                <c:pt idx="705">
                  <c:v>149.45400286401809</c:v>
                </c:pt>
                <c:pt idx="706">
                  <c:v>149.40920331138625</c:v>
                </c:pt>
                <c:pt idx="707">
                  <c:v>149.53245979197425</c:v>
                </c:pt>
                <c:pt idx="708">
                  <c:v>149.72860398743956</c:v>
                </c:pt>
                <c:pt idx="709">
                  <c:v>149.80374522292641</c:v>
                </c:pt>
                <c:pt idx="710">
                  <c:v>149.83068206281735</c:v>
                </c:pt>
                <c:pt idx="711">
                  <c:v>149.90577547533917</c:v>
                </c:pt>
                <c:pt idx="712">
                  <c:v>149.98132506926072</c:v>
                </c:pt>
                <c:pt idx="713">
                  <c:v>149.93548888657983</c:v>
                </c:pt>
                <c:pt idx="714">
                  <c:v>150.20311635962184</c:v>
                </c:pt>
                <c:pt idx="715">
                  <c:v>150.01378803498119</c:v>
                </c:pt>
                <c:pt idx="716">
                  <c:v>150.2333426773373</c:v>
                </c:pt>
                <c:pt idx="717">
                  <c:v>150.30876427754413</c:v>
                </c:pt>
                <c:pt idx="718">
                  <c:v>150.43147314895384</c:v>
                </c:pt>
                <c:pt idx="719">
                  <c:v>150.40995498849077</c:v>
                </c:pt>
                <c:pt idx="720">
                  <c:v>150.50919485058012</c:v>
                </c:pt>
                <c:pt idx="721">
                  <c:v>150.51187251534327</c:v>
                </c:pt>
                <c:pt idx="722">
                  <c:v>150.58701054192989</c:v>
                </c:pt>
                <c:pt idx="723">
                  <c:v>150.56643026019856</c:v>
                </c:pt>
                <c:pt idx="724">
                  <c:v>150.61683861959796</c:v>
                </c:pt>
                <c:pt idx="725">
                  <c:v>150.66787499182931</c:v>
                </c:pt>
                <c:pt idx="726">
                  <c:v>150.74260083000354</c:v>
                </c:pt>
                <c:pt idx="727">
                  <c:v>150.79343092688123</c:v>
                </c:pt>
                <c:pt idx="728">
                  <c:v>150.96454045436644</c:v>
                </c:pt>
                <c:pt idx="729">
                  <c:v>150.8229579631253</c:v>
                </c:pt>
                <c:pt idx="730">
                  <c:v>151.0662279496521</c:v>
                </c:pt>
                <c:pt idx="731">
                  <c:v>150.87629901722266</c:v>
                </c:pt>
                <c:pt idx="732">
                  <c:v>151.16718278055248</c:v>
                </c:pt>
                <c:pt idx="733">
                  <c:v>151.24221028122815</c:v>
                </c:pt>
                <c:pt idx="734">
                  <c:v>151.29222539507782</c:v>
                </c:pt>
                <c:pt idx="735">
                  <c:v>151.27069822899159</c:v>
                </c:pt>
                <c:pt idx="736">
                  <c:v>151.60933732303033</c:v>
                </c:pt>
                <c:pt idx="737">
                  <c:v>151.42027122247202</c:v>
                </c:pt>
                <c:pt idx="738">
                  <c:v>151.80676923776571</c:v>
                </c:pt>
                <c:pt idx="739">
                  <c:v>151.54492905362838</c:v>
                </c:pt>
                <c:pt idx="740">
                  <c:v>151.71573448605875</c:v>
                </c:pt>
                <c:pt idx="741">
                  <c:v>151.79022558282873</c:v>
                </c:pt>
                <c:pt idx="742">
                  <c:v>152.00840490089047</c:v>
                </c:pt>
                <c:pt idx="743">
                  <c:v>151.98691538762557</c:v>
                </c:pt>
                <c:pt idx="744">
                  <c:v>152.03734514831922</c:v>
                </c:pt>
                <c:pt idx="745">
                  <c:v>152.03981516618251</c:v>
                </c:pt>
                <c:pt idx="746">
                  <c:v>152.06624471517398</c:v>
                </c:pt>
                <c:pt idx="747">
                  <c:v>152.23660263541115</c:v>
                </c:pt>
                <c:pt idx="748">
                  <c:v>152.02338920542559</c:v>
                </c:pt>
                <c:pt idx="749">
                  <c:v>152.21715599398158</c:v>
                </c:pt>
                <c:pt idx="750">
                  <c:v>152.2674738054618</c:v>
                </c:pt>
                <c:pt idx="751">
                  <c:v>152.3181004477126</c:v>
                </c:pt>
                <c:pt idx="752">
                  <c:v>152.440050983535</c:v>
                </c:pt>
                <c:pt idx="753">
                  <c:v>152.4666846858654</c:v>
                </c:pt>
                <c:pt idx="754">
                  <c:v>152.56462815225518</c:v>
                </c:pt>
                <c:pt idx="755">
                  <c:v>152.51875775855729</c:v>
                </c:pt>
                <c:pt idx="756">
                  <c:v>152.52108875858085</c:v>
                </c:pt>
                <c:pt idx="757">
                  <c:v>152.76270292670222</c:v>
                </c:pt>
                <c:pt idx="758">
                  <c:v>152.83676328037052</c:v>
                </c:pt>
                <c:pt idx="759">
                  <c:v>152.76742848367678</c:v>
                </c:pt>
                <c:pt idx="760">
                  <c:v>152.81753618982555</c:v>
                </c:pt>
                <c:pt idx="761">
                  <c:v>153.05861599842115</c:v>
                </c:pt>
                <c:pt idx="762">
                  <c:v>153.0606660644039</c:v>
                </c:pt>
                <c:pt idx="763">
                  <c:v>153.06287497094866</c:v>
                </c:pt>
                <c:pt idx="764">
                  <c:v>153.08898231012586</c:v>
                </c:pt>
                <c:pt idx="765">
                  <c:v>153.23475110783079</c:v>
                </c:pt>
                <c:pt idx="766">
                  <c:v>153.23658410723874</c:v>
                </c:pt>
                <c:pt idx="767">
                  <c:v>153.28653217060025</c:v>
                </c:pt>
                <c:pt idx="768">
                  <c:v>153.55148453360039</c:v>
                </c:pt>
                <c:pt idx="769">
                  <c:v>153.38636727646212</c:v>
                </c:pt>
                <c:pt idx="770">
                  <c:v>153.57939700133409</c:v>
                </c:pt>
                <c:pt idx="771">
                  <c:v>153.60552830375025</c:v>
                </c:pt>
                <c:pt idx="772">
                  <c:v>153.60743510786369</c:v>
                </c:pt>
                <c:pt idx="773">
                  <c:v>154.44511434957701</c:v>
                </c:pt>
                <c:pt idx="774">
                  <c:v>153.58785651335074</c:v>
                </c:pt>
                <c:pt idx="775">
                  <c:v>153.73312021980564</c:v>
                </c:pt>
                <c:pt idx="776">
                  <c:v>153.59196239028256</c:v>
                </c:pt>
                <c:pt idx="777">
                  <c:v>153.80875520465543</c:v>
                </c:pt>
                <c:pt idx="778">
                  <c:v>153.8818331172838</c:v>
                </c:pt>
                <c:pt idx="779">
                  <c:v>153.83678060497527</c:v>
                </c:pt>
                <c:pt idx="780">
                  <c:v>154.05342790607335</c:v>
                </c:pt>
                <c:pt idx="781">
                  <c:v>154.10273988259564</c:v>
                </c:pt>
                <c:pt idx="782">
                  <c:v>153.9135903247527</c:v>
                </c:pt>
                <c:pt idx="783">
                  <c:v>154.72646790604881</c:v>
                </c:pt>
                <c:pt idx="784">
                  <c:v>154.15587250622309</c:v>
                </c:pt>
                <c:pt idx="785">
                  <c:v>154.32478797404292</c:v>
                </c:pt>
                <c:pt idx="786">
                  <c:v>154.35066613563481</c:v>
                </c:pt>
                <c:pt idx="787">
                  <c:v>154.35220070731975</c:v>
                </c:pt>
                <c:pt idx="788">
                  <c:v>154.37788747353875</c:v>
                </c:pt>
                <c:pt idx="789">
                  <c:v>154.42704550048393</c:v>
                </c:pt>
                <c:pt idx="790">
                  <c:v>154.4528694730667</c:v>
                </c:pt>
                <c:pt idx="791">
                  <c:v>154.62139342917828</c:v>
                </c:pt>
                <c:pt idx="792">
                  <c:v>154.64700217254051</c:v>
                </c:pt>
                <c:pt idx="793">
                  <c:v>154.88719503075663</c:v>
                </c:pt>
                <c:pt idx="794">
                  <c:v>154.9122410002991</c:v>
                </c:pt>
                <c:pt idx="795">
                  <c:v>155.10437826272914</c:v>
                </c:pt>
                <c:pt idx="796">
                  <c:v>155.03469216909309</c:v>
                </c:pt>
                <c:pt idx="797">
                  <c:v>155.08364821647024</c:v>
                </c:pt>
                <c:pt idx="798">
                  <c:v>155.01430964155531</c:v>
                </c:pt>
                <c:pt idx="799">
                  <c:v>155.1349385245278</c:v>
                </c:pt>
                <c:pt idx="800">
                  <c:v>154.89911858067603</c:v>
                </c:pt>
                <c:pt idx="801">
                  <c:v>155.25734507925711</c:v>
                </c:pt>
                <c:pt idx="802">
                  <c:v>155.18749002667187</c:v>
                </c:pt>
                <c:pt idx="803">
                  <c:v>155.16570099879846</c:v>
                </c:pt>
                <c:pt idx="804">
                  <c:v>155.21454470878882</c:v>
                </c:pt>
                <c:pt idx="805">
                  <c:v>155.35877015486631</c:v>
                </c:pt>
                <c:pt idx="806">
                  <c:v>155.31267759658283</c:v>
                </c:pt>
                <c:pt idx="807">
                  <c:v>155.50435357960237</c:v>
                </c:pt>
                <c:pt idx="808">
                  <c:v>155.33979971736153</c:v>
                </c:pt>
                <c:pt idx="809">
                  <c:v>155.67375016821018</c:v>
                </c:pt>
                <c:pt idx="810">
                  <c:v>155.69919963108032</c:v>
                </c:pt>
                <c:pt idx="811">
                  <c:v>155.72429621843628</c:v>
                </c:pt>
                <c:pt idx="812">
                  <c:v>155.91523524128479</c:v>
                </c:pt>
                <c:pt idx="813">
                  <c:v>155.8220960016821</c:v>
                </c:pt>
                <c:pt idx="814">
                  <c:v>155.82340934039769</c:v>
                </c:pt>
                <c:pt idx="815">
                  <c:v>156.41852907510497</c:v>
                </c:pt>
                <c:pt idx="816">
                  <c:v>155.94533903702336</c:v>
                </c:pt>
                <c:pt idx="817">
                  <c:v>156.0179610787909</c:v>
                </c:pt>
                <c:pt idx="818">
                  <c:v>156.374537271029</c:v>
                </c:pt>
                <c:pt idx="819">
                  <c:v>156.30526473735131</c:v>
                </c:pt>
                <c:pt idx="820">
                  <c:v>156.59087969350207</c:v>
                </c:pt>
                <c:pt idx="821">
                  <c:v>156.35543099870631</c:v>
                </c:pt>
                <c:pt idx="822">
                  <c:v>156.66482338089622</c:v>
                </c:pt>
                <c:pt idx="823">
                  <c:v>156.38132587041002</c:v>
                </c:pt>
                <c:pt idx="824">
                  <c:v>156.61984950529882</c:v>
                </c:pt>
                <c:pt idx="825">
                  <c:v>156.43207340851779</c:v>
                </c:pt>
                <c:pt idx="826">
                  <c:v>156.69334935520806</c:v>
                </c:pt>
                <c:pt idx="827">
                  <c:v>156.52946674831787</c:v>
                </c:pt>
                <c:pt idx="828">
                  <c:v>156.74343567871733</c:v>
                </c:pt>
                <c:pt idx="829">
                  <c:v>156.67363453048051</c:v>
                </c:pt>
                <c:pt idx="830">
                  <c:v>156.81663510828002</c:v>
                </c:pt>
                <c:pt idx="831">
                  <c:v>156.69947513554052</c:v>
                </c:pt>
                <c:pt idx="832">
                  <c:v>156.84293189473965</c:v>
                </c:pt>
                <c:pt idx="833">
                  <c:v>157.22305196201114</c:v>
                </c:pt>
                <c:pt idx="834">
                  <c:v>156.89268425971932</c:v>
                </c:pt>
                <c:pt idx="835">
                  <c:v>157.1068539792883</c:v>
                </c:pt>
                <c:pt idx="836">
                  <c:v>156.89488909615909</c:v>
                </c:pt>
                <c:pt idx="837">
                  <c:v>157.10881211858259</c:v>
                </c:pt>
                <c:pt idx="838">
                  <c:v>157.72478459965828</c:v>
                </c:pt>
                <c:pt idx="839">
                  <c:v>157.04047854329895</c:v>
                </c:pt>
                <c:pt idx="840">
                  <c:v>157.39632517653911</c:v>
                </c:pt>
                <c:pt idx="841">
                  <c:v>157.58655606756224</c:v>
                </c:pt>
                <c:pt idx="842">
                  <c:v>157.23265010581258</c:v>
                </c:pt>
                <c:pt idx="843">
                  <c:v>157.58846842827143</c:v>
                </c:pt>
                <c:pt idx="844">
                  <c:v>157.30555180636452</c:v>
                </c:pt>
                <c:pt idx="845">
                  <c:v>157.51929021351089</c:v>
                </c:pt>
                <c:pt idx="846">
                  <c:v>157.92214872185366</c:v>
                </c:pt>
                <c:pt idx="847">
                  <c:v>157.61548963539337</c:v>
                </c:pt>
                <c:pt idx="848">
                  <c:v>157.78235011314405</c:v>
                </c:pt>
                <c:pt idx="849">
                  <c:v>157.73608787132082</c:v>
                </c:pt>
                <c:pt idx="850">
                  <c:v>157.831339432699</c:v>
                </c:pt>
                <c:pt idx="851">
                  <c:v>157.90277387083643</c:v>
                </c:pt>
                <c:pt idx="852">
                  <c:v>157.78602127315889</c:v>
                </c:pt>
                <c:pt idx="853">
                  <c:v>157.8105684657387</c:v>
                </c:pt>
                <c:pt idx="854">
                  <c:v>158.21252454852197</c:v>
                </c:pt>
                <c:pt idx="855">
                  <c:v>158.04804635421897</c:v>
                </c:pt>
                <c:pt idx="856">
                  <c:v>157.97850054645596</c:v>
                </c:pt>
                <c:pt idx="857">
                  <c:v>158.68725172444135</c:v>
                </c:pt>
                <c:pt idx="858">
                  <c:v>158.12161702561457</c:v>
                </c:pt>
                <c:pt idx="859">
                  <c:v>158.57019753467375</c:v>
                </c:pt>
                <c:pt idx="860">
                  <c:v>158.21746590102327</c:v>
                </c:pt>
                <c:pt idx="861">
                  <c:v>158.31294604478751</c:v>
                </c:pt>
                <c:pt idx="862">
                  <c:v>158.24268918095925</c:v>
                </c:pt>
                <c:pt idx="863">
                  <c:v>158.33760385956793</c:v>
                </c:pt>
                <c:pt idx="864">
                  <c:v>158.78614487845164</c:v>
                </c:pt>
                <c:pt idx="865">
                  <c:v>158.52785306515295</c:v>
                </c:pt>
                <c:pt idx="866">
                  <c:v>158.71690160582637</c:v>
                </c:pt>
                <c:pt idx="867">
                  <c:v>158.64730023750815</c:v>
                </c:pt>
                <c:pt idx="868">
                  <c:v>158.71815412348337</c:v>
                </c:pt>
                <c:pt idx="869">
                  <c:v>159.07243887628488</c:v>
                </c:pt>
                <c:pt idx="870">
                  <c:v>158.83693172257256</c:v>
                </c:pt>
                <c:pt idx="871">
                  <c:v>159.00274770329293</c:v>
                </c:pt>
                <c:pt idx="872">
                  <c:v>158.8149063674997</c:v>
                </c:pt>
                <c:pt idx="873">
                  <c:v>159.02756063217078</c:v>
                </c:pt>
                <c:pt idx="874">
                  <c:v>159.31091841165858</c:v>
                </c:pt>
                <c:pt idx="875">
                  <c:v>159.02827969604004</c:v>
                </c:pt>
                <c:pt idx="876">
                  <c:v>159.28784139128641</c:v>
                </c:pt>
                <c:pt idx="877">
                  <c:v>159.10076116005075</c:v>
                </c:pt>
                <c:pt idx="878">
                  <c:v>159.07730575545509</c:v>
                </c:pt>
                <c:pt idx="879">
                  <c:v>159.38393403237774</c:v>
                </c:pt>
                <c:pt idx="880">
                  <c:v>159.14917760605374</c:v>
                </c:pt>
                <c:pt idx="881">
                  <c:v>159.29043626858402</c:v>
                </c:pt>
                <c:pt idx="882">
                  <c:v>159.9729568680483</c:v>
                </c:pt>
                <c:pt idx="883">
                  <c:v>159.38550186179395</c:v>
                </c:pt>
                <c:pt idx="884">
                  <c:v>159.50332207719089</c:v>
                </c:pt>
                <c:pt idx="885">
                  <c:v>159.4105294246931</c:v>
                </c:pt>
                <c:pt idx="886">
                  <c:v>159.504632329174</c:v>
                </c:pt>
                <c:pt idx="887">
                  <c:v>159.76346653568066</c:v>
                </c:pt>
                <c:pt idx="888">
                  <c:v>159.45841976632482</c:v>
                </c:pt>
                <c:pt idx="889">
                  <c:v>159.74065321444971</c:v>
                </c:pt>
                <c:pt idx="890">
                  <c:v>159.74106824224373</c:v>
                </c:pt>
                <c:pt idx="891">
                  <c:v>159.71782628127096</c:v>
                </c:pt>
                <c:pt idx="892">
                  <c:v>160.02370331324073</c:v>
                </c:pt>
                <c:pt idx="893">
                  <c:v>159.7890311464264</c:v>
                </c:pt>
                <c:pt idx="894">
                  <c:v>159.88326799661445</c:v>
                </c:pt>
                <c:pt idx="895">
                  <c:v>160.58762230842831</c:v>
                </c:pt>
                <c:pt idx="896">
                  <c:v>159.93089705300349</c:v>
                </c:pt>
                <c:pt idx="897">
                  <c:v>160.14249807380338</c:v>
                </c:pt>
                <c:pt idx="898">
                  <c:v>160.75180212374983</c:v>
                </c:pt>
                <c:pt idx="899">
                  <c:v>160.04895626526593</c:v>
                </c:pt>
                <c:pt idx="900">
                  <c:v>160.35384878593743</c:v>
                </c:pt>
                <c:pt idx="901">
                  <c:v>160.30722070360798</c:v>
                </c:pt>
                <c:pt idx="902">
                  <c:v>160.28439012882234</c:v>
                </c:pt>
                <c:pt idx="903">
                  <c:v>160.61217488487307</c:v>
                </c:pt>
                <c:pt idx="904">
                  <c:v>160.12104772271402</c:v>
                </c:pt>
                <c:pt idx="905">
                  <c:v>160.28493939841564</c:v>
                </c:pt>
                <c:pt idx="906">
                  <c:v>160.84732545946986</c:v>
                </c:pt>
                <c:pt idx="907">
                  <c:v>160.44932854994511</c:v>
                </c:pt>
                <c:pt idx="908">
                  <c:v>160.51941434424111</c:v>
                </c:pt>
                <c:pt idx="909">
                  <c:v>160.30904868383323</c:v>
                </c:pt>
                <c:pt idx="910">
                  <c:v>160.54369806336058</c:v>
                </c:pt>
                <c:pt idx="911">
                  <c:v>160.82437547952622</c:v>
                </c:pt>
                <c:pt idx="912">
                  <c:v>160.63690715250846</c:v>
                </c:pt>
                <c:pt idx="913">
                  <c:v>160.75403440072159</c:v>
                </c:pt>
                <c:pt idx="914">
                  <c:v>161.2224181128646</c:v>
                </c:pt>
                <c:pt idx="915">
                  <c:v>160.77727734927555</c:v>
                </c:pt>
                <c:pt idx="916">
                  <c:v>160.80111177782715</c:v>
                </c:pt>
                <c:pt idx="917">
                  <c:v>161.43296662581531</c:v>
                </c:pt>
                <c:pt idx="918">
                  <c:v>160.94155840022427</c:v>
                </c:pt>
                <c:pt idx="919">
                  <c:v>161.15165876847254</c:v>
                </c:pt>
                <c:pt idx="920">
                  <c:v>160.96466168398274</c:v>
                </c:pt>
                <c:pt idx="921">
                  <c:v>161.08208637654616</c:v>
                </c:pt>
                <c:pt idx="922">
                  <c:v>161.5491120769293</c:v>
                </c:pt>
                <c:pt idx="923">
                  <c:v>161.26883482723156</c:v>
                </c:pt>
                <c:pt idx="924">
                  <c:v>161.36224737822965</c:v>
                </c:pt>
                <c:pt idx="925">
                  <c:v>162.03905603174223</c:v>
                </c:pt>
                <c:pt idx="926">
                  <c:v>161.29170447512638</c:v>
                </c:pt>
                <c:pt idx="927">
                  <c:v>161.57168858769126</c:v>
                </c:pt>
                <c:pt idx="928">
                  <c:v>161.43184821874524</c:v>
                </c:pt>
                <c:pt idx="929">
                  <c:v>161.50161102688014</c:v>
                </c:pt>
                <c:pt idx="930">
                  <c:v>161.78142193646636</c:v>
                </c:pt>
                <c:pt idx="931">
                  <c:v>161.57175638563319</c:v>
                </c:pt>
                <c:pt idx="932">
                  <c:v>161.52459381438678</c:v>
                </c:pt>
                <c:pt idx="933">
                  <c:v>162.1777434347523</c:v>
                </c:pt>
                <c:pt idx="934">
                  <c:v>161.54764653208827</c:v>
                </c:pt>
                <c:pt idx="935">
                  <c:v>161.71094818419613</c:v>
                </c:pt>
                <c:pt idx="936">
                  <c:v>161.71040752903775</c:v>
                </c:pt>
                <c:pt idx="937">
                  <c:v>161.80349085722196</c:v>
                </c:pt>
                <c:pt idx="938">
                  <c:v>162.03642784853787</c:v>
                </c:pt>
                <c:pt idx="939">
                  <c:v>161.75608463523747</c:v>
                </c:pt>
                <c:pt idx="940">
                  <c:v>161.84945930051003</c:v>
                </c:pt>
                <c:pt idx="941">
                  <c:v>162.36210084911932</c:v>
                </c:pt>
                <c:pt idx="942">
                  <c:v>161.94182481118833</c:v>
                </c:pt>
                <c:pt idx="943">
                  <c:v>162.08170719192981</c:v>
                </c:pt>
                <c:pt idx="944">
                  <c:v>162.82629033304602</c:v>
                </c:pt>
                <c:pt idx="945">
                  <c:v>162.0341779966069</c:v>
                </c:pt>
                <c:pt idx="946">
                  <c:v>162.17360538634716</c:v>
                </c:pt>
                <c:pt idx="947">
                  <c:v>162.87180207737015</c:v>
                </c:pt>
                <c:pt idx="948">
                  <c:v>162.33573412643534</c:v>
                </c:pt>
                <c:pt idx="949">
                  <c:v>162.498313129032</c:v>
                </c:pt>
                <c:pt idx="950">
                  <c:v>162.26554352952519</c:v>
                </c:pt>
                <c:pt idx="951">
                  <c:v>162.52079261810957</c:v>
                </c:pt>
                <c:pt idx="952">
                  <c:v>162.70633905821546</c:v>
                </c:pt>
                <c:pt idx="953">
                  <c:v>162.49652333602637</c:v>
                </c:pt>
                <c:pt idx="954">
                  <c:v>162.72870659807961</c:v>
                </c:pt>
                <c:pt idx="955">
                  <c:v>162.91466411383408</c:v>
                </c:pt>
                <c:pt idx="956">
                  <c:v>162.5421140089453</c:v>
                </c:pt>
                <c:pt idx="957">
                  <c:v>162.63484924908732</c:v>
                </c:pt>
                <c:pt idx="958">
                  <c:v>163.14544828093312</c:v>
                </c:pt>
                <c:pt idx="959">
                  <c:v>162.56417910273785</c:v>
                </c:pt>
                <c:pt idx="960">
                  <c:v>162.77268772707271</c:v>
                </c:pt>
                <c:pt idx="961">
                  <c:v>163.32949431282327</c:v>
                </c:pt>
                <c:pt idx="962">
                  <c:v>162.77130369324732</c:v>
                </c:pt>
                <c:pt idx="963">
                  <c:v>162.86333884969281</c:v>
                </c:pt>
                <c:pt idx="964">
                  <c:v>163.11846853613417</c:v>
                </c:pt>
                <c:pt idx="965">
                  <c:v>163.32725356582011</c:v>
                </c:pt>
                <c:pt idx="966">
                  <c:v>162.9781553906214</c:v>
                </c:pt>
                <c:pt idx="967">
                  <c:v>163.18634053710866</c:v>
                </c:pt>
                <c:pt idx="968">
                  <c:v>163.67319267922414</c:v>
                </c:pt>
                <c:pt idx="969">
                  <c:v>163.02245461058203</c:v>
                </c:pt>
                <c:pt idx="970">
                  <c:v>163.34673227156736</c:v>
                </c:pt>
                <c:pt idx="971">
                  <c:v>163.85652876781296</c:v>
                </c:pt>
                <c:pt idx="972">
                  <c:v>162.99723605612371</c:v>
                </c:pt>
                <c:pt idx="973">
                  <c:v>163.32135399668709</c:v>
                </c:pt>
                <c:pt idx="974">
                  <c:v>163.48320605398681</c:v>
                </c:pt>
                <c:pt idx="975">
                  <c:v>164.0618576091158</c:v>
                </c:pt>
                <c:pt idx="976">
                  <c:v>163.34267069213183</c:v>
                </c:pt>
                <c:pt idx="977">
                  <c:v>163.61979145642601</c:v>
                </c:pt>
                <c:pt idx="978">
                  <c:v>164.1523386082664</c:v>
                </c:pt>
                <c:pt idx="979">
                  <c:v>163.54876214615297</c:v>
                </c:pt>
                <c:pt idx="980">
                  <c:v>163.66387060793761</c:v>
                </c:pt>
                <c:pt idx="981">
                  <c:v>163.91758390133703</c:v>
                </c:pt>
                <c:pt idx="982">
                  <c:v>163.96401066248609</c:v>
                </c:pt>
                <c:pt idx="983">
                  <c:v>163.61574913039192</c:v>
                </c:pt>
                <c:pt idx="984">
                  <c:v>163.91565481305452</c:v>
                </c:pt>
                <c:pt idx="985">
                  <c:v>164.28492921154418</c:v>
                </c:pt>
                <c:pt idx="986">
                  <c:v>163.56632766007294</c:v>
                </c:pt>
                <c:pt idx="987">
                  <c:v>163.91293219479485</c:v>
                </c:pt>
                <c:pt idx="988">
                  <c:v>164.30571889687997</c:v>
                </c:pt>
                <c:pt idx="989">
                  <c:v>163.84141440709413</c:v>
                </c:pt>
                <c:pt idx="990">
                  <c:v>163.91051504313612</c:v>
                </c:pt>
                <c:pt idx="991">
                  <c:v>163.816912479743</c:v>
                </c:pt>
                <c:pt idx="992">
                  <c:v>164.00108946991224</c:v>
                </c:pt>
                <c:pt idx="993">
                  <c:v>164.11563800448198</c:v>
                </c:pt>
                <c:pt idx="994">
                  <c:v>164.13746389438347</c:v>
                </c:pt>
                <c:pt idx="995">
                  <c:v>164.1367061208939</c:v>
                </c:pt>
                <c:pt idx="996">
                  <c:v>164.36730299582678</c:v>
                </c:pt>
                <c:pt idx="997">
                  <c:v>164.25000669658323</c:v>
                </c:pt>
                <c:pt idx="998">
                  <c:v>164.36458229977927</c:v>
                </c:pt>
                <c:pt idx="999">
                  <c:v>164.59483900540783</c:v>
                </c:pt>
                <c:pt idx="1000">
                  <c:v>164.455355264319</c:v>
                </c:pt>
                <c:pt idx="1001">
                  <c:v>164.43085650133503</c:v>
                </c:pt>
                <c:pt idx="1002">
                  <c:v>165.1922201132594</c:v>
                </c:pt>
                <c:pt idx="1003">
                  <c:v>164.56734722256203</c:v>
                </c:pt>
                <c:pt idx="1004">
                  <c:v>164.70482352331771</c:v>
                </c:pt>
                <c:pt idx="1005">
                  <c:v>164.58847819718926</c:v>
                </c:pt>
                <c:pt idx="1006">
                  <c:v>164.70225933879192</c:v>
                </c:pt>
                <c:pt idx="1007">
                  <c:v>164.747497021252</c:v>
                </c:pt>
                <c:pt idx="1008">
                  <c:v>164.58520626178813</c:v>
                </c:pt>
                <c:pt idx="1009">
                  <c:v>164.79194942166635</c:v>
                </c:pt>
                <c:pt idx="1010">
                  <c:v>164.95229971365075</c:v>
                </c:pt>
                <c:pt idx="1011">
                  <c:v>164.78928995350589</c:v>
                </c:pt>
                <c:pt idx="1012">
                  <c:v>164.90326694153657</c:v>
                </c:pt>
                <c:pt idx="1013">
                  <c:v>164.92496302624727</c:v>
                </c:pt>
                <c:pt idx="1014">
                  <c:v>164.80886100721648</c:v>
                </c:pt>
                <c:pt idx="1015">
                  <c:v>164.94544621707632</c:v>
                </c:pt>
                <c:pt idx="1016">
                  <c:v>165.17510891386405</c:v>
                </c:pt>
                <c:pt idx="1017">
                  <c:v>164.98930546263148</c:v>
                </c:pt>
                <c:pt idx="1018">
                  <c:v>165.0572082213871</c:v>
                </c:pt>
                <c:pt idx="1019">
                  <c:v>165.1940172261609</c:v>
                </c:pt>
                <c:pt idx="1020">
                  <c:v>165.81491106610611</c:v>
                </c:pt>
                <c:pt idx="1021">
                  <c:v>165.12218558731342</c:v>
                </c:pt>
                <c:pt idx="1022">
                  <c:v>165.28230338929927</c:v>
                </c:pt>
                <c:pt idx="1023">
                  <c:v>165.78757220493151</c:v>
                </c:pt>
                <c:pt idx="1024">
                  <c:v>165.27968796588243</c:v>
                </c:pt>
                <c:pt idx="1025">
                  <c:v>165.34705613220831</c:v>
                </c:pt>
                <c:pt idx="1026">
                  <c:v>166.17466480259543</c:v>
                </c:pt>
                <c:pt idx="1027">
                  <c:v>165.48264031323731</c:v>
                </c:pt>
                <c:pt idx="1028">
                  <c:v>165.5276620418864</c:v>
                </c:pt>
                <c:pt idx="1029">
                  <c:v>165.93982306718613</c:v>
                </c:pt>
                <c:pt idx="1030">
                  <c:v>165.57033660805132</c:v>
                </c:pt>
                <c:pt idx="1031">
                  <c:v>165.61493168235882</c:v>
                </c:pt>
                <c:pt idx="1032">
                  <c:v>165.91245680096824</c:v>
                </c:pt>
                <c:pt idx="1033">
                  <c:v>165.70387430572487</c:v>
                </c:pt>
                <c:pt idx="1034">
                  <c:v>165.40395041622151</c:v>
                </c:pt>
                <c:pt idx="1035">
                  <c:v>165.83926592686089</c:v>
                </c:pt>
                <c:pt idx="1036">
                  <c:v>165.65393304532245</c:v>
                </c:pt>
                <c:pt idx="1037">
                  <c:v>165.62931105021767</c:v>
                </c:pt>
                <c:pt idx="1038">
                  <c:v>166.11032886824216</c:v>
                </c:pt>
                <c:pt idx="1039">
                  <c:v>165.69529891640616</c:v>
                </c:pt>
                <c:pt idx="1040">
                  <c:v>165.92331161738969</c:v>
                </c:pt>
                <c:pt idx="1041">
                  <c:v>166.5879582284291</c:v>
                </c:pt>
                <c:pt idx="1042">
                  <c:v>165.78248595357536</c:v>
                </c:pt>
                <c:pt idx="1043">
                  <c:v>165.91871701988782</c:v>
                </c:pt>
                <c:pt idx="1044">
                  <c:v>166.28463591797049</c:v>
                </c:pt>
                <c:pt idx="1045">
                  <c:v>165.91562005440824</c:v>
                </c:pt>
                <c:pt idx="1046">
                  <c:v>166.09745811859284</c:v>
                </c:pt>
                <c:pt idx="1047">
                  <c:v>166.23353306155707</c:v>
                </c:pt>
                <c:pt idx="1048">
                  <c:v>166.14014857398956</c:v>
                </c:pt>
                <c:pt idx="1049">
                  <c:v>166.09266004058588</c:v>
                </c:pt>
                <c:pt idx="1050">
                  <c:v>166.2517756305657</c:v>
                </c:pt>
                <c:pt idx="1051">
                  <c:v>166.2268259912189</c:v>
                </c:pt>
                <c:pt idx="1052">
                  <c:v>166.24810675625167</c:v>
                </c:pt>
                <c:pt idx="1053">
                  <c:v>166.49842821621246</c:v>
                </c:pt>
                <c:pt idx="1054">
                  <c:v>166.42777678704499</c:v>
                </c:pt>
                <c:pt idx="1055">
                  <c:v>166.4262669663774</c:v>
                </c:pt>
                <c:pt idx="1056">
                  <c:v>166.72206820684244</c:v>
                </c:pt>
                <c:pt idx="1057">
                  <c:v>166.49158308552887</c:v>
                </c:pt>
                <c:pt idx="1058">
                  <c:v>166.5583884262785</c:v>
                </c:pt>
                <c:pt idx="1059">
                  <c:v>166.85439299197924</c:v>
                </c:pt>
                <c:pt idx="1060">
                  <c:v>166.37206372855826</c:v>
                </c:pt>
                <c:pt idx="1061">
                  <c:v>166.48444131272015</c:v>
                </c:pt>
                <c:pt idx="1062">
                  <c:v>166.94074781122072</c:v>
                </c:pt>
                <c:pt idx="1063">
                  <c:v>166.61807701846556</c:v>
                </c:pt>
                <c:pt idx="1064">
                  <c:v>166.6624383088631</c:v>
                </c:pt>
                <c:pt idx="1065">
                  <c:v>167.04965523997998</c:v>
                </c:pt>
                <c:pt idx="1066">
                  <c:v>166.77303789628286</c:v>
                </c:pt>
                <c:pt idx="1067">
                  <c:v>166.77082724145021</c:v>
                </c:pt>
                <c:pt idx="1068">
                  <c:v>167.1580217102653</c:v>
                </c:pt>
                <c:pt idx="1069">
                  <c:v>166.74464757683484</c:v>
                </c:pt>
                <c:pt idx="1070">
                  <c:v>166.83426342952021</c:v>
                </c:pt>
                <c:pt idx="1071">
                  <c:v>167.26698193060918</c:v>
                </c:pt>
                <c:pt idx="1072">
                  <c:v>166.80746677619777</c:v>
                </c:pt>
                <c:pt idx="1073">
                  <c:v>167.03414936215074</c:v>
                </c:pt>
                <c:pt idx="1074">
                  <c:v>167.3068421805217</c:v>
                </c:pt>
                <c:pt idx="1075">
                  <c:v>167.07562022842808</c:v>
                </c:pt>
                <c:pt idx="1076">
                  <c:v>167.1195598589818</c:v>
                </c:pt>
                <c:pt idx="1077">
                  <c:v>167.48308851455431</c:v>
                </c:pt>
                <c:pt idx="1078">
                  <c:v>167.16113152095636</c:v>
                </c:pt>
                <c:pt idx="1079">
                  <c:v>167.25030997983549</c:v>
                </c:pt>
                <c:pt idx="1080">
                  <c:v>167.61382432474807</c:v>
                </c:pt>
                <c:pt idx="1081">
                  <c:v>167.3606462821657</c:v>
                </c:pt>
                <c:pt idx="1082">
                  <c:v>167.54103591606247</c:v>
                </c:pt>
                <c:pt idx="1083">
                  <c:v>167.79002133487859</c:v>
                </c:pt>
                <c:pt idx="1084">
                  <c:v>167.4460118543933</c:v>
                </c:pt>
                <c:pt idx="1085">
                  <c:v>167.44395131916019</c:v>
                </c:pt>
                <c:pt idx="1086">
                  <c:v>167.71582120988705</c:v>
                </c:pt>
                <c:pt idx="1087">
                  <c:v>167.4171909988695</c:v>
                </c:pt>
                <c:pt idx="1088">
                  <c:v>167.41473359513475</c:v>
                </c:pt>
                <c:pt idx="1089">
                  <c:v>167.73168764001957</c:v>
                </c:pt>
                <c:pt idx="1090">
                  <c:v>167.52474168390177</c:v>
                </c:pt>
                <c:pt idx="1091">
                  <c:v>167.61380809005459</c:v>
                </c:pt>
                <c:pt idx="1092">
                  <c:v>167.65668570401806</c:v>
                </c:pt>
                <c:pt idx="1093">
                  <c:v>167.60915040865666</c:v>
                </c:pt>
                <c:pt idx="1094">
                  <c:v>167.74352160673754</c:v>
                </c:pt>
                <c:pt idx="1095">
                  <c:v>167.96916230936154</c:v>
                </c:pt>
                <c:pt idx="1096">
                  <c:v>167.80787917045325</c:v>
                </c:pt>
                <c:pt idx="1097">
                  <c:v>167.80567961738029</c:v>
                </c:pt>
                <c:pt idx="1098">
                  <c:v>168.07615873451095</c:v>
                </c:pt>
                <c:pt idx="1099">
                  <c:v>167.84622414661544</c:v>
                </c:pt>
                <c:pt idx="1100">
                  <c:v>167.86714372922302</c:v>
                </c:pt>
                <c:pt idx="1101">
                  <c:v>168.0925202927757</c:v>
                </c:pt>
                <c:pt idx="1102">
                  <c:v>167.88465754868196</c:v>
                </c:pt>
                <c:pt idx="1103">
                  <c:v>168.08738492517091</c:v>
                </c:pt>
                <c:pt idx="1104">
                  <c:v>168.26710250149188</c:v>
                </c:pt>
                <c:pt idx="1105">
                  <c:v>168.26477741313602</c:v>
                </c:pt>
                <c:pt idx="1106">
                  <c:v>168.21676551845326</c:v>
                </c:pt>
                <c:pt idx="1107">
                  <c:v>168.55573892609368</c:v>
                </c:pt>
                <c:pt idx="1108">
                  <c:v>168.25756996860832</c:v>
                </c:pt>
                <c:pt idx="1109">
                  <c:v>168.36927163933842</c:v>
                </c:pt>
                <c:pt idx="1110">
                  <c:v>168.57128084324961</c:v>
                </c:pt>
                <c:pt idx="1111">
                  <c:v>168.3639379151175</c:v>
                </c:pt>
                <c:pt idx="1112">
                  <c:v>168.33920785253349</c:v>
                </c:pt>
                <c:pt idx="1113">
                  <c:v>168.67800797956068</c:v>
                </c:pt>
                <c:pt idx="1114">
                  <c:v>168.28936431554257</c:v>
                </c:pt>
                <c:pt idx="1115">
                  <c:v>168.44519404342634</c:v>
                </c:pt>
                <c:pt idx="1116">
                  <c:v>168.62502315490906</c:v>
                </c:pt>
                <c:pt idx="1117">
                  <c:v>168.55463004221144</c:v>
                </c:pt>
                <c:pt idx="1118">
                  <c:v>168.52869734074716</c:v>
                </c:pt>
                <c:pt idx="1119">
                  <c:v>168.52623320867326</c:v>
                </c:pt>
                <c:pt idx="1120">
                  <c:v>169.34104028206548</c:v>
                </c:pt>
                <c:pt idx="1121">
                  <c:v>168.65763740895773</c:v>
                </c:pt>
                <c:pt idx="1122">
                  <c:v>168.67763029222795</c:v>
                </c:pt>
                <c:pt idx="1123">
                  <c:v>168.96984879556771</c:v>
                </c:pt>
                <c:pt idx="1124">
                  <c:v>168.67278597705115</c:v>
                </c:pt>
                <c:pt idx="1125">
                  <c:v>168.80595150849911</c:v>
                </c:pt>
                <c:pt idx="1126">
                  <c:v>169.05264370228088</c:v>
                </c:pt>
                <c:pt idx="1127">
                  <c:v>168.73262162377523</c:v>
                </c:pt>
                <c:pt idx="1128">
                  <c:v>168.77520911692682</c:v>
                </c:pt>
                <c:pt idx="1129">
                  <c:v>169.04482400476195</c:v>
                </c:pt>
                <c:pt idx="1130">
                  <c:v>169.58611229716348</c:v>
                </c:pt>
                <c:pt idx="1131">
                  <c:v>168.92627966900318</c:v>
                </c:pt>
                <c:pt idx="1132">
                  <c:v>169.19514926387785</c:v>
                </c:pt>
                <c:pt idx="1133">
                  <c:v>169.53246812114594</c:v>
                </c:pt>
                <c:pt idx="1134">
                  <c:v>169.07695415480316</c:v>
                </c:pt>
                <c:pt idx="1135">
                  <c:v>169.23262126390352</c:v>
                </c:pt>
                <c:pt idx="1136">
                  <c:v>169.52389472024242</c:v>
                </c:pt>
                <c:pt idx="1137">
                  <c:v>169.24948396127286</c:v>
                </c:pt>
                <c:pt idx="1138">
                  <c:v>169.17925548586049</c:v>
                </c:pt>
                <c:pt idx="1139">
                  <c:v>169.26746692712345</c:v>
                </c:pt>
                <c:pt idx="1140">
                  <c:v>170.01110910277566</c:v>
                </c:pt>
                <c:pt idx="1141">
                  <c:v>169.26162257371186</c:v>
                </c:pt>
                <c:pt idx="1142">
                  <c:v>169.34898489856437</c:v>
                </c:pt>
                <c:pt idx="1143">
                  <c:v>169.84442011702572</c:v>
                </c:pt>
                <c:pt idx="1144">
                  <c:v>169.52418824372728</c:v>
                </c:pt>
                <c:pt idx="1145">
                  <c:v>169.47655246320744</c:v>
                </c:pt>
                <c:pt idx="1146">
                  <c:v>169.65423269841062</c:v>
                </c:pt>
                <c:pt idx="1147">
                  <c:v>169.33492726566715</c:v>
                </c:pt>
                <c:pt idx="1148">
                  <c:v>169.67135430744906</c:v>
                </c:pt>
                <c:pt idx="1149">
                  <c:v>169.89468175529032</c:v>
                </c:pt>
                <c:pt idx="1150">
                  <c:v>169.64305110133898</c:v>
                </c:pt>
                <c:pt idx="1151">
                  <c:v>169.73036210966586</c:v>
                </c:pt>
                <c:pt idx="1152">
                  <c:v>170.06630333947737</c:v>
                </c:pt>
                <c:pt idx="1153">
                  <c:v>170.37955131160322</c:v>
                </c:pt>
                <c:pt idx="1154">
                  <c:v>169.6539538213749</c:v>
                </c:pt>
                <c:pt idx="1155">
                  <c:v>169.74117981972347</c:v>
                </c:pt>
                <c:pt idx="1156">
                  <c:v>170.16718504271432</c:v>
                </c:pt>
                <c:pt idx="1157">
                  <c:v>170.52553660354704</c:v>
                </c:pt>
                <c:pt idx="1158">
                  <c:v>169.77755968090162</c:v>
                </c:pt>
                <c:pt idx="1159">
                  <c:v>170.02243928597397</c:v>
                </c:pt>
                <c:pt idx="1160">
                  <c:v>170.42555367100988</c:v>
                </c:pt>
                <c:pt idx="1161">
                  <c:v>170.71594718996914</c:v>
                </c:pt>
                <c:pt idx="1162">
                  <c:v>169.92305809986772</c:v>
                </c:pt>
                <c:pt idx="1163">
                  <c:v>170.05556803229274</c:v>
                </c:pt>
                <c:pt idx="1164">
                  <c:v>170.34527637341455</c:v>
                </c:pt>
                <c:pt idx="1165">
                  <c:v>170.6811517172581</c:v>
                </c:pt>
                <c:pt idx="1166">
                  <c:v>169.97907012769883</c:v>
                </c:pt>
                <c:pt idx="1167">
                  <c:v>170.11146195189212</c:v>
                </c:pt>
                <c:pt idx="1168">
                  <c:v>170.37901023033373</c:v>
                </c:pt>
                <c:pt idx="1169">
                  <c:v>170.8939146415928</c:v>
                </c:pt>
                <c:pt idx="1170">
                  <c:v>170.10208366046948</c:v>
                </c:pt>
                <c:pt idx="1171">
                  <c:v>170.27900310165364</c:v>
                </c:pt>
                <c:pt idx="1172">
                  <c:v>170.43353664086362</c:v>
                </c:pt>
                <c:pt idx="1173">
                  <c:v>170.72370595085727</c:v>
                </c:pt>
                <c:pt idx="1174">
                  <c:v>170.24753521396508</c:v>
                </c:pt>
                <c:pt idx="1175">
                  <c:v>170.51374776180091</c:v>
                </c:pt>
                <c:pt idx="1176">
                  <c:v>170.53327758006299</c:v>
                </c:pt>
                <c:pt idx="1177">
                  <c:v>171.29540407491936</c:v>
                </c:pt>
                <c:pt idx="1178">
                  <c:v>170.45920882017913</c:v>
                </c:pt>
                <c:pt idx="1179">
                  <c:v>170.54659689386835</c:v>
                </c:pt>
                <c:pt idx="1180">
                  <c:v>170.67776020095357</c:v>
                </c:pt>
                <c:pt idx="1181">
                  <c:v>171.32672828065756</c:v>
                </c:pt>
                <c:pt idx="1182">
                  <c:v>170.69436116592703</c:v>
                </c:pt>
                <c:pt idx="1183">
                  <c:v>170.75777322405702</c:v>
                </c:pt>
                <c:pt idx="1184">
                  <c:v>171.29421123785778</c:v>
                </c:pt>
                <c:pt idx="1185">
                  <c:v>170.8858907600204</c:v>
                </c:pt>
                <c:pt idx="1186">
                  <c:v>170.88278572775698</c:v>
                </c:pt>
                <c:pt idx="1187">
                  <c:v>171.14871524541536</c:v>
                </c:pt>
                <c:pt idx="1188">
                  <c:v>170.94336281880874</c:v>
                </c:pt>
                <c:pt idx="1189">
                  <c:v>171.02988071121013</c:v>
                </c:pt>
                <c:pt idx="1190">
                  <c:v>170.98160972371079</c:v>
                </c:pt>
                <c:pt idx="1191">
                  <c:v>171.27057686063222</c:v>
                </c:pt>
                <c:pt idx="1192">
                  <c:v>170.77302300309293</c:v>
                </c:pt>
                <c:pt idx="1193">
                  <c:v>170.99457173682504</c:v>
                </c:pt>
                <c:pt idx="1194">
                  <c:v>171.14831518786218</c:v>
                </c:pt>
                <c:pt idx="1195">
                  <c:v>170.98761516306081</c:v>
                </c:pt>
                <c:pt idx="1196">
                  <c:v>170.93895323317429</c:v>
                </c:pt>
                <c:pt idx="1197">
                  <c:v>171.13728477862071</c:v>
                </c:pt>
                <c:pt idx="1198">
                  <c:v>171.53783170704241</c:v>
                </c:pt>
                <c:pt idx="1199">
                  <c:v>171.08576360787811</c:v>
                </c:pt>
                <c:pt idx="1200">
                  <c:v>171.08213216070487</c:v>
                </c:pt>
                <c:pt idx="1201">
                  <c:v>171.39299281456022</c:v>
                </c:pt>
                <c:pt idx="1202">
                  <c:v>171.36707928886267</c:v>
                </c:pt>
                <c:pt idx="1203">
                  <c:v>171.31855285737674</c:v>
                </c:pt>
                <c:pt idx="1204">
                  <c:v>171.3594820995695</c:v>
                </c:pt>
                <c:pt idx="1205">
                  <c:v>171.6250673850418</c:v>
                </c:pt>
                <c:pt idx="1206">
                  <c:v>171.15080739297707</c:v>
                </c:pt>
                <c:pt idx="1207">
                  <c:v>171.48333450819564</c:v>
                </c:pt>
                <c:pt idx="1208">
                  <c:v>171.86114501404779</c:v>
                </c:pt>
                <c:pt idx="1209">
                  <c:v>172.10327389289671</c:v>
                </c:pt>
                <c:pt idx="1210">
                  <c:v>171.58421593399544</c:v>
                </c:pt>
                <c:pt idx="1211">
                  <c:v>171.64759106389431</c:v>
                </c:pt>
                <c:pt idx="1212">
                  <c:v>171.89041171952863</c:v>
                </c:pt>
                <c:pt idx="1213">
                  <c:v>172.40152566912786</c:v>
                </c:pt>
                <c:pt idx="1214">
                  <c:v>171.68210055028032</c:v>
                </c:pt>
                <c:pt idx="1215">
                  <c:v>171.85706380446902</c:v>
                </c:pt>
                <c:pt idx="1216">
                  <c:v>171.96544928382013</c:v>
                </c:pt>
                <c:pt idx="1217">
                  <c:v>172.45424277748327</c:v>
                </c:pt>
                <c:pt idx="1218">
                  <c:v>171.64496071715689</c:v>
                </c:pt>
                <c:pt idx="1219">
                  <c:v>171.75310674526611</c:v>
                </c:pt>
                <c:pt idx="1220">
                  <c:v>172.01791288905599</c:v>
                </c:pt>
                <c:pt idx="1221">
                  <c:v>171.6786748362116</c:v>
                </c:pt>
                <c:pt idx="1222">
                  <c:v>171.78654399316167</c:v>
                </c:pt>
                <c:pt idx="1223">
                  <c:v>171.98356164922654</c:v>
                </c:pt>
                <c:pt idx="1224">
                  <c:v>172.15876494985628</c:v>
                </c:pt>
                <c:pt idx="1225">
                  <c:v>172.44600924376209</c:v>
                </c:pt>
                <c:pt idx="1226">
                  <c:v>171.9278283756355</c:v>
                </c:pt>
                <c:pt idx="1227">
                  <c:v>172.12507119816041</c:v>
                </c:pt>
                <c:pt idx="1228">
                  <c:v>172.27718649461769</c:v>
                </c:pt>
                <c:pt idx="1229">
                  <c:v>172.72009464419045</c:v>
                </c:pt>
                <c:pt idx="1230">
                  <c:v>172.11346067668637</c:v>
                </c:pt>
                <c:pt idx="1231">
                  <c:v>172.40000351534968</c:v>
                </c:pt>
                <c:pt idx="1232">
                  <c:v>172.41805221912227</c:v>
                </c:pt>
                <c:pt idx="1233">
                  <c:v>172.61539319776512</c:v>
                </c:pt>
                <c:pt idx="1234">
                  <c:v>172.16488082002115</c:v>
                </c:pt>
                <c:pt idx="1235">
                  <c:v>172.13832041626347</c:v>
                </c:pt>
                <c:pt idx="1236">
                  <c:v>172.51381337154726</c:v>
                </c:pt>
                <c:pt idx="1237">
                  <c:v>173.04488113551599</c:v>
                </c:pt>
                <c:pt idx="1238">
                  <c:v>172.1938145244668</c:v>
                </c:pt>
                <c:pt idx="1239">
                  <c:v>172.45744015526111</c:v>
                </c:pt>
                <c:pt idx="1240">
                  <c:v>172.63202025640908</c:v>
                </c:pt>
                <c:pt idx="1241">
                  <c:v>173.22957369460278</c:v>
                </c:pt>
                <c:pt idx="1242">
                  <c:v>173.31463622135118</c:v>
                </c:pt>
                <c:pt idx="1243">
                  <c:v>172.44185594705118</c:v>
                </c:pt>
                <c:pt idx="1244">
                  <c:v>172.43769257290569</c:v>
                </c:pt>
                <c:pt idx="1245">
                  <c:v>172.70139407866384</c:v>
                </c:pt>
                <c:pt idx="1246">
                  <c:v>173.20916505291825</c:v>
                </c:pt>
                <c:pt idx="1247">
                  <c:v>172.38123121537569</c:v>
                </c:pt>
                <c:pt idx="1248">
                  <c:v>172.57801001539792</c:v>
                </c:pt>
                <c:pt idx="1249">
                  <c:v>172.77371771557182</c:v>
                </c:pt>
                <c:pt idx="1250">
                  <c:v>172.90379600032202</c:v>
                </c:pt>
                <c:pt idx="1251">
                  <c:v>173.38885637847818</c:v>
                </c:pt>
                <c:pt idx="1252">
                  <c:v>172.78357108069383</c:v>
                </c:pt>
                <c:pt idx="1253">
                  <c:v>172.86847062636366</c:v>
                </c:pt>
                <c:pt idx="1254">
                  <c:v>173.17615866124777</c:v>
                </c:pt>
                <c:pt idx="1255">
                  <c:v>173.54965469720548</c:v>
                </c:pt>
                <c:pt idx="1256">
                  <c:v>172.8337076121735</c:v>
                </c:pt>
                <c:pt idx="1257">
                  <c:v>173.0961679722484</c:v>
                </c:pt>
                <c:pt idx="1258">
                  <c:v>173.20354632273018</c:v>
                </c:pt>
                <c:pt idx="1259">
                  <c:v>173.39917907955635</c:v>
                </c:pt>
                <c:pt idx="1260">
                  <c:v>173.03900327036513</c:v>
                </c:pt>
                <c:pt idx="1261">
                  <c:v>172.96837016298309</c:v>
                </c:pt>
                <c:pt idx="1262">
                  <c:v>173.32003352172046</c:v>
                </c:pt>
                <c:pt idx="1263">
                  <c:v>173.75961952792181</c:v>
                </c:pt>
                <c:pt idx="1264">
                  <c:v>174.02200582450882</c:v>
                </c:pt>
                <c:pt idx="1265">
                  <c:v>173.24008035615134</c:v>
                </c:pt>
                <c:pt idx="1266">
                  <c:v>173.28023475244754</c:v>
                </c:pt>
                <c:pt idx="1267">
                  <c:v>173.47595559876117</c:v>
                </c:pt>
                <c:pt idx="1268">
                  <c:v>173.98172295122856</c:v>
                </c:pt>
                <c:pt idx="1269">
                  <c:v>173.0675088797052</c:v>
                </c:pt>
                <c:pt idx="1270">
                  <c:v>173.17459943841573</c:v>
                </c:pt>
                <c:pt idx="1271">
                  <c:v>173.43653547971724</c:v>
                </c:pt>
                <c:pt idx="1272">
                  <c:v>173.5209364295722</c:v>
                </c:pt>
                <c:pt idx="1273">
                  <c:v>173.67203856753304</c:v>
                </c:pt>
                <c:pt idx="1274">
                  <c:v>173.42374995731018</c:v>
                </c:pt>
                <c:pt idx="1275">
                  <c:v>173.39723639314479</c:v>
                </c:pt>
                <c:pt idx="1276">
                  <c:v>173.547453702741</c:v>
                </c:pt>
                <c:pt idx="1277">
                  <c:v>174.03068195412573</c:v>
                </c:pt>
                <c:pt idx="1278">
                  <c:v>173.33945141601964</c:v>
                </c:pt>
                <c:pt idx="1279">
                  <c:v>173.37879830809561</c:v>
                </c:pt>
                <c:pt idx="1280">
                  <c:v>173.61892615298029</c:v>
                </c:pt>
                <c:pt idx="1281">
                  <c:v>173.8577564117669</c:v>
                </c:pt>
                <c:pt idx="1282">
                  <c:v>174.25173573063489</c:v>
                </c:pt>
                <c:pt idx="1283">
                  <c:v>173.53841150750281</c:v>
                </c:pt>
                <c:pt idx="1284">
                  <c:v>173.64488717364259</c:v>
                </c:pt>
                <c:pt idx="1285">
                  <c:v>173.83946301188917</c:v>
                </c:pt>
                <c:pt idx="1286">
                  <c:v>173.94604754773331</c:v>
                </c:pt>
                <c:pt idx="1287">
                  <c:v>174.62735987829535</c:v>
                </c:pt>
                <c:pt idx="1288">
                  <c:v>173.73747035030328</c:v>
                </c:pt>
                <c:pt idx="1289">
                  <c:v>173.88742996450696</c:v>
                </c:pt>
                <c:pt idx="1290">
                  <c:v>174.10430449510011</c:v>
                </c:pt>
                <c:pt idx="1291">
                  <c:v>174.5199479980472</c:v>
                </c:pt>
                <c:pt idx="1292">
                  <c:v>174.67030505007347</c:v>
                </c:pt>
                <c:pt idx="1293">
                  <c:v>174.0682706528994</c:v>
                </c:pt>
                <c:pt idx="1294">
                  <c:v>174.04239576339603</c:v>
                </c:pt>
                <c:pt idx="1295">
                  <c:v>174.19212079146473</c:v>
                </c:pt>
                <c:pt idx="1296">
                  <c:v>174.5631930984855</c:v>
                </c:pt>
                <c:pt idx="1297">
                  <c:v>173.85123506463344</c:v>
                </c:pt>
                <c:pt idx="1298">
                  <c:v>173.86874736450011</c:v>
                </c:pt>
                <c:pt idx="1299">
                  <c:v>174.26176264174808</c:v>
                </c:pt>
                <c:pt idx="1300">
                  <c:v>174.67693958612631</c:v>
                </c:pt>
                <c:pt idx="1301">
                  <c:v>173.96557162762451</c:v>
                </c:pt>
                <c:pt idx="1302">
                  <c:v>174.09321422769642</c:v>
                </c:pt>
                <c:pt idx="1303">
                  <c:v>174.28744448808902</c:v>
                </c:pt>
                <c:pt idx="1304">
                  <c:v>174.54802903894392</c:v>
                </c:pt>
                <c:pt idx="1305">
                  <c:v>174.89577735823298</c:v>
                </c:pt>
                <c:pt idx="1306">
                  <c:v>174.00794944513643</c:v>
                </c:pt>
                <c:pt idx="1307">
                  <c:v>174.2459599593011</c:v>
                </c:pt>
                <c:pt idx="1308">
                  <c:v>174.57191889564479</c:v>
                </c:pt>
                <c:pt idx="1309">
                  <c:v>174.92043944712941</c:v>
                </c:pt>
                <c:pt idx="1310">
                  <c:v>174.14337993957895</c:v>
                </c:pt>
                <c:pt idx="1311">
                  <c:v>174.33750246890918</c:v>
                </c:pt>
                <c:pt idx="1312">
                  <c:v>174.61912394147987</c:v>
                </c:pt>
                <c:pt idx="1313">
                  <c:v>175.03269428784199</c:v>
                </c:pt>
                <c:pt idx="1314">
                  <c:v>174.94006999909425</c:v>
                </c:pt>
                <c:pt idx="1315">
                  <c:v>174.3178076336053</c:v>
                </c:pt>
                <c:pt idx="1316">
                  <c:v>174.62146107162857</c:v>
                </c:pt>
                <c:pt idx="1317">
                  <c:v>174.79263896216844</c:v>
                </c:pt>
                <c:pt idx="1318">
                  <c:v>175.29412499475131</c:v>
                </c:pt>
                <c:pt idx="1319">
                  <c:v>174.5186261254845</c:v>
                </c:pt>
                <c:pt idx="1320">
                  <c:v>174.68951034989527</c:v>
                </c:pt>
                <c:pt idx="1321">
                  <c:v>174.79552227819295</c:v>
                </c:pt>
                <c:pt idx="1322">
                  <c:v>174.70236642476812</c:v>
                </c:pt>
                <c:pt idx="1323">
                  <c:v>175.24786701259745</c:v>
                </c:pt>
                <c:pt idx="1324">
                  <c:v>174.47272316673775</c:v>
                </c:pt>
                <c:pt idx="1325">
                  <c:v>174.57743872521417</c:v>
                </c:pt>
                <c:pt idx="1326">
                  <c:v>174.70452152746248</c:v>
                </c:pt>
                <c:pt idx="1327">
                  <c:v>174.83155686904092</c:v>
                </c:pt>
                <c:pt idx="1328">
                  <c:v>175.37657570778185</c:v>
                </c:pt>
                <c:pt idx="1329">
                  <c:v>174.68930117435866</c:v>
                </c:pt>
                <c:pt idx="1330">
                  <c:v>174.79447661482118</c:v>
                </c:pt>
                <c:pt idx="1331">
                  <c:v>175.0312891999431</c:v>
                </c:pt>
                <c:pt idx="1332">
                  <c:v>175.13574488925599</c:v>
                </c:pt>
                <c:pt idx="1333">
                  <c:v>175.26357779781506</c:v>
                </c:pt>
                <c:pt idx="1334">
                  <c:v>174.7743352765749</c:v>
                </c:pt>
                <c:pt idx="1335">
                  <c:v>174.96683117814075</c:v>
                </c:pt>
                <c:pt idx="1336">
                  <c:v>175.16008427665179</c:v>
                </c:pt>
                <c:pt idx="1337">
                  <c:v>175.33048434529871</c:v>
                </c:pt>
                <c:pt idx="1338">
                  <c:v>175.63235681780691</c:v>
                </c:pt>
                <c:pt idx="1339">
                  <c:v>175.05681755227693</c:v>
                </c:pt>
                <c:pt idx="1340">
                  <c:v>175.13912265034082</c:v>
                </c:pt>
                <c:pt idx="1341">
                  <c:v>175.11248642337569</c:v>
                </c:pt>
                <c:pt idx="1342">
                  <c:v>175.36987260642286</c:v>
                </c:pt>
                <c:pt idx="1343">
                  <c:v>175.47462504137388</c:v>
                </c:pt>
                <c:pt idx="1344">
                  <c:v>175.86430347641704</c:v>
                </c:pt>
                <c:pt idx="1345">
                  <c:v>175.22279379805559</c:v>
                </c:pt>
                <c:pt idx="1346">
                  <c:v>175.28342917409964</c:v>
                </c:pt>
                <c:pt idx="1347">
                  <c:v>175.38809688373283</c:v>
                </c:pt>
                <c:pt idx="1348">
                  <c:v>175.53698441471545</c:v>
                </c:pt>
                <c:pt idx="1349">
                  <c:v>175.90397686385495</c:v>
                </c:pt>
                <c:pt idx="1350">
                  <c:v>175.30674590568947</c:v>
                </c:pt>
                <c:pt idx="1351">
                  <c:v>175.28004291289665</c:v>
                </c:pt>
                <c:pt idx="1352">
                  <c:v>175.60285334877744</c:v>
                </c:pt>
                <c:pt idx="1353">
                  <c:v>176.05761162332055</c:v>
                </c:pt>
                <c:pt idx="1354">
                  <c:v>176.00846331214257</c:v>
                </c:pt>
                <c:pt idx="1355">
                  <c:v>175.28086373416591</c:v>
                </c:pt>
                <c:pt idx="1356">
                  <c:v>175.38427526286546</c:v>
                </c:pt>
                <c:pt idx="1357">
                  <c:v>175.66423576726334</c:v>
                </c:pt>
                <c:pt idx="1358">
                  <c:v>175.78984110385215</c:v>
                </c:pt>
                <c:pt idx="1359">
                  <c:v>176.02565815355081</c:v>
                </c:pt>
                <c:pt idx="1360">
                  <c:v>175.91086326968411</c:v>
                </c:pt>
                <c:pt idx="1361">
                  <c:v>175.55480585105533</c:v>
                </c:pt>
                <c:pt idx="1362">
                  <c:v>175.50572878263847</c:v>
                </c:pt>
                <c:pt idx="1363">
                  <c:v>175.78515347832979</c:v>
                </c:pt>
                <c:pt idx="1364">
                  <c:v>175.99846222203689</c:v>
                </c:pt>
                <c:pt idx="1365">
                  <c:v>175.5553246475281</c:v>
                </c:pt>
                <c:pt idx="1366">
                  <c:v>175.68093034641208</c:v>
                </c:pt>
                <c:pt idx="1367">
                  <c:v>175.9817714939079</c:v>
                </c:pt>
                <c:pt idx="1368">
                  <c:v>176.08519112249292</c:v>
                </c:pt>
                <c:pt idx="1369">
                  <c:v>176.49511737445152</c:v>
                </c:pt>
                <c:pt idx="1370">
                  <c:v>175.72468975797267</c:v>
                </c:pt>
                <c:pt idx="1371">
                  <c:v>175.82849217730313</c:v>
                </c:pt>
                <c:pt idx="1372">
                  <c:v>176.01961940527906</c:v>
                </c:pt>
                <c:pt idx="1373">
                  <c:v>176.29803076132646</c:v>
                </c:pt>
                <c:pt idx="1374">
                  <c:v>176.27108073497106</c:v>
                </c:pt>
                <c:pt idx="1375">
                  <c:v>175.6538525905263</c:v>
                </c:pt>
                <c:pt idx="1376">
                  <c:v>175.69226799579292</c:v>
                </c:pt>
                <c:pt idx="1377">
                  <c:v>176.03599711576658</c:v>
                </c:pt>
                <c:pt idx="1378">
                  <c:v>176.00844425609466</c:v>
                </c:pt>
                <c:pt idx="1379">
                  <c:v>176.26493854602086</c:v>
                </c:pt>
                <c:pt idx="1380">
                  <c:v>175.69198498125559</c:v>
                </c:pt>
                <c:pt idx="1381">
                  <c:v>175.99184446405832</c:v>
                </c:pt>
                <c:pt idx="1382">
                  <c:v>175.92066646471176</c:v>
                </c:pt>
                <c:pt idx="1383">
                  <c:v>176.19899397530094</c:v>
                </c:pt>
                <c:pt idx="1384">
                  <c:v>176.65100509481613</c:v>
                </c:pt>
                <c:pt idx="1385">
                  <c:v>175.94761029593246</c:v>
                </c:pt>
                <c:pt idx="1386">
                  <c:v>176.02879722165176</c:v>
                </c:pt>
                <c:pt idx="1387">
                  <c:v>176.11057717283916</c:v>
                </c:pt>
                <c:pt idx="1388">
                  <c:v>176.34483322195888</c:v>
                </c:pt>
                <c:pt idx="1389">
                  <c:v>176.77485220261406</c:v>
                </c:pt>
                <c:pt idx="1390">
                  <c:v>175.94105182981002</c:v>
                </c:pt>
                <c:pt idx="1391">
                  <c:v>176.30606995131632</c:v>
                </c:pt>
                <c:pt idx="1392">
                  <c:v>176.3217520911569</c:v>
                </c:pt>
                <c:pt idx="1393">
                  <c:v>176.57731083139186</c:v>
                </c:pt>
                <c:pt idx="1394">
                  <c:v>176.8982918835934</c:v>
                </c:pt>
                <c:pt idx="1395">
                  <c:v>176.23918470701608</c:v>
                </c:pt>
                <c:pt idx="1396">
                  <c:v>176.34229154546153</c:v>
                </c:pt>
                <c:pt idx="1397">
                  <c:v>176.38008815054513</c:v>
                </c:pt>
                <c:pt idx="1398">
                  <c:v>176.52642005126359</c:v>
                </c:pt>
                <c:pt idx="1399">
                  <c:v>176.45583028991302</c:v>
                </c:pt>
                <c:pt idx="1400">
                  <c:v>176.97198616504488</c:v>
                </c:pt>
                <c:pt idx="1401">
                  <c:v>176.16144089213026</c:v>
                </c:pt>
                <c:pt idx="1402">
                  <c:v>176.39484953280271</c:v>
                </c:pt>
                <c:pt idx="1403">
                  <c:v>176.60644063501798</c:v>
                </c:pt>
                <c:pt idx="1404">
                  <c:v>176.64430519632776</c:v>
                </c:pt>
                <c:pt idx="1405">
                  <c:v>177.05112849350439</c:v>
                </c:pt>
                <c:pt idx="1406">
                  <c:v>177.06716930558241</c:v>
                </c:pt>
                <c:pt idx="1407">
                  <c:v>176.58294418453818</c:v>
                </c:pt>
                <c:pt idx="1408">
                  <c:v>176.57710568682921</c:v>
                </c:pt>
                <c:pt idx="1409">
                  <c:v>176.85356595389203</c:v>
                </c:pt>
                <c:pt idx="1410">
                  <c:v>176.91322880025734</c:v>
                </c:pt>
                <c:pt idx="1411">
                  <c:v>177.1676135746884</c:v>
                </c:pt>
                <c:pt idx="1412">
                  <c:v>176.48835655616597</c:v>
                </c:pt>
                <c:pt idx="1413">
                  <c:v>176.59100542761416</c:v>
                </c:pt>
                <c:pt idx="1414">
                  <c:v>176.93208979270719</c:v>
                </c:pt>
                <c:pt idx="1415">
                  <c:v>176.90444734261075</c:v>
                </c:pt>
                <c:pt idx="1416">
                  <c:v>177.33233750261275</c:v>
                </c:pt>
                <c:pt idx="1417">
                  <c:v>177.56509939461614</c:v>
                </c:pt>
                <c:pt idx="1418">
                  <c:v>176.6050890073293</c:v>
                </c:pt>
                <c:pt idx="1419">
                  <c:v>176.72862103206376</c:v>
                </c:pt>
                <c:pt idx="1420">
                  <c:v>176.98259724103434</c:v>
                </c:pt>
                <c:pt idx="1421">
                  <c:v>177.06371882422832</c:v>
                </c:pt>
                <c:pt idx="1422">
                  <c:v>177.6424085611751</c:v>
                </c:pt>
                <c:pt idx="1423">
                  <c:v>177.63628858598236</c:v>
                </c:pt>
                <c:pt idx="1424">
                  <c:v>177.76015097217282</c:v>
                </c:pt>
                <c:pt idx="1425">
                  <c:v>176.73590815383341</c:v>
                </c:pt>
                <c:pt idx="1426">
                  <c:v>176.75198729156671</c:v>
                </c:pt>
                <c:pt idx="1427">
                  <c:v>177.00562118334005</c:v>
                </c:pt>
                <c:pt idx="1428">
                  <c:v>177.17256107414858</c:v>
                </c:pt>
                <c:pt idx="1429">
                  <c:v>177.64293452290212</c:v>
                </c:pt>
                <c:pt idx="1430">
                  <c:v>176.96556793479829</c:v>
                </c:pt>
                <c:pt idx="1431">
                  <c:v>176.89456865049283</c:v>
                </c:pt>
                <c:pt idx="1432">
                  <c:v>177.06180978975112</c:v>
                </c:pt>
                <c:pt idx="1433">
                  <c:v>177.20735597571729</c:v>
                </c:pt>
                <c:pt idx="1434">
                  <c:v>177.39526149372398</c:v>
                </c:pt>
                <c:pt idx="1435">
                  <c:v>177.73512790002587</c:v>
                </c:pt>
                <c:pt idx="1436">
                  <c:v>176.95042322073959</c:v>
                </c:pt>
                <c:pt idx="1437">
                  <c:v>177.20417654053415</c:v>
                </c:pt>
                <c:pt idx="1438">
                  <c:v>177.15435014215313</c:v>
                </c:pt>
                <c:pt idx="1439">
                  <c:v>177.12635662801836</c:v>
                </c:pt>
                <c:pt idx="1440">
                  <c:v>177.44476918847658</c:v>
                </c:pt>
                <c:pt idx="1441">
                  <c:v>177.97786874839926</c:v>
                </c:pt>
                <c:pt idx="1442">
                  <c:v>177.15103122332221</c:v>
                </c:pt>
                <c:pt idx="1443">
                  <c:v>177.2958235765127</c:v>
                </c:pt>
                <c:pt idx="1444">
                  <c:v>177.3334264571829</c:v>
                </c:pt>
                <c:pt idx="1445">
                  <c:v>177.47812740847303</c:v>
                </c:pt>
                <c:pt idx="1446">
                  <c:v>177.81665945571513</c:v>
                </c:pt>
                <c:pt idx="1447">
                  <c:v>178.15614146682128</c:v>
                </c:pt>
                <c:pt idx="1448">
                  <c:v>177.35073413488772</c:v>
                </c:pt>
                <c:pt idx="1449">
                  <c:v>177.4955181294107</c:v>
                </c:pt>
                <c:pt idx="1450">
                  <c:v>177.40269237865948</c:v>
                </c:pt>
                <c:pt idx="1451">
                  <c:v>177.39681819487441</c:v>
                </c:pt>
                <c:pt idx="1452">
                  <c:v>177.5842142999669</c:v>
                </c:pt>
                <c:pt idx="1453">
                  <c:v>178.09589184426602</c:v>
                </c:pt>
                <c:pt idx="1454">
                  <c:v>177.48569372742747</c:v>
                </c:pt>
                <c:pt idx="1455">
                  <c:v>177.37155149246587</c:v>
                </c:pt>
                <c:pt idx="1456">
                  <c:v>177.429673756174</c:v>
                </c:pt>
                <c:pt idx="1457">
                  <c:v>177.55264044514399</c:v>
                </c:pt>
                <c:pt idx="1458">
                  <c:v>177.52471323102884</c:v>
                </c:pt>
                <c:pt idx="1459">
                  <c:v>178.20780737386417</c:v>
                </c:pt>
                <c:pt idx="1460">
                  <c:v>177.44752925008299</c:v>
                </c:pt>
                <c:pt idx="1461">
                  <c:v>177.46225769959472</c:v>
                </c:pt>
                <c:pt idx="1462">
                  <c:v>177.56375589564402</c:v>
                </c:pt>
                <c:pt idx="1463">
                  <c:v>177.64368115424531</c:v>
                </c:pt>
                <c:pt idx="1464">
                  <c:v>177.72229102252788</c:v>
                </c:pt>
                <c:pt idx="1465">
                  <c:v>177.65210915380374</c:v>
                </c:pt>
                <c:pt idx="1466">
                  <c:v>177.70979322148082</c:v>
                </c:pt>
                <c:pt idx="1467">
                  <c:v>178.06871404434514</c:v>
                </c:pt>
                <c:pt idx="1468">
                  <c:v>178.38469464658999</c:v>
                </c:pt>
                <c:pt idx="1469">
                  <c:v>177.62517731682772</c:v>
                </c:pt>
                <c:pt idx="1470">
                  <c:v>177.85571784763545</c:v>
                </c:pt>
                <c:pt idx="1471">
                  <c:v>177.89241563728842</c:v>
                </c:pt>
                <c:pt idx="1472">
                  <c:v>177.94995274250982</c:v>
                </c:pt>
                <c:pt idx="1473">
                  <c:v>178.13709650900307</c:v>
                </c:pt>
                <c:pt idx="1474">
                  <c:v>178.13028729309133</c:v>
                </c:pt>
                <c:pt idx="1475">
                  <c:v>177.75853988629558</c:v>
                </c:pt>
                <c:pt idx="1476">
                  <c:v>177.90240794682404</c:v>
                </c:pt>
                <c:pt idx="1477">
                  <c:v>177.76691672459765</c:v>
                </c:pt>
                <c:pt idx="1478">
                  <c:v>177.78140235869796</c:v>
                </c:pt>
                <c:pt idx="1479">
                  <c:v>177.86159437007143</c:v>
                </c:pt>
                <c:pt idx="1480">
                  <c:v>177.96172733433525</c:v>
                </c:pt>
                <c:pt idx="1481">
                  <c:v>177.89090557467239</c:v>
                </c:pt>
                <c:pt idx="1482">
                  <c:v>177.86260462719144</c:v>
                </c:pt>
                <c:pt idx="1483">
                  <c:v>178.00666439363135</c:v>
                </c:pt>
                <c:pt idx="1484">
                  <c:v>177.95644568131706</c:v>
                </c:pt>
                <c:pt idx="1485">
                  <c:v>178.33603419534302</c:v>
                </c:pt>
                <c:pt idx="1486">
                  <c:v>178.05040621522039</c:v>
                </c:pt>
                <c:pt idx="1487">
                  <c:v>178.0651743101771</c:v>
                </c:pt>
                <c:pt idx="1488">
                  <c:v>177.99392343774116</c:v>
                </c:pt>
                <c:pt idx="1489">
                  <c:v>178.09466981951641</c:v>
                </c:pt>
                <c:pt idx="1490">
                  <c:v>178.13062311843419</c:v>
                </c:pt>
                <c:pt idx="1491">
                  <c:v>178.10288859360321</c:v>
                </c:pt>
                <c:pt idx="1492">
                  <c:v>178.16024548284611</c:v>
                </c:pt>
                <c:pt idx="1493">
                  <c:v>178.21822065470758</c:v>
                </c:pt>
                <c:pt idx="1494">
                  <c:v>178.23202274129892</c:v>
                </c:pt>
                <c:pt idx="1495">
                  <c:v>178.18218521528001</c:v>
                </c:pt>
                <c:pt idx="1496">
                  <c:v>178.21825157617491</c:v>
                </c:pt>
                <c:pt idx="1497">
                  <c:v>178.38280003407476</c:v>
                </c:pt>
                <c:pt idx="1498">
                  <c:v>178.54728747111335</c:v>
                </c:pt>
                <c:pt idx="1499">
                  <c:v>178.49717946585758</c:v>
                </c:pt>
                <c:pt idx="1500">
                  <c:v>178.76904476891491</c:v>
                </c:pt>
                <c:pt idx="1501">
                  <c:v>178.24780714586609</c:v>
                </c:pt>
                <c:pt idx="1502">
                  <c:v>178.47702284080196</c:v>
                </c:pt>
                <c:pt idx="1503">
                  <c:v>178.32058511538776</c:v>
                </c:pt>
                <c:pt idx="1504">
                  <c:v>178.31351013007657</c:v>
                </c:pt>
                <c:pt idx="1505">
                  <c:v>178.34985548414534</c:v>
                </c:pt>
                <c:pt idx="1506">
                  <c:v>178.66312653242699</c:v>
                </c:pt>
                <c:pt idx="1507">
                  <c:v>178.6564054318809</c:v>
                </c:pt>
                <c:pt idx="1508">
                  <c:v>178.79911984101432</c:v>
                </c:pt>
                <c:pt idx="1509">
                  <c:v>179.48001416056275</c:v>
                </c:pt>
              </c:numCache>
            </c:numRef>
          </c:xVal>
          <c:yVal>
            <c:numRef>
              <c:f>'Shear '!$O$2:$O$1511</c:f>
              <c:numCache>
                <c:formatCode>General</c:formatCode>
                <c:ptCount val="1510"/>
                <c:pt idx="0">
                  <c:v>146.20000000000005</c:v>
                </c:pt>
                <c:pt idx="1">
                  <c:v>147.19910022223229</c:v>
                </c:pt>
                <c:pt idx="2">
                  <c:v>148.46517872976028</c:v>
                </c:pt>
                <c:pt idx="3">
                  <c:v>149.26583250454962</c:v>
                </c:pt>
                <c:pt idx="4">
                  <c:v>149.39523678107764</c:v>
                </c:pt>
                <c:pt idx="5">
                  <c:v>149.8183719111554</c:v>
                </c:pt>
                <c:pt idx="6">
                  <c:v>149.92340530115416</c:v>
                </c:pt>
                <c:pt idx="7">
                  <c:v>149.53696696004101</c:v>
                </c:pt>
                <c:pt idx="8">
                  <c:v>149.40917396419877</c:v>
                </c:pt>
                <c:pt idx="9">
                  <c:v>149.32234915763183</c:v>
                </c:pt>
                <c:pt idx="10">
                  <c:v>148.50887666726805</c:v>
                </c:pt>
                <c:pt idx="11">
                  <c:v>148.34817685605276</c:v>
                </c:pt>
                <c:pt idx="12">
                  <c:v>148.1078328869782</c:v>
                </c:pt>
                <c:pt idx="13">
                  <c:v>147.80866040653655</c:v>
                </c:pt>
                <c:pt idx="14">
                  <c:v>147.58866839786845</c:v>
                </c:pt>
                <c:pt idx="15">
                  <c:v>147.32148234774996</c:v>
                </c:pt>
                <c:pt idx="16">
                  <c:v>147.02186631448387</c:v>
                </c:pt>
                <c:pt idx="17">
                  <c:v>146.77501871633694</c:v>
                </c:pt>
                <c:pt idx="18">
                  <c:v>146.2280973652409</c:v>
                </c:pt>
                <c:pt idx="19">
                  <c:v>145.96597055091036</c:v>
                </c:pt>
                <c:pt idx="20">
                  <c:v>146.33938100108128</c:v>
                </c:pt>
                <c:pt idx="21">
                  <c:v>145.69191361937862</c:v>
                </c:pt>
                <c:pt idx="22">
                  <c:v>145.49153153881343</c:v>
                </c:pt>
                <c:pt idx="23">
                  <c:v>145.15888010126037</c:v>
                </c:pt>
                <c:pt idx="24">
                  <c:v>145.01475665730482</c:v>
                </c:pt>
                <c:pt idx="25">
                  <c:v>144.78755591549168</c:v>
                </c:pt>
                <c:pt idx="26">
                  <c:v>145.09236624007463</c:v>
                </c:pt>
                <c:pt idx="27">
                  <c:v>145.02342999365385</c:v>
                </c:pt>
                <c:pt idx="28">
                  <c:v>144.92227110044661</c:v>
                </c:pt>
                <c:pt idx="29">
                  <c:v>144.72091568797754</c:v>
                </c:pt>
                <c:pt idx="30">
                  <c:v>144.65152776296884</c:v>
                </c:pt>
                <c:pt idx="31">
                  <c:v>144.49713090007725</c:v>
                </c:pt>
                <c:pt idx="32">
                  <c:v>144.0273948870265</c:v>
                </c:pt>
                <c:pt idx="33">
                  <c:v>143.91449524202102</c:v>
                </c:pt>
                <c:pt idx="34">
                  <c:v>144.07639451762054</c:v>
                </c:pt>
                <c:pt idx="35">
                  <c:v>143.7214621824395</c:v>
                </c:pt>
                <c:pt idx="36">
                  <c:v>144.07199583703084</c:v>
                </c:pt>
                <c:pt idx="37">
                  <c:v>143.97518675387488</c:v>
                </c:pt>
                <c:pt idx="38">
                  <c:v>143.89358184004186</c:v>
                </c:pt>
                <c:pt idx="39">
                  <c:v>143.79632058661156</c:v>
                </c:pt>
                <c:pt idx="40">
                  <c:v>143.89361826414222</c:v>
                </c:pt>
                <c:pt idx="41">
                  <c:v>143.91709077849134</c:v>
                </c:pt>
                <c:pt idx="42">
                  <c:v>143.41952519710219</c:v>
                </c:pt>
                <c:pt idx="43">
                  <c:v>143.39530196879855</c:v>
                </c:pt>
                <c:pt idx="44">
                  <c:v>143.44479009123057</c:v>
                </c:pt>
                <c:pt idx="45">
                  <c:v>143.11500817734259</c:v>
                </c:pt>
                <c:pt idx="46">
                  <c:v>143.24322227223354</c:v>
                </c:pt>
                <c:pt idx="47">
                  <c:v>142.87650318523322</c:v>
                </c:pt>
                <c:pt idx="48">
                  <c:v>142.97266946664467</c:v>
                </c:pt>
                <c:pt idx="49">
                  <c:v>143.2846621967127</c:v>
                </c:pt>
                <c:pt idx="50">
                  <c:v>143.44910257538822</c:v>
                </c:pt>
                <c:pt idx="51">
                  <c:v>143.35529556417993</c:v>
                </c:pt>
                <c:pt idx="52">
                  <c:v>143.4719512567338</c:v>
                </c:pt>
                <c:pt idx="53">
                  <c:v>144.01461417282468</c:v>
                </c:pt>
                <c:pt idx="54">
                  <c:v>143.92556693455236</c:v>
                </c:pt>
                <c:pt idx="55">
                  <c:v>143.8679095040614</c:v>
                </c:pt>
                <c:pt idx="56">
                  <c:v>144.36774361217681</c:v>
                </c:pt>
                <c:pt idx="57">
                  <c:v>144.41463962751163</c:v>
                </c:pt>
                <c:pt idx="58">
                  <c:v>144.48772994009232</c:v>
                </c:pt>
                <c:pt idx="59">
                  <c:v>145.15518105992186</c:v>
                </c:pt>
                <c:pt idx="60">
                  <c:v>145.05393987591594</c:v>
                </c:pt>
                <c:pt idx="61">
                  <c:v>145.24724784090085</c:v>
                </c:pt>
                <c:pt idx="62">
                  <c:v>145.51920864647298</c:v>
                </c:pt>
                <c:pt idx="63">
                  <c:v>146.06446742396992</c:v>
                </c:pt>
                <c:pt idx="64">
                  <c:v>146.47809251726676</c:v>
                </c:pt>
                <c:pt idx="65">
                  <c:v>146.4703611608669</c:v>
                </c:pt>
                <c:pt idx="66">
                  <c:v>146.48359852067659</c:v>
                </c:pt>
                <c:pt idx="67">
                  <c:v>146.69141422011813</c:v>
                </c:pt>
                <c:pt idx="68">
                  <c:v>147.25165671031539</c:v>
                </c:pt>
                <c:pt idx="69">
                  <c:v>147.16910581983109</c:v>
                </c:pt>
                <c:pt idx="70">
                  <c:v>148.02389098946225</c:v>
                </c:pt>
                <c:pt idx="71">
                  <c:v>147.90463196259185</c:v>
                </c:pt>
                <c:pt idx="72">
                  <c:v>148.13767794353731</c:v>
                </c:pt>
                <c:pt idx="73">
                  <c:v>148.33919724675457</c:v>
                </c:pt>
                <c:pt idx="74">
                  <c:v>148.79807282308161</c:v>
                </c:pt>
                <c:pt idx="75">
                  <c:v>148.57799262828678</c:v>
                </c:pt>
                <c:pt idx="76">
                  <c:v>149.18406579138144</c:v>
                </c:pt>
                <c:pt idx="77">
                  <c:v>149.55868657313994</c:v>
                </c:pt>
                <c:pt idx="78">
                  <c:v>150.03783010914606</c:v>
                </c:pt>
                <c:pt idx="79">
                  <c:v>150.15956377823267</c:v>
                </c:pt>
                <c:pt idx="80">
                  <c:v>150.3172392517456</c:v>
                </c:pt>
                <c:pt idx="81">
                  <c:v>150.71220912142724</c:v>
                </c:pt>
                <c:pt idx="82">
                  <c:v>150.84988467047663</c:v>
                </c:pt>
                <c:pt idx="83">
                  <c:v>151.65448067845051</c:v>
                </c:pt>
                <c:pt idx="84">
                  <c:v>151.58514361103306</c:v>
                </c:pt>
                <c:pt idx="85">
                  <c:v>152.27466736542118</c:v>
                </c:pt>
                <c:pt idx="86">
                  <c:v>152.14763610699549</c:v>
                </c:pt>
                <c:pt idx="87">
                  <c:v>152.56802206385669</c:v>
                </c:pt>
                <c:pt idx="88">
                  <c:v>153.24064502055114</c:v>
                </c:pt>
                <c:pt idx="89">
                  <c:v>153.48696198956873</c:v>
                </c:pt>
                <c:pt idx="90">
                  <c:v>153.65446401678014</c:v>
                </c:pt>
                <c:pt idx="91">
                  <c:v>153.92174897741683</c:v>
                </c:pt>
                <c:pt idx="92">
                  <c:v>154.71534391097748</c:v>
                </c:pt>
                <c:pt idx="93">
                  <c:v>155.08232713147811</c:v>
                </c:pt>
                <c:pt idx="94">
                  <c:v>155.47034316855849</c:v>
                </c:pt>
                <c:pt idx="95">
                  <c:v>155.53724414805112</c:v>
                </c:pt>
                <c:pt idx="96">
                  <c:v>155.89923658067619</c:v>
                </c:pt>
                <c:pt idx="97">
                  <c:v>156.19181240374814</c:v>
                </c:pt>
                <c:pt idx="98">
                  <c:v>156.67497540275951</c:v>
                </c:pt>
                <c:pt idx="99">
                  <c:v>156.84117451295788</c:v>
                </c:pt>
                <c:pt idx="100">
                  <c:v>157.5549061518264</c:v>
                </c:pt>
                <c:pt idx="101">
                  <c:v>157.76380605040731</c:v>
                </c:pt>
                <c:pt idx="102">
                  <c:v>158.25112717943671</c:v>
                </c:pt>
                <c:pt idx="103">
                  <c:v>158.48587354600375</c:v>
                </c:pt>
                <c:pt idx="104">
                  <c:v>158.87752489526588</c:v>
                </c:pt>
                <c:pt idx="105">
                  <c:v>159.28610043613969</c:v>
                </c:pt>
                <c:pt idx="106">
                  <c:v>159.77746422653462</c:v>
                </c:pt>
                <c:pt idx="107">
                  <c:v>160.36428280038024</c:v>
                </c:pt>
                <c:pt idx="108">
                  <c:v>160.34614019104299</c:v>
                </c:pt>
                <c:pt idx="109">
                  <c:v>160.65417668843179</c:v>
                </c:pt>
                <c:pt idx="110">
                  <c:v>161.24032550786387</c:v>
                </c:pt>
                <c:pt idx="111">
                  <c:v>161.54821185977505</c:v>
                </c:pt>
                <c:pt idx="112">
                  <c:v>162.1038318918209</c:v>
                </c:pt>
                <c:pt idx="113">
                  <c:v>162.51565563246692</c:v>
                </c:pt>
                <c:pt idx="114">
                  <c:v>162.72313194385862</c:v>
                </c:pt>
                <c:pt idx="115">
                  <c:v>163.06957629992348</c:v>
                </c:pt>
                <c:pt idx="116">
                  <c:v>163.48554950138117</c:v>
                </c:pt>
                <c:pt idx="117">
                  <c:v>163.82329467923921</c:v>
                </c:pt>
                <c:pt idx="118">
                  <c:v>164.38244252530853</c:v>
                </c:pt>
                <c:pt idx="119">
                  <c:v>164.63262932941825</c:v>
                </c:pt>
                <c:pt idx="120">
                  <c:v>165.23937574539514</c:v>
                </c:pt>
                <c:pt idx="121">
                  <c:v>165.55061013528132</c:v>
                </c:pt>
                <c:pt idx="122">
                  <c:v>166.25278783727805</c:v>
                </c:pt>
                <c:pt idx="123">
                  <c:v>166.62921595937343</c:v>
                </c:pt>
                <c:pt idx="124">
                  <c:v>166.63098569110889</c:v>
                </c:pt>
                <c:pt idx="125">
                  <c:v>167.25924568938143</c:v>
                </c:pt>
                <c:pt idx="126">
                  <c:v>167.51752231903401</c:v>
                </c:pt>
                <c:pt idx="127">
                  <c:v>167.92362524699843</c:v>
                </c:pt>
                <c:pt idx="128">
                  <c:v>168.57749148566836</c:v>
                </c:pt>
                <c:pt idx="129">
                  <c:v>168.44883780616124</c:v>
                </c:pt>
                <c:pt idx="130">
                  <c:v>168.98053952159353</c:v>
                </c:pt>
                <c:pt idx="131">
                  <c:v>169.63826370283891</c:v>
                </c:pt>
                <c:pt idx="132">
                  <c:v>169.55746654741387</c:v>
                </c:pt>
                <c:pt idx="133">
                  <c:v>170.36306878342691</c:v>
                </c:pt>
                <c:pt idx="134">
                  <c:v>170.81656234973843</c:v>
                </c:pt>
                <c:pt idx="135">
                  <c:v>171.54340057229774</c:v>
                </c:pt>
                <c:pt idx="136">
                  <c:v>171.69653383604356</c:v>
                </c:pt>
                <c:pt idx="137">
                  <c:v>172.4755180705871</c:v>
                </c:pt>
                <c:pt idx="138">
                  <c:v>172.25054323044094</c:v>
                </c:pt>
                <c:pt idx="139">
                  <c:v>172.69911533664924</c:v>
                </c:pt>
                <c:pt idx="140">
                  <c:v>173.17373037834898</c:v>
                </c:pt>
                <c:pt idx="141">
                  <c:v>173.63040959675612</c:v>
                </c:pt>
                <c:pt idx="142">
                  <c:v>174.0011409729218</c:v>
                </c:pt>
                <c:pt idx="143">
                  <c:v>174.32340574578529</c:v>
                </c:pt>
                <c:pt idx="144">
                  <c:v>174.75395562129836</c:v>
                </c:pt>
                <c:pt idx="145">
                  <c:v>175.1241469447283</c:v>
                </c:pt>
                <c:pt idx="146">
                  <c:v>175.5764918023861</c:v>
                </c:pt>
                <c:pt idx="147">
                  <c:v>175.92456269907848</c:v>
                </c:pt>
                <c:pt idx="148">
                  <c:v>176.12455762431705</c:v>
                </c:pt>
                <c:pt idx="149">
                  <c:v>176.16472491519386</c:v>
                </c:pt>
                <c:pt idx="150">
                  <c:v>176.71693474025915</c:v>
                </c:pt>
                <c:pt idx="151">
                  <c:v>177.39448772765809</c:v>
                </c:pt>
                <c:pt idx="152">
                  <c:v>177.61238659421258</c:v>
                </c:pt>
                <c:pt idx="153">
                  <c:v>177.81210630449857</c:v>
                </c:pt>
                <c:pt idx="154">
                  <c:v>178.11165219072848</c:v>
                </c:pt>
                <c:pt idx="155">
                  <c:v>178.48523642498043</c:v>
                </c:pt>
                <c:pt idx="156">
                  <c:v>178.73277702502878</c:v>
                </c:pt>
                <c:pt idx="157">
                  <c:v>179.25796012789488</c:v>
                </c:pt>
                <c:pt idx="158">
                  <c:v>179.41995663781177</c:v>
                </c:pt>
                <c:pt idx="159">
                  <c:v>179.79702166534736</c:v>
                </c:pt>
                <c:pt idx="160">
                  <c:v>180.2479347065397</c:v>
                </c:pt>
                <c:pt idx="161">
                  <c:v>180.7656545992707</c:v>
                </c:pt>
                <c:pt idx="162">
                  <c:v>181.08704210021193</c:v>
                </c:pt>
                <c:pt idx="163">
                  <c:v>181.50770687400728</c:v>
                </c:pt>
                <c:pt idx="164">
                  <c:v>181.92906746159156</c:v>
                </c:pt>
                <c:pt idx="165">
                  <c:v>182.12751784480429</c:v>
                </c:pt>
                <c:pt idx="166">
                  <c:v>182.74855674013884</c:v>
                </c:pt>
                <c:pt idx="167">
                  <c:v>183.24742596246824</c:v>
                </c:pt>
                <c:pt idx="168">
                  <c:v>183.26081113215491</c:v>
                </c:pt>
                <c:pt idx="169">
                  <c:v>183.71131009582427</c:v>
                </c:pt>
                <c:pt idx="170">
                  <c:v>183.70948583340538</c:v>
                </c:pt>
                <c:pt idx="171">
                  <c:v>184.37818136939046</c:v>
                </c:pt>
                <c:pt idx="172">
                  <c:v>184.57284060173356</c:v>
                </c:pt>
                <c:pt idx="173">
                  <c:v>185.07099372174343</c:v>
                </c:pt>
                <c:pt idx="174">
                  <c:v>185.53952547442492</c:v>
                </c:pt>
                <c:pt idx="175">
                  <c:v>185.90849694995296</c:v>
                </c:pt>
                <c:pt idx="176">
                  <c:v>186.49495745363424</c:v>
                </c:pt>
                <c:pt idx="177">
                  <c:v>186.45619443756544</c:v>
                </c:pt>
                <c:pt idx="178">
                  <c:v>186.79154380712839</c:v>
                </c:pt>
                <c:pt idx="179">
                  <c:v>186.83383820119292</c:v>
                </c:pt>
                <c:pt idx="180">
                  <c:v>187.30247113774493</c:v>
                </c:pt>
                <c:pt idx="181">
                  <c:v>187.69644865993325</c:v>
                </c:pt>
                <c:pt idx="182">
                  <c:v>188.04252835638795</c:v>
                </c:pt>
                <c:pt idx="183">
                  <c:v>188.33278097596963</c:v>
                </c:pt>
                <c:pt idx="184">
                  <c:v>188.65626866674165</c:v>
                </c:pt>
                <c:pt idx="185">
                  <c:v>188.64663396012736</c:v>
                </c:pt>
                <c:pt idx="186">
                  <c:v>189.54400928412269</c:v>
                </c:pt>
                <c:pt idx="187">
                  <c:v>189.86015650519425</c:v>
                </c:pt>
                <c:pt idx="188">
                  <c:v>190.10607239246696</c:v>
                </c:pt>
                <c:pt idx="189">
                  <c:v>190.82506124047387</c:v>
                </c:pt>
                <c:pt idx="190">
                  <c:v>190.71873653083969</c:v>
                </c:pt>
                <c:pt idx="191">
                  <c:v>191.10925895682448</c:v>
                </c:pt>
                <c:pt idx="192">
                  <c:v>191.17340394534534</c:v>
                </c:pt>
                <c:pt idx="193">
                  <c:v>191.54775012863416</c:v>
                </c:pt>
                <c:pt idx="194">
                  <c:v>191.73785513880466</c:v>
                </c:pt>
                <c:pt idx="195">
                  <c:v>192.35711619988967</c:v>
                </c:pt>
                <c:pt idx="196">
                  <c:v>192.6988165074788</c:v>
                </c:pt>
                <c:pt idx="197">
                  <c:v>192.86298657200228</c:v>
                </c:pt>
                <c:pt idx="198">
                  <c:v>192.95637057703618</c:v>
                </c:pt>
                <c:pt idx="199">
                  <c:v>193.24959858811269</c:v>
                </c:pt>
                <c:pt idx="200">
                  <c:v>193.6167479517436</c:v>
                </c:pt>
                <c:pt idx="201">
                  <c:v>194.032626608567</c:v>
                </c:pt>
                <c:pt idx="202">
                  <c:v>194.09999518666558</c:v>
                </c:pt>
                <c:pt idx="203">
                  <c:v>194.51559469504582</c:v>
                </c:pt>
                <c:pt idx="204">
                  <c:v>194.75988203956513</c:v>
                </c:pt>
                <c:pt idx="205">
                  <c:v>195.45290778641333</c:v>
                </c:pt>
                <c:pt idx="206">
                  <c:v>195.54577624539297</c:v>
                </c:pt>
                <c:pt idx="207">
                  <c:v>196.0449580930902</c:v>
                </c:pt>
                <c:pt idx="208">
                  <c:v>196.10249136868356</c:v>
                </c:pt>
                <c:pt idx="209">
                  <c:v>196.34648064777514</c:v>
                </c:pt>
                <c:pt idx="210">
                  <c:v>196.48453156542638</c:v>
                </c:pt>
                <c:pt idx="211">
                  <c:v>196.8030457808573</c:v>
                </c:pt>
                <c:pt idx="212">
                  <c:v>197.06983691218079</c:v>
                </c:pt>
                <c:pt idx="213">
                  <c:v>197.56193748650708</c:v>
                </c:pt>
                <c:pt idx="214">
                  <c:v>198.06089393484018</c:v>
                </c:pt>
                <c:pt idx="215">
                  <c:v>198.01807298925144</c:v>
                </c:pt>
                <c:pt idx="216">
                  <c:v>198.45891514892855</c:v>
                </c:pt>
                <c:pt idx="217">
                  <c:v>198.82243070131483</c:v>
                </c:pt>
                <c:pt idx="218">
                  <c:v>198.94351176865831</c:v>
                </c:pt>
                <c:pt idx="219">
                  <c:v>199.55846313094526</c:v>
                </c:pt>
                <c:pt idx="220">
                  <c:v>199.747311494374</c:v>
                </c:pt>
                <c:pt idx="221">
                  <c:v>200.1138006785356</c:v>
                </c:pt>
                <c:pt idx="222">
                  <c:v>200.33173276323225</c:v>
                </c:pt>
                <c:pt idx="223">
                  <c:v>200.79494196915783</c:v>
                </c:pt>
                <c:pt idx="224">
                  <c:v>200.88714090662791</c:v>
                </c:pt>
                <c:pt idx="225">
                  <c:v>200.67570740439959</c:v>
                </c:pt>
                <c:pt idx="226">
                  <c:v>201.49354304094118</c:v>
                </c:pt>
                <c:pt idx="227">
                  <c:v>201.55684326059389</c:v>
                </c:pt>
                <c:pt idx="228">
                  <c:v>201.7200163405135</c:v>
                </c:pt>
                <c:pt idx="229">
                  <c:v>202.06033288750592</c:v>
                </c:pt>
                <c:pt idx="230">
                  <c:v>202.47786973402947</c:v>
                </c:pt>
                <c:pt idx="231">
                  <c:v>202.8692012850604</c:v>
                </c:pt>
                <c:pt idx="232">
                  <c:v>203.36954932559081</c:v>
                </c:pt>
                <c:pt idx="233">
                  <c:v>203.07533063697446</c:v>
                </c:pt>
                <c:pt idx="234">
                  <c:v>203.43570895542916</c:v>
                </c:pt>
                <c:pt idx="235">
                  <c:v>203.65288782842765</c:v>
                </c:pt>
                <c:pt idx="236">
                  <c:v>204.42988027440794</c:v>
                </c:pt>
                <c:pt idx="237">
                  <c:v>204.45826634944052</c:v>
                </c:pt>
                <c:pt idx="238">
                  <c:v>204.54958770444978</c:v>
                </c:pt>
                <c:pt idx="239">
                  <c:v>205.14074597486734</c:v>
                </c:pt>
                <c:pt idx="240">
                  <c:v>205.30353913652471</c:v>
                </c:pt>
                <c:pt idx="241">
                  <c:v>205.39471451245083</c:v>
                </c:pt>
                <c:pt idx="242">
                  <c:v>205.85485066244985</c:v>
                </c:pt>
                <c:pt idx="243">
                  <c:v>206.12016523385188</c:v>
                </c:pt>
                <c:pt idx="244">
                  <c:v>206.28275072273101</c:v>
                </c:pt>
                <c:pt idx="245">
                  <c:v>206.62487438862451</c:v>
                </c:pt>
                <c:pt idx="246">
                  <c:v>207.04435933863414</c:v>
                </c:pt>
                <c:pt idx="247">
                  <c:v>207.15561517010315</c:v>
                </c:pt>
                <c:pt idx="248">
                  <c:v>207.41817773087257</c:v>
                </c:pt>
                <c:pt idx="249">
                  <c:v>207.51421369180787</c:v>
                </c:pt>
                <c:pt idx="250">
                  <c:v>207.54833120597141</c:v>
                </c:pt>
                <c:pt idx="251">
                  <c:v>208.03634158062766</c:v>
                </c:pt>
                <c:pt idx="252">
                  <c:v>208.19879211454901</c:v>
                </c:pt>
                <c:pt idx="253">
                  <c:v>208.23825232510546</c:v>
                </c:pt>
                <c:pt idx="254">
                  <c:v>209.01105680347098</c:v>
                </c:pt>
                <c:pt idx="255">
                  <c:v>208.78646502038924</c:v>
                </c:pt>
                <c:pt idx="256">
                  <c:v>209.25353862894502</c:v>
                </c:pt>
                <c:pt idx="257">
                  <c:v>209.0414866370723</c:v>
                </c:pt>
                <c:pt idx="258">
                  <c:v>209.55480764512981</c:v>
                </c:pt>
                <c:pt idx="259">
                  <c:v>209.79415960705944</c:v>
                </c:pt>
                <c:pt idx="260">
                  <c:v>210.03067242636359</c:v>
                </c:pt>
                <c:pt idx="261">
                  <c:v>210.37485862926638</c:v>
                </c:pt>
                <c:pt idx="262">
                  <c:v>210.331926614324</c:v>
                </c:pt>
                <c:pt idx="263">
                  <c:v>210.85720303145064</c:v>
                </c:pt>
                <c:pt idx="264">
                  <c:v>211.29160562017148</c:v>
                </c:pt>
                <c:pt idx="265">
                  <c:v>211.35390486997312</c:v>
                </c:pt>
                <c:pt idx="266">
                  <c:v>211.61789144835939</c:v>
                </c:pt>
                <c:pt idx="267">
                  <c:v>211.52872683626134</c:v>
                </c:pt>
                <c:pt idx="268">
                  <c:v>211.84168534210391</c:v>
                </c:pt>
                <c:pt idx="269">
                  <c:v>211.98276246658725</c:v>
                </c:pt>
                <c:pt idx="270">
                  <c:v>212.54225626721586</c:v>
                </c:pt>
                <c:pt idx="271">
                  <c:v>212.60649893654443</c:v>
                </c:pt>
                <c:pt idx="272">
                  <c:v>212.76850648696222</c:v>
                </c:pt>
                <c:pt idx="273">
                  <c:v>213.16075455768464</c:v>
                </c:pt>
                <c:pt idx="274">
                  <c:v>213.27371492675968</c:v>
                </c:pt>
                <c:pt idx="275">
                  <c:v>213.38189291483008</c:v>
                </c:pt>
                <c:pt idx="276">
                  <c:v>213.97138359224857</c:v>
                </c:pt>
                <c:pt idx="277">
                  <c:v>214.13548944338663</c:v>
                </c:pt>
                <c:pt idx="278">
                  <c:v>214.45042953914219</c:v>
                </c:pt>
                <c:pt idx="279">
                  <c:v>214.48679076378784</c:v>
                </c:pt>
                <c:pt idx="280">
                  <c:v>214.64857244903362</c:v>
                </c:pt>
                <c:pt idx="281">
                  <c:v>214.7375996473923</c:v>
                </c:pt>
                <c:pt idx="282">
                  <c:v>215.05040655857647</c:v>
                </c:pt>
                <c:pt idx="283">
                  <c:v>215.16295008115821</c:v>
                </c:pt>
                <c:pt idx="284">
                  <c:v>215.45003988961719</c:v>
                </c:pt>
                <c:pt idx="285">
                  <c:v>215.83721765817234</c:v>
                </c:pt>
                <c:pt idx="286">
                  <c:v>216.04966592299758</c:v>
                </c:pt>
                <c:pt idx="287">
                  <c:v>216.26452380362338</c:v>
                </c:pt>
                <c:pt idx="288">
                  <c:v>216.57677490223108</c:v>
                </c:pt>
                <c:pt idx="289">
                  <c:v>216.88933868746511</c:v>
                </c:pt>
                <c:pt idx="290">
                  <c:v>216.77600714661912</c:v>
                </c:pt>
                <c:pt idx="291">
                  <c:v>217.08827475553608</c:v>
                </c:pt>
                <c:pt idx="292">
                  <c:v>217.45163904017852</c:v>
                </c:pt>
                <c:pt idx="293">
                  <c:v>217.86394787311235</c:v>
                </c:pt>
                <c:pt idx="294">
                  <c:v>217.59983728590896</c:v>
                </c:pt>
                <c:pt idx="295">
                  <c:v>218.01384452330888</c:v>
                </c:pt>
                <c:pt idx="296">
                  <c:v>218.19857913788024</c:v>
                </c:pt>
                <c:pt idx="297">
                  <c:v>218.64041326865885</c:v>
                </c:pt>
                <c:pt idx="298">
                  <c:v>218.8503536580526</c:v>
                </c:pt>
                <c:pt idx="299">
                  <c:v>218.63140180868822</c:v>
                </c:pt>
                <c:pt idx="300">
                  <c:v>219.63497109762466</c:v>
                </c:pt>
                <c:pt idx="301">
                  <c:v>219.46310561990714</c:v>
                </c:pt>
                <c:pt idx="302">
                  <c:v>219.59832302688426</c:v>
                </c:pt>
                <c:pt idx="303">
                  <c:v>220.26322690130883</c:v>
                </c:pt>
                <c:pt idx="304">
                  <c:v>219.82222122626285</c:v>
                </c:pt>
                <c:pt idx="305">
                  <c:v>220.3579652551756</c:v>
                </c:pt>
                <c:pt idx="306">
                  <c:v>220.26616084044082</c:v>
                </c:pt>
                <c:pt idx="307">
                  <c:v>220.53076789159252</c:v>
                </c:pt>
                <c:pt idx="308">
                  <c:v>220.89155737970634</c:v>
                </c:pt>
                <c:pt idx="309">
                  <c:v>220.82879358948793</c:v>
                </c:pt>
                <c:pt idx="310">
                  <c:v>221.29143543164497</c:v>
                </c:pt>
                <c:pt idx="311">
                  <c:v>221.47746410337322</c:v>
                </c:pt>
                <c:pt idx="312">
                  <c:v>221.88926046976206</c:v>
                </c:pt>
                <c:pt idx="313">
                  <c:v>221.8500322312899</c:v>
                </c:pt>
                <c:pt idx="314">
                  <c:v>221.71263341875107</c:v>
                </c:pt>
                <c:pt idx="315">
                  <c:v>222.37494942814197</c:v>
                </c:pt>
                <c:pt idx="316">
                  <c:v>222.0845430234051</c:v>
                </c:pt>
                <c:pt idx="317">
                  <c:v>222.89798655536902</c:v>
                </c:pt>
                <c:pt idx="318">
                  <c:v>222.95705854088459</c:v>
                </c:pt>
                <c:pt idx="319">
                  <c:v>223.11910552021936</c:v>
                </c:pt>
                <c:pt idx="320">
                  <c:v>223.17993320459738</c:v>
                </c:pt>
                <c:pt idx="321">
                  <c:v>223.31636964774896</c:v>
                </c:pt>
                <c:pt idx="322">
                  <c:v>223.80369532675195</c:v>
                </c:pt>
                <c:pt idx="323">
                  <c:v>223.96467545977004</c:v>
                </c:pt>
                <c:pt idx="324">
                  <c:v>223.80111190292149</c:v>
                </c:pt>
                <c:pt idx="325">
                  <c:v>224.48683660898604</c:v>
                </c:pt>
                <c:pt idx="326">
                  <c:v>224.548950638809</c:v>
                </c:pt>
                <c:pt idx="327">
                  <c:v>224.73461064930405</c:v>
                </c:pt>
                <c:pt idx="328">
                  <c:v>224.87125499813772</c:v>
                </c:pt>
                <c:pt idx="329">
                  <c:v>225.00749650059925</c:v>
                </c:pt>
                <c:pt idx="330">
                  <c:v>225.44278776403848</c:v>
                </c:pt>
                <c:pt idx="331">
                  <c:v>225.20145692906038</c:v>
                </c:pt>
                <c:pt idx="332">
                  <c:v>226.0392208381607</c:v>
                </c:pt>
                <c:pt idx="333">
                  <c:v>226.12335541426427</c:v>
                </c:pt>
                <c:pt idx="334">
                  <c:v>226.23589496797479</c:v>
                </c:pt>
                <c:pt idx="335">
                  <c:v>226.59740789832261</c:v>
                </c:pt>
                <c:pt idx="336">
                  <c:v>226.70852188172273</c:v>
                </c:pt>
                <c:pt idx="337">
                  <c:v>227.01745327901472</c:v>
                </c:pt>
                <c:pt idx="338">
                  <c:v>227.60444505124451</c:v>
                </c:pt>
                <c:pt idx="339">
                  <c:v>227.61406962274623</c:v>
                </c:pt>
                <c:pt idx="340">
                  <c:v>227.52445565159843</c:v>
                </c:pt>
                <c:pt idx="341">
                  <c:v>228.36200114845627</c:v>
                </c:pt>
                <c:pt idx="342">
                  <c:v>228.29677753867531</c:v>
                </c:pt>
                <c:pt idx="343">
                  <c:v>228.28184183236652</c:v>
                </c:pt>
                <c:pt idx="344">
                  <c:v>228.56820196881222</c:v>
                </c:pt>
                <c:pt idx="345">
                  <c:v>228.27627336446221</c:v>
                </c:pt>
                <c:pt idx="346">
                  <c:v>229.28837715469501</c:v>
                </c:pt>
                <c:pt idx="347">
                  <c:v>228.97460795175817</c:v>
                </c:pt>
                <c:pt idx="348">
                  <c:v>229.23558962796761</c:v>
                </c:pt>
                <c:pt idx="349">
                  <c:v>229.72095180593897</c:v>
                </c:pt>
                <c:pt idx="350">
                  <c:v>229.58184862743929</c:v>
                </c:pt>
                <c:pt idx="351">
                  <c:v>229.71616205616311</c:v>
                </c:pt>
                <c:pt idx="352">
                  <c:v>229.95058541559865</c:v>
                </c:pt>
                <c:pt idx="353">
                  <c:v>229.98607280062402</c:v>
                </c:pt>
                <c:pt idx="354">
                  <c:v>230.67248484879468</c:v>
                </c:pt>
                <c:pt idx="355">
                  <c:v>230.63045721665486</c:v>
                </c:pt>
                <c:pt idx="356">
                  <c:v>230.74208137981361</c:v>
                </c:pt>
                <c:pt idx="357">
                  <c:v>230.85020385908535</c:v>
                </c:pt>
                <c:pt idx="358">
                  <c:v>231.26024141172212</c:v>
                </c:pt>
                <c:pt idx="359">
                  <c:v>231.49676911788072</c:v>
                </c:pt>
                <c:pt idx="360">
                  <c:v>231.42990978070145</c:v>
                </c:pt>
                <c:pt idx="361">
                  <c:v>231.9168889924884</c:v>
                </c:pt>
                <c:pt idx="362">
                  <c:v>231.84797520180905</c:v>
                </c:pt>
                <c:pt idx="363">
                  <c:v>232.05988342077211</c:v>
                </c:pt>
                <c:pt idx="364">
                  <c:v>232.36984830734514</c:v>
                </c:pt>
                <c:pt idx="365">
                  <c:v>232.35568332279252</c:v>
                </c:pt>
                <c:pt idx="366">
                  <c:v>232.56429496870186</c:v>
                </c:pt>
                <c:pt idx="367">
                  <c:v>232.72466705737725</c:v>
                </c:pt>
                <c:pt idx="368">
                  <c:v>232.75874452842004</c:v>
                </c:pt>
                <c:pt idx="369">
                  <c:v>233.49661922908723</c:v>
                </c:pt>
                <c:pt idx="370">
                  <c:v>233.70427636606667</c:v>
                </c:pt>
                <c:pt idx="371">
                  <c:v>233.71411931443038</c:v>
                </c:pt>
                <c:pt idx="372">
                  <c:v>233.87333087760453</c:v>
                </c:pt>
                <c:pt idx="373">
                  <c:v>234.10796715359595</c:v>
                </c:pt>
                <c:pt idx="374">
                  <c:v>234.34319368608521</c:v>
                </c:pt>
                <c:pt idx="375">
                  <c:v>234.57594294071043</c:v>
                </c:pt>
                <c:pt idx="376">
                  <c:v>234.73684774908094</c:v>
                </c:pt>
                <c:pt idx="377">
                  <c:v>235.42452073715037</c:v>
                </c:pt>
                <c:pt idx="378">
                  <c:v>235.05622828272044</c:v>
                </c:pt>
                <c:pt idx="379">
                  <c:v>235.53995808796071</c:v>
                </c:pt>
                <c:pt idx="380">
                  <c:v>235.74937665926689</c:v>
                </c:pt>
                <c:pt idx="381">
                  <c:v>235.85863416448325</c:v>
                </c:pt>
                <c:pt idx="382">
                  <c:v>236.04303747648021</c:v>
                </c:pt>
                <c:pt idx="383">
                  <c:v>236.15143645511353</c:v>
                </c:pt>
                <c:pt idx="384">
                  <c:v>236.38553307604479</c:v>
                </c:pt>
                <c:pt idx="385">
                  <c:v>236.59455470121486</c:v>
                </c:pt>
                <c:pt idx="386">
                  <c:v>236.50291618229608</c:v>
                </c:pt>
                <c:pt idx="387">
                  <c:v>236.48695318797854</c:v>
                </c:pt>
                <c:pt idx="388">
                  <c:v>236.87070765517001</c:v>
                </c:pt>
                <c:pt idx="389">
                  <c:v>237.3807087100032</c:v>
                </c:pt>
                <c:pt idx="390">
                  <c:v>237.26490339172767</c:v>
                </c:pt>
                <c:pt idx="391">
                  <c:v>237.22351553751128</c:v>
                </c:pt>
                <c:pt idx="392">
                  <c:v>237.53257137369837</c:v>
                </c:pt>
                <c:pt idx="393">
                  <c:v>237.49153721359727</c:v>
                </c:pt>
                <c:pt idx="394">
                  <c:v>237.90000200056386</c:v>
                </c:pt>
                <c:pt idx="395">
                  <c:v>238.23386319775466</c:v>
                </c:pt>
                <c:pt idx="396">
                  <c:v>238.14304379287796</c:v>
                </c:pt>
                <c:pt idx="397">
                  <c:v>238.32579207231862</c:v>
                </c:pt>
                <c:pt idx="398">
                  <c:v>238.71095496893122</c:v>
                </c:pt>
                <c:pt idx="399">
                  <c:v>239.01976972354828</c:v>
                </c:pt>
                <c:pt idx="400">
                  <c:v>238.95256501554081</c:v>
                </c:pt>
                <c:pt idx="401">
                  <c:v>239.21161050862486</c:v>
                </c:pt>
                <c:pt idx="402">
                  <c:v>239.44534505776875</c:v>
                </c:pt>
                <c:pt idx="403">
                  <c:v>239.65443033387686</c:v>
                </c:pt>
                <c:pt idx="404">
                  <c:v>239.88731469872943</c:v>
                </c:pt>
                <c:pt idx="405">
                  <c:v>239.97158082073838</c:v>
                </c:pt>
                <c:pt idx="406">
                  <c:v>240.02918941835048</c:v>
                </c:pt>
                <c:pt idx="407">
                  <c:v>240.08820873904381</c:v>
                </c:pt>
                <c:pt idx="408">
                  <c:v>240.37103346276939</c:v>
                </c:pt>
                <c:pt idx="409">
                  <c:v>240.45450876514167</c:v>
                </c:pt>
                <c:pt idx="410">
                  <c:v>240.51304467366623</c:v>
                </c:pt>
                <c:pt idx="411">
                  <c:v>240.89681778955747</c:v>
                </c:pt>
                <c:pt idx="412">
                  <c:v>241.28001423502064</c:v>
                </c:pt>
                <c:pt idx="413">
                  <c:v>241.36316587839792</c:v>
                </c:pt>
                <c:pt idx="414">
                  <c:v>241.37113076613588</c:v>
                </c:pt>
                <c:pt idx="415">
                  <c:v>241.57935563605258</c:v>
                </c:pt>
                <c:pt idx="416">
                  <c:v>241.96252503876769</c:v>
                </c:pt>
                <c:pt idx="417">
                  <c:v>242.1707130580881</c:v>
                </c:pt>
                <c:pt idx="418">
                  <c:v>242.30442442033996</c:v>
                </c:pt>
                <c:pt idx="419">
                  <c:v>242.46221042957939</c:v>
                </c:pt>
                <c:pt idx="420">
                  <c:v>242.52026745199635</c:v>
                </c:pt>
                <c:pt idx="421">
                  <c:v>242.90334576334953</c:v>
                </c:pt>
                <c:pt idx="422">
                  <c:v>243.03636871298556</c:v>
                </c:pt>
                <c:pt idx="423">
                  <c:v>243.39469014275824</c:v>
                </c:pt>
                <c:pt idx="424">
                  <c:v>243.15209484581351</c:v>
                </c:pt>
                <c:pt idx="425">
                  <c:v>243.76046122475339</c:v>
                </c:pt>
                <c:pt idx="426">
                  <c:v>243.79300269358538</c:v>
                </c:pt>
                <c:pt idx="427">
                  <c:v>244.12658468107418</c:v>
                </c:pt>
                <c:pt idx="428">
                  <c:v>244.35960101538626</c:v>
                </c:pt>
                <c:pt idx="429">
                  <c:v>244.14212172169152</c:v>
                </c:pt>
                <c:pt idx="430">
                  <c:v>244.4750325832207</c:v>
                </c:pt>
                <c:pt idx="431">
                  <c:v>244.6824220263095</c:v>
                </c:pt>
                <c:pt idx="432">
                  <c:v>245.01588350576509</c:v>
                </c:pt>
                <c:pt idx="433">
                  <c:v>244.67264696534028</c:v>
                </c:pt>
                <c:pt idx="434">
                  <c:v>245.08062518036559</c:v>
                </c:pt>
                <c:pt idx="435">
                  <c:v>245.21314952731313</c:v>
                </c:pt>
                <c:pt idx="436">
                  <c:v>245.29593229292902</c:v>
                </c:pt>
                <c:pt idx="437">
                  <c:v>245.77855492407133</c:v>
                </c:pt>
                <c:pt idx="438">
                  <c:v>245.5363194448795</c:v>
                </c:pt>
                <c:pt idx="439">
                  <c:v>245.89373578363495</c:v>
                </c:pt>
                <c:pt idx="440">
                  <c:v>246.20100814411899</c:v>
                </c:pt>
                <c:pt idx="441">
                  <c:v>246.35878443952078</c:v>
                </c:pt>
                <c:pt idx="442">
                  <c:v>246.74085652086904</c:v>
                </c:pt>
                <c:pt idx="443">
                  <c:v>246.67343296756269</c:v>
                </c:pt>
                <c:pt idx="444">
                  <c:v>246.8307923293342</c:v>
                </c:pt>
                <c:pt idx="445">
                  <c:v>246.8629636196199</c:v>
                </c:pt>
                <c:pt idx="446">
                  <c:v>246.94532480302678</c:v>
                </c:pt>
                <c:pt idx="447">
                  <c:v>247.57775581408021</c:v>
                </c:pt>
                <c:pt idx="448">
                  <c:v>247.55978699832633</c:v>
                </c:pt>
                <c:pt idx="449">
                  <c:v>247.36730372691534</c:v>
                </c:pt>
                <c:pt idx="450">
                  <c:v>247.62417100731176</c:v>
                </c:pt>
                <c:pt idx="451">
                  <c:v>248.03162699970017</c:v>
                </c:pt>
                <c:pt idx="452">
                  <c:v>247.96360886823209</c:v>
                </c:pt>
                <c:pt idx="453">
                  <c:v>248.0708804877496</c:v>
                </c:pt>
                <c:pt idx="454">
                  <c:v>248.62690454671417</c:v>
                </c:pt>
                <c:pt idx="455">
                  <c:v>248.23499277534324</c:v>
                </c:pt>
                <c:pt idx="456">
                  <c:v>248.59232230214684</c:v>
                </c:pt>
                <c:pt idx="457">
                  <c:v>248.94881545837524</c:v>
                </c:pt>
                <c:pt idx="458">
                  <c:v>249.77967810730206</c:v>
                </c:pt>
                <c:pt idx="459">
                  <c:v>249.46309386650091</c:v>
                </c:pt>
                <c:pt idx="460">
                  <c:v>249.47020947568564</c:v>
                </c:pt>
                <c:pt idx="461">
                  <c:v>249.27708060374994</c:v>
                </c:pt>
                <c:pt idx="462">
                  <c:v>249.73434259525254</c:v>
                </c:pt>
                <c:pt idx="463">
                  <c:v>250.09074139258877</c:v>
                </c:pt>
                <c:pt idx="464">
                  <c:v>250.19704288647426</c:v>
                </c:pt>
                <c:pt idx="465">
                  <c:v>250.3550111845791</c:v>
                </c:pt>
                <c:pt idx="466">
                  <c:v>250.28630778126302</c:v>
                </c:pt>
                <c:pt idx="467">
                  <c:v>250.46823547847612</c:v>
                </c:pt>
                <c:pt idx="468">
                  <c:v>250.72508971624563</c:v>
                </c:pt>
                <c:pt idx="469">
                  <c:v>251.10631985632625</c:v>
                </c:pt>
                <c:pt idx="470">
                  <c:v>250.76297956745748</c:v>
                </c:pt>
                <c:pt idx="471">
                  <c:v>251.56969215599599</c:v>
                </c:pt>
                <c:pt idx="472">
                  <c:v>251.45175202282087</c:v>
                </c:pt>
                <c:pt idx="473">
                  <c:v>252.2303882276027</c:v>
                </c:pt>
                <c:pt idx="474">
                  <c:v>251.83971139114044</c:v>
                </c:pt>
                <c:pt idx="475">
                  <c:v>252.46985984586308</c:v>
                </c:pt>
                <c:pt idx="476">
                  <c:v>252.20192490602369</c:v>
                </c:pt>
                <c:pt idx="477">
                  <c:v>252.30905468697483</c:v>
                </c:pt>
                <c:pt idx="478">
                  <c:v>252.96424964553</c:v>
                </c:pt>
                <c:pt idx="479">
                  <c:v>252.82080193613768</c:v>
                </c:pt>
                <c:pt idx="480">
                  <c:v>252.72853223086719</c:v>
                </c:pt>
                <c:pt idx="481">
                  <c:v>252.88383764720083</c:v>
                </c:pt>
                <c:pt idx="482">
                  <c:v>253.2156139390911</c:v>
                </c:pt>
                <c:pt idx="483">
                  <c:v>253.24680769569773</c:v>
                </c:pt>
                <c:pt idx="484">
                  <c:v>253.95167633798832</c:v>
                </c:pt>
                <c:pt idx="485">
                  <c:v>253.83379311103613</c:v>
                </c:pt>
                <c:pt idx="486">
                  <c:v>253.69004065963315</c:v>
                </c:pt>
                <c:pt idx="487">
                  <c:v>253.94674714222435</c:v>
                </c:pt>
                <c:pt idx="488">
                  <c:v>253.97868018804263</c:v>
                </c:pt>
                <c:pt idx="489">
                  <c:v>254.26036740838725</c:v>
                </c:pt>
                <c:pt idx="490">
                  <c:v>254.41604065785089</c:v>
                </c:pt>
                <c:pt idx="491">
                  <c:v>254.42186352703959</c:v>
                </c:pt>
                <c:pt idx="492">
                  <c:v>254.72847732200671</c:v>
                </c:pt>
                <c:pt idx="493">
                  <c:v>254.73424566576955</c:v>
                </c:pt>
                <c:pt idx="494">
                  <c:v>254.71543676510669</c:v>
                </c:pt>
                <c:pt idx="495">
                  <c:v>255.31882063457522</c:v>
                </c:pt>
                <c:pt idx="496">
                  <c:v>255.25102424676743</c:v>
                </c:pt>
                <c:pt idx="497">
                  <c:v>255.70743894283794</c:v>
                </c:pt>
                <c:pt idx="498">
                  <c:v>255.63846606953587</c:v>
                </c:pt>
                <c:pt idx="499">
                  <c:v>256.0201496410503</c:v>
                </c:pt>
                <c:pt idx="500">
                  <c:v>255.89996416443591</c:v>
                </c:pt>
                <c:pt idx="501">
                  <c:v>256.62703456610512</c:v>
                </c:pt>
                <c:pt idx="502">
                  <c:v>256.53601704964763</c:v>
                </c:pt>
                <c:pt idx="503">
                  <c:v>256.4422870264803</c:v>
                </c:pt>
                <c:pt idx="504">
                  <c:v>256.74826288775182</c:v>
                </c:pt>
                <c:pt idx="505">
                  <c:v>256.67814639430463</c:v>
                </c:pt>
                <c:pt idx="506">
                  <c:v>256.93406774784046</c:v>
                </c:pt>
                <c:pt idx="507">
                  <c:v>256.78996876108909</c:v>
                </c:pt>
                <c:pt idx="508">
                  <c:v>257.34522806242092</c:v>
                </c:pt>
                <c:pt idx="509">
                  <c:v>257.5749641665883</c:v>
                </c:pt>
                <c:pt idx="510">
                  <c:v>257.63092154261716</c:v>
                </c:pt>
                <c:pt idx="511">
                  <c:v>257.76100948716959</c:v>
                </c:pt>
                <c:pt idx="512">
                  <c:v>257.79187288232026</c:v>
                </c:pt>
                <c:pt idx="513">
                  <c:v>257.87460344467718</c:v>
                </c:pt>
                <c:pt idx="514">
                  <c:v>258.00461696344655</c:v>
                </c:pt>
                <c:pt idx="515">
                  <c:v>257.98523040898283</c:v>
                </c:pt>
                <c:pt idx="516">
                  <c:v>258.19171711597323</c:v>
                </c:pt>
                <c:pt idx="517">
                  <c:v>258.32106584894871</c:v>
                </c:pt>
                <c:pt idx="518">
                  <c:v>258.80013689084979</c:v>
                </c:pt>
                <c:pt idx="519">
                  <c:v>258.93101614935409</c:v>
                </c:pt>
                <c:pt idx="520">
                  <c:v>258.98569124969339</c:v>
                </c:pt>
                <c:pt idx="521">
                  <c:v>259.21652648933213</c:v>
                </c:pt>
                <c:pt idx="522">
                  <c:v>259.59680155116189</c:v>
                </c:pt>
                <c:pt idx="523">
                  <c:v>259.20302194531013</c:v>
                </c:pt>
                <c:pt idx="524">
                  <c:v>259.53045240976746</c:v>
                </c:pt>
                <c:pt idx="525">
                  <c:v>259.93732137356301</c:v>
                </c:pt>
                <c:pt idx="526">
                  <c:v>259.99291746365361</c:v>
                </c:pt>
                <c:pt idx="527">
                  <c:v>260.02205117443435</c:v>
                </c:pt>
                <c:pt idx="528">
                  <c:v>260.25331896865066</c:v>
                </c:pt>
                <c:pt idx="529">
                  <c:v>260.45768150356673</c:v>
                </c:pt>
                <c:pt idx="530">
                  <c:v>260.18848346380469</c:v>
                </c:pt>
                <c:pt idx="531">
                  <c:v>261.04125081168866</c:v>
                </c:pt>
                <c:pt idx="532">
                  <c:v>261.24672904414183</c:v>
                </c:pt>
                <c:pt idx="533">
                  <c:v>261.0519619414934</c:v>
                </c:pt>
                <c:pt idx="534">
                  <c:v>261.17861722363705</c:v>
                </c:pt>
                <c:pt idx="535">
                  <c:v>261.1376220482781</c:v>
                </c:pt>
                <c:pt idx="536">
                  <c:v>261.61694209998927</c:v>
                </c:pt>
                <c:pt idx="537">
                  <c:v>261.7956564622765</c:v>
                </c:pt>
                <c:pt idx="538">
                  <c:v>262.37562761019899</c:v>
                </c:pt>
                <c:pt idx="539">
                  <c:v>261.90741391008987</c:v>
                </c:pt>
                <c:pt idx="540">
                  <c:v>262.28897701845386</c:v>
                </c:pt>
                <c:pt idx="541">
                  <c:v>262.64110416486039</c:v>
                </c:pt>
                <c:pt idx="542">
                  <c:v>262.49617430584931</c:v>
                </c:pt>
                <c:pt idx="543">
                  <c:v>262.92547948576748</c:v>
                </c:pt>
                <c:pt idx="544">
                  <c:v>262.93215299130839</c:v>
                </c:pt>
                <c:pt idx="545">
                  <c:v>263.08576667025648</c:v>
                </c:pt>
                <c:pt idx="546">
                  <c:v>263.14104145627084</c:v>
                </c:pt>
                <c:pt idx="547">
                  <c:v>263.83655019021921</c:v>
                </c:pt>
                <c:pt idx="548">
                  <c:v>263.65080647806747</c:v>
                </c:pt>
                <c:pt idx="549">
                  <c:v>263.43007593784318</c:v>
                </c:pt>
                <c:pt idx="550">
                  <c:v>264.25164982030492</c:v>
                </c:pt>
                <c:pt idx="551">
                  <c:v>264.13731864152845</c:v>
                </c:pt>
                <c:pt idx="552">
                  <c:v>263.89321580842363</c:v>
                </c:pt>
                <c:pt idx="553">
                  <c:v>263.99577053260009</c:v>
                </c:pt>
                <c:pt idx="554">
                  <c:v>264.34859083684046</c:v>
                </c:pt>
                <c:pt idx="555">
                  <c:v>264.82824823712912</c:v>
                </c:pt>
                <c:pt idx="556">
                  <c:v>264.88453065320141</c:v>
                </c:pt>
                <c:pt idx="557">
                  <c:v>265.08660657840716</c:v>
                </c:pt>
                <c:pt idx="558">
                  <c:v>265.51509980305002</c:v>
                </c:pt>
                <c:pt idx="559">
                  <c:v>265.66844618578318</c:v>
                </c:pt>
                <c:pt idx="560">
                  <c:v>265.75058524948736</c:v>
                </c:pt>
                <c:pt idx="561">
                  <c:v>265.52965200510482</c:v>
                </c:pt>
                <c:pt idx="562">
                  <c:v>265.9578730943042</c:v>
                </c:pt>
                <c:pt idx="563">
                  <c:v>266.3371716670863</c:v>
                </c:pt>
                <c:pt idx="564">
                  <c:v>266.41659008194125</c:v>
                </c:pt>
                <c:pt idx="565">
                  <c:v>266.12529995472971</c:v>
                </c:pt>
                <c:pt idx="566">
                  <c:v>266.62758846957695</c:v>
                </c:pt>
                <c:pt idx="567">
                  <c:v>266.90621203466515</c:v>
                </c:pt>
                <c:pt idx="568">
                  <c:v>266.68524890092954</c:v>
                </c:pt>
                <c:pt idx="569">
                  <c:v>267.06455288226118</c:v>
                </c:pt>
                <c:pt idx="570">
                  <c:v>267.11867751044122</c:v>
                </c:pt>
                <c:pt idx="571">
                  <c:v>267.269706488373</c:v>
                </c:pt>
                <c:pt idx="572">
                  <c:v>267.3503866057265</c:v>
                </c:pt>
                <c:pt idx="573">
                  <c:v>267.50086098735846</c:v>
                </c:pt>
                <c:pt idx="574">
                  <c:v>267.68315544982062</c:v>
                </c:pt>
                <c:pt idx="575">
                  <c:v>267.66185111165146</c:v>
                </c:pt>
                <c:pt idx="576">
                  <c:v>267.99202407568453</c:v>
                </c:pt>
                <c:pt idx="577">
                  <c:v>267.82144444909693</c:v>
                </c:pt>
                <c:pt idx="578">
                  <c:v>268.05114689519223</c:v>
                </c:pt>
                <c:pt idx="579">
                  <c:v>268.32415224264116</c:v>
                </c:pt>
                <c:pt idx="580">
                  <c:v>268.60501715641925</c:v>
                </c:pt>
                <c:pt idx="581">
                  <c:v>268.80981512789856</c:v>
                </c:pt>
                <c:pt idx="582">
                  <c:v>268.71490298728554</c:v>
                </c:pt>
                <c:pt idx="583">
                  <c:v>268.84258213463841</c:v>
                </c:pt>
                <c:pt idx="584">
                  <c:v>268.94347172424733</c:v>
                </c:pt>
                <c:pt idx="585">
                  <c:v>269.19752068448929</c:v>
                </c:pt>
                <c:pt idx="586">
                  <c:v>269.2052368238281</c:v>
                </c:pt>
                <c:pt idx="587">
                  <c:v>269.35669453586212</c:v>
                </c:pt>
                <c:pt idx="588">
                  <c:v>269.4578543459258</c:v>
                </c:pt>
                <c:pt idx="589">
                  <c:v>269.61180854009746</c:v>
                </c:pt>
                <c:pt idx="590">
                  <c:v>270.0369145281237</c:v>
                </c:pt>
                <c:pt idx="591">
                  <c:v>269.77314874505612</c:v>
                </c:pt>
                <c:pt idx="592">
                  <c:v>270.04920945035246</c:v>
                </c:pt>
                <c:pt idx="593">
                  <c:v>270.40278665050164</c:v>
                </c:pt>
                <c:pt idx="594">
                  <c:v>271.01943484520655</c:v>
                </c:pt>
                <c:pt idx="595">
                  <c:v>270.95988500674656</c:v>
                </c:pt>
                <c:pt idx="596">
                  <c:v>270.86429304508948</c:v>
                </c:pt>
                <c:pt idx="597">
                  <c:v>270.81823769019513</c:v>
                </c:pt>
                <c:pt idx="598">
                  <c:v>270.84481843616925</c:v>
                </c:pt>
                <c:pt idx="599">
                  <c:v>270.97439700318813</c:v>
                </c:pt>
                <c:pt idx="600">
                  <c:v>271.27504579588754</c:v>
                </c:pt>
                <c:pt idx="601">
                  <c:v>271.72873209864508</c:v>
                </c:pt>
                <c:pt idx="602">
                  <c:v>271.90467394524114</c:v>
                </c:pt>
                <c:pt idx="603">
                  <c:v>271.93339891891617</c:v>
                </c:pt>
                <c:pt idx="604">
                  <c:v>272.03811376952774</c:v>
                </c:pt>
                <c:pt idx="605">
                  <c:v>272.26504648527805</c:v>
                </c:pt>
                <c:pt idx="606">
                  <c:v>272.41622905999407</c:v>
                </c:pt>
                <c:pt idx="607">
                  <c:v>272.47440838554439</c:v>
                </c:pt>
                <c:pt idx="608">
                  <c:v>272.50110193471346</c:v>
                </c:pt>
                <c:pt idx="609">
                  <c:v>272.53018030146723</c:v>
                </c:pt>
                <c:pt idx="610">
                  <c:v>272.85695691974763</c:v>
                </c:pt>
                <c:pt idx="611">
                  <c:v>273.13254198321704</c:v>
                </c:pt>
                <c:pt idx="612">
                  <c:v>273.15907886559501</c:v>
                </c:pt>
                <c:pt idx="613">
                  <c:v>273.48775218632738</c:v>
                </c:pt>
                <c:pt idx="614">
                  <c:v>273.59260416566804</c:v>
                </c:pt>
                <c:pt idx="615">
                  <c:v>273.69228198138228</c:v>
                </c:pt>
                <c:pt idx="616">
                  <c:v>274.07031666151897</c:v>
                </c:pt>
                <c:pt idx="617">
                  <c:v>273.67957396233828</c:v>
                </c:pt>
                <c:pt idx="618">
                  <c:v>274.20608954693466</c:v>
                </c:pt>
                <c:pt idx="619">
                  <c:v>274.60621342566151</c:v>
                </c:pt>
                <c:pt idx="620">
                  <c:v>274.71005832788933</c:v>
                </c:pt>
                <c:pt idx="621">
                  <c:v>274.81206785906488</c:v>
                </c:pt>
                <c:pt idx="622">
                  <c:v>275.06802470115326</c:v>
                </c:pt>
                <c:pt idx="623">
                  <c:v>274.99391343743787</c:v>
                </c:pt>
                <c:pt idx="624">
                  <c:v>275.22269676651661</c:v>
                </c:pt>
                <c:pt idx="625">
                  <c:v>275.79772883813632</c:v>
                </c:pt>
                <c:pt idx="626">
                  <c:v>275.57802290408756</c:v>
                </c:pt>
                <c:pt idx="627">
                  <c:v>275.48222898874076</c:v>
                </c:pt>
                <c:pt idx="628">
                  <c:v>275.93009704466022</c:v>
                </c:pt>
                <c:pt idx="629">
                  <c:v>276.08298223512008</c:v>
                </c:pt>
                <c:pt idx="630">
                  <c:v>276.01133368245507</c:v>
                </c:pt>
                <c:pt idx="631">
                  <c:v>276.43801781194929</c:v>
                </c:pt>
                <c:pt idx="632">
                  <c:v>276.83984860220551</c:v>
                </c:pt>
                <c:pt idx="633">
                  <c:v>276.8924850511396</c:v>
                </c:pt>
                <c:pt idx="634">
                  <c:v>277.08364584777155</c:v>
                </c:pt>
                <c:pt idx="635">
                  <c:v>277.07087893023061</c:v>
                </c:pt>
                <c:pt idx="636">
                  <c:v>277.14870619637145</c:v>
                </c:pt>
                <c:pt idx="637">
                  <c:v>277.32527515956394</c:v>
                </c:pt>
                <c:pt idx="638">
                  <c:v>277.17589384769644</c:v>
                </c:pt>
                <c:pt idx="639">
                  <c:v>277.50136480587162</c:v>
                </c:pt>
                <c:pt idx="640">
                  <c:v>277.8326485505786</c:v>
                </c:pt>
                <c:pt idx="641">
                  <c:v>278.18494234589866</c:v>
                </c:pt>
                <c:pt idx="642">
                  <c:v>278.11305051201418</c:v>
                </c:pt>
                <c:pt idx="643">
                  <c:v>277.99343975808722</c:v>
                </c:pt>
                <c:pt idx="644">
                  <c:v>278.09752393040924</c:v>
                </c:pt>
                <c:pt idx="645">
                  <c:v>278.51715648260688</c:v>
                </c:pt>
                <c:pt idx="646">
                  <c:v>278.72133777591773</c:v>
                </c:pt>
                <c:pt idx="647">
                  <c:v>278.55245038790451</c:v>
                </c:pt>
                <c:pt idx="648">
                  <c:v>278.55102030493038</c:v>
                </c:pt>
                <c:pt idx="649">
                  <c:v>279.24624617610186</c:v>
                </c:pt>
                <c:pt idx="650">
                  <c:v>278.83737593396995</c:v>
                </c:pt>
                <c:pt idx="651">
                  <c:v>279.58832000933148</c:v>
                </c:pt>
                <c:pt idx="652">
                  <c:v>279.33392098283412</c:v>
                </c:pt>
                <c:pt idx="653">
                  <c:v>279.33512940171192</c:v>
                </c:pt>
                <c:pt idx="654">
                  <c:v>279.4633125370533</c:v>
                </c:pt>
                <c:pt idx="655">
                  <c:v>280.1948394538598</c:v>
                </c:pt>
                <c:pt idx="656">
                  <c:v>279.66787041948783</c:v>
                </c:pt>
                <c:pt idx="657">
                  <c:v>279.99307974877979</c:v>
                </c:pt>
                <c:pt idx="658">
                  <c:v>280.24235737539163</c:v>
                </c:pt>
                <c:pt idx="659">
                  <c:v>280.47307669007228</c:v>
                </c:pt>
                <c:pt idx="660">
                  <c:v>280.87158682839186</c:v>
                </c:pt>
                <c:pt idx="661">
                  <c:v>280.97459123165913</c:v>
                </c:pt>
                <c:pt idx="662">
                  <c:v>281.24828630463981</c:v>
                </c:pt>
                <c:pt idx="663">
                  <c:v>281.40084387673573</c:v>
                </c:pt>
                <c:pt idx="664">
                  <c:v>281.12866683890275</c:v>
                </c:pt>
                <c:pt idx="665">
                  <c:v>281.27799593730947</c:v>
                </c:pt>
                <c:pt idx="666">
                  <c:v>281.18137989654383</c:v>
                </c:pt>
                <c:pt idx="667">
                  <c:v>281.43353959088734</c:v>
                </c:pt>
                <c:pt idx="668">
                  <c:v>282.00652008836391</c:v>
                </c:pt>
                <c:pt idx="669">
                  <c:v>282.18038939945234</c:v>
                </c:pt>
                <c:pt idx="670">
                  <c:v>282.01474955738195</c:v>
                </c:pt>
                <c:pt idx="671">
                  <c:v>282.09353316293323</c:v>
                </c:pt>
                <c:pt idx="672">
                  <c:v>282.26981544711828</c:v>
                </c:pt>
                <c:pt idx="673">
                  <c:v>282.54607061092054</c:v>
                </c:pt>
                <c:pt idx="674">
                  <c:v>282.64966646108405</c:v>
                </c:pt>
                <c:pt idx="675">
                  <c:v>282.87429223633933</c:v>
                </c:pt>
                <c:pt idx="676">
                  <c:v>282.80524572310333</c:v>
                </c:pt>
                <c:pt idx="677">
                  <c:v>283.2202239888951</c:v>
                </c:pt>
                <c:pt idx="678">
                  <c:v>283.07838745109166</c:v>
                </c:pt>
                <c:pt idx="679">
                  <c:v>283.05448656918031</c:v>
                </c:pt>
                <c:pt idx="680">
                  <c:v>283.57538436919378</c:v>
                </c:pt>
                <c:pt idx="681">
                  <c:v>283.63094858680995</c:v>
                </c:pt>
                <c:pt idx="682">
                  <c:v>283.77935554044757</c:v>
                </c:pt>
                <c:pt idx="683">
                  <c:v>283.72803173116711</c:v>
                </c:pt>
                <c:pt idx="684">
                  <c:v>283.85859368034448</c:v>
                </c:pt>
                <c:pt idx="685">
                  <c:v>284.21051174967511</c:v>
                </c:pt>
                <c:pt idx="686">
                  <c:v>284.48610370625545</c:v>
                </c:pt>
                <c:pt idx="687">
                  <c:v>284.63766033437844</c:v>
                </c:pt>
                <c:pt idx="688">
                  <c:v>284.36885681770138</c:v>
                </c:pt>
                <c:pt idx="689">
                  <c:v>284.96182877286651</c:v>
                </c:pt>
                <c:pt idx="690">
                  <c:v>284.84067888546326</c:v>
                </c:pt>
                <c:pt idx="691">
                  <c:v>285.26540141941246</c:v>
                </c:pt>
                <c:pt idx="692">
                  <c:v>285.16529752748033</c:v>
                </c:pt>
                <c:pt idx="693">
                  <c:v>285.44053523700052</c:v>
                </c:pt>
                <c:pt idx="694">
                  <c:v>285.7889713295225</c:v>
                </c:pt>
                <c:pt idx="695">
                  <c:v>285.64704866897694</c:v>
                </c:pt>
                <c:pt idx="696">
                  <c:v>285.65061418985749</c:v>
                </c:pt>
                <c:pt idx="697">
                  <c:v>285.8019598069111</c:v>
                </c:pt>
                <c:pt idx="698">
                  <c:v>285.70170310404399</c:v>
                </c:pt>
                <c:pt idx="699">
                  <c:v>286.00458955434897</c:v>
                </c:pt>
                <c:pt idx="700">
                  <c:v>286.0528430242174</c:v>
                </c:pt>
                <c:pt idx="701">
                  <c:v>286.57661049629144</c:v>
                </c:pt>
                <c:pt idx="702">
                  <c:v>286.67991883934417</c:v>
                </c:pt>
                <c:pt idx="703">
                  <c:v>286.45120558093345</c:v>
                </c:pt>
                <c:pt idx="704">
                  <c:v>286.6547974199716</c:v>
                </c:pt>
                <c:pt idx="705">
                  <c:v>287.05400286401812</c:v>
                </c:pt>
                <c:pt idx="706">
                  <c:v>286.7092033113862</c:v>
                </c:pt>
                <c:pt idx="707">
                  <c:v>287.13245979197427</c:v>
                </c:pt>
                <c:pt idx="708">
                  <c:v>287.22860398743956</c:v>
                </c:pt>
                <c:pt idx="709">
                  <c:v>287.40374522292643</c:v>
                </c:pt>
                <c:pt idx="710">
                  <c:v>287.33068206281735</c:v>
                </c:pt>
                <c:pt idx="711">
                  <c:v>287.70577547533912</c:v>
                </c:pt>
                <c:pt idx="712">
                  <c:v>288.18132506926077</c:v>
                </c:pt>
                <c:pt idx="713">
                  <c:v>287.83548888657981</c:v>
                </c:pt>
                <c:pt idx="714">
                  <c:v>288.30311635962187</c:v>
                </c:pt>
                <c:pt idx="715">
                  <c:v>288.01378803498119</c:v>
                </c:pt>
                <c:pt idx="716">
                  <c:v>288.53334267733726</c:v>
                </c:pt>
                <c:pt idx="717">
                  <c:v>288.40876427754415</c:v>
                </c:pt>
                <c:pt idx="718">
                  <c:v>289.03147314895386</c:v>
                </c:pt>
                <c:pt idx="719">
                  <c:v>289.20995498849072</c:v>
                </c:pt>
                <c:pt idx="720">
                  <c:v>289.00919485058012</c:v>
                </c:pt>
                <c:pt idx="721">
                  <c:v>289.01187251534327</c:v>
                </c:pt>
                <c:pt idx="722">
                  <c:v>289.18701054192991</c:v>
                </c:pt>
                <c:pt idx="723">
                  <c:v>289.2664302601986</c:v>
                </c:pt>
                <c:pt idx="724">
                  <c:v>289.51683861959793</c:v>
                </c:pt>
                <c:pt idx="725">
                  <c:v>289.56787499182929</c:v>
                </c:pt>
                <c:pt idx="726">
                  <c:v>289.84260083000356</c:v>
                </c:pt>
                <c:pt idx="727">
                  <c:v>289.89343092688125</c:v>
                </c:pt>
                <c:pt idx="728">
                  <c:v>290.2645404543664</c:v>
                </c:pt>
                <c:pt idx="729">
                  <c:v>290.3229579631253</c:v>
                </c:pt>
                <c:pt idx="730">
                  <c:v>290.46622794965208</c:v>
                </c:pt>
                <c:pt idx="731">
                  <c:v>290.47629901722269</c:v>
                </c:pt>
                <c:pt idx="732">
                  <c:v>290.96718278055243</c:v>
                </c:pt>
                <c:pt idx="733">
                  <c:v>290.9422102812282</c:v>
                </c:pt>
                <c:pt idx="734">
                  <c:v>290.6922253950778</c:v>
                </c:pt>
                <c:pt idx="735">
                  <c:v>290.77069822899159</c:v>
                </c:pt>
                <c:pt idx="736">
                  <c:v>291.50933732303031</c:v>
                </c:pt>
                <c:pt idx="737">
                  <c:v>291.22027122247198</c:v>
                </c:pt>
                <c:pt idx="738">
                  <c:v>291.70676923776568</c:v>
                </c:pt>
                <c:pt idx="739">
                  <c:v>291.54492905362838</c:v>
                </c:pt>
                <c:pt idx="740">
                  <c:v>291.9157344860588</c:v>
                </c:pt>
                <c:pt idx="741">
                  <c:v>292.09022558282868</c:v>
                </c:pt>
                <c:pt idx="742">
                  <c:v>292.20840490089051</c:v>
                </c:pt>
                <c:pt idx="743">
                  <c:v>292.5869153876256</c:v>
                </c:pt>
                <c:pt idx="744">
                  <c:v>292.33734514831917</c:v>
                </c:pt>
                <c:pt idx="745">
                  <c:v>292.43981516618248</c:v>
                </c:pt>
                <c:pt idx="746">
                  <c:v>292.666244715174</c:v>
                </c:pt>
                <c:pt idx="747">
                  <c:v>293.0366026354111</c:v>
                </c:pt>
                <c:pt idx="748">
                  <c:v>292.72338920542563</c:v>
                </c:pt>
                <c:pt idx="749">
                  <c:v>292.91715599398162</c:v>
                </c:pt>
                <c:pt idx="750">
                  <c:v>293.06747380546176</c:v>
                </c:pt>
                <c:pt idx="751">
                  <c:v>293.21810044771257</c:v>
                </c:pt>
                <c:pt idx="752">
                  <c:v>293.64005098353505</c:v>
                </c:pt>
                <c:pt idx="753">
                  <c:v>293.4666846858654</c:v>
                </c:pt>
                <c:pt idx="754">
                  <c:v>293.46462815225516</c:v>
                </c:pt>
                <c:pt idx="755">
                  <c:v>293.71875775855733</c:v>
                </c:pt>
                <c:pt idx="756">
                  <c:v>293.8210887585808</c:v>
                </c:pt>
                <c:pt idx="757">
                  <c:v>294.06270292670217</c:v>
                </c:pt>
                <c:pt idx="758">
                  <c:v>294.33676328037052</c:v>
                </c:pt>
                <c:pt idx="759">
                  <c:v>294.06742848367674</c:v>
                </c:pt>
                <c:pt idx="760">
                  <c:v>294.31753618982555</c:v>
                </c:pt>
                <c:pt idx="761">
                  <c:v>294.55861599842115</c:v>
                </c:pt>
                <c:pt idx="762">
                  <c:v>294.76066606440395</c:v>
                </c:pt>
                <c:pt idx="763">
                  <c:v>294.7628749709487</c:v>
                </c:pt>
                <c:pt idx="764">
                  <c:v>294.7889823101259</c:v>
                </c:pt>
                <c:pt idx="765">
                  <c:v>295.33475110783081</c:v>
                </c:pt>
                <c:pt idx="766">
                  <c:v>295.5365841072387</c:v>
                </c:pt>
                <c:pt idx="767">
                  <c:v>295.38653217060028</c:v>
                </c:pt>
                <c:pt idx="768">
                  <c:v>296.05148453360039</c:v>
                </c:pt>
                <c:pt idx="769">
                  <c:v>295.7863672764621</c:v>
                </c:pt>
                <c:pt idx="770">
                  <c:v>296.07939700133409</c:v>
                </c:pt>
                <c:pt idx="771">
                  <c:v>295.9055283037502</c:v>
                </c:pt>
                <c:pt idx="772">
                  <c:v>295.80743510786374</c:v>
                </c:pt>
                <c:pt idx="773">
                  <c:v>296.94511434957701</c:v>
                </c:pt>
                <c:pt idx="774">
                  <c:v>296.18785651335077</c:v>
                </c:pt>
                <c:pt idx="775">
                  <c:v>296.73312021980564</c:v>
                </c:pt>
                <c:pt idx="776">
                  <c:v>296.59196239028256</c:v>
                </c:pt>
                <c:pt idx="777">
                  <c:v>297.2087552046554</c:v>
                </c:pt>
                <c:pt idx="778">
                  <c:v>297.08183311728385</c:v>
                </c:pt>
                <c:pt idx="779">
                  <c:v>297.13678060497523</c:v>
                </c:pt>
                <c:pt idx="780">
                  <c:v>297.35342790607331</c:v>
                </c:pt>
                <c:pt idx="781">
                  <c:v>297.60273988259564</c:v>
                </c:pt>
                <c:pt idx="782">
                  <c:v>297.51359032475273</c:v>
                </c:pt>
                <c:pt idx="783">
                  <c:v>298.12646790604879</c:v>
                </c:pt>
                <c:pt idx="784">
                  <c:v>297.85587250622314</c:v>
                </c:pt>
                <c:pt idx="785">
                  <c:v>298.02478797404297</c:v>
                </c:pt>
                <c:pt idx="786">
                  <c:v>298.15066613563476</c:v>
                </c:pt>
                <c:pt idx="787">
                  <c:v>298.45220070731978</c:v>
                </c:pt>
                <c:pt idx="788">
                  <c:v>298.47788747353877</c:v>
                </c:pt>
                <c:pt idx="789">
                  <c:v>298.42704550048393</c:v>
                </c:pt>
                <c:pt idx="790">
                  <c:v>298.65286947306674</c:v>
                </c:pt>
                <c:pt idx="791">
                  <c:v>298.82139342917833</c:v>
                </c:pt>
                <c:pt idx="792">
                  <c:v>298.74700217254053</c:v>
                </c:pt>
                <c:pt idx="793">
                  <c:v>299.08719503075667</c:v>
                </c:pt>
                <c:pt idx="794">
                  <c:v>299.11224100029915</c:v>
                </c:pt>
                <c:pt idx="795">
                  <c:v>299.4043782627291</c:v>
                </c:pt>
                <c:pt idx="796">
                  <c:v>299.43469216909307</c:v>
                </c:pt>
                <c:pt idx="797">
                  <c:v>299.58364821647024</c:v>
                </c:pt>
                <c:pt idx="798">
                  <c:v>299.81430964155527</c:v>
                </c:pt>
                <c:pt idx="799">
                  <c:v>300.03493852452777</c:v>
                </c:pt>
                <c:pt idx="800">
                  <c:v>299.69911858067599</c:v>
                </c:pt>
                <c:pt idx="801">
                  <c:v>300.25734507925711</c:v>
                </c:pt>
                <c:pt idx="802">
                  <c:v>300.28749002667189</c:v>
                </c:pt>
                <c:pt idx="803">
                  <c:v>300.16570099879846</c:v>
                </c:pt>
                <c:pt idx="804">
                  <c:v>300.31454470878884</c:v>
                </c:pt>
                <c:pt idx="805">
                  <c:v>300.45877015486633</c:v>
                </c:pt>
                <c:pt idx="806">
                  <c:v>300.61267759658278</c:v>
                </c:pt>
                <c:pt idx="807">
                  <c:v>301.00435357960237</c:v>
                </c:pt>
                <c:pt idx="808">
                  <c:v>300.73979971736151</c:v>
                </c:pt>
                <c:pt idx="809">
                  <c:v>301.07375016821015</c:v>
                </c:pt>
                <c:pt idx="810">
                  <c:v>301.19919963108032</c:v>
                </c:pt>
                <c:pt idx="811">
                  <c:v>301.52429621843623</c:v>
                </c:pt>
                <c:pt idx="812">
                  <c:v>301.41523524128479</c:v>
                </c:pt>
                <c:pt idx="813">
                  <c:v>301.52209600168214</c:v>
                </c:pt>
                <c:pt idx="814">
                  <c:v>301.52340934039773</c:v>
                </c:pt>
                <c:pt idx="815">
                  <c:v>302.61852907510502</c:v>
                </c:pt>
                <c:pt idx="816">
                  <c:v>301.94533903702336</c:v>
                </c:pt>
                <c:pt idx="817">
                  <c:v>302.21796107879095</c:v>
                </c:pt>
                <c:pt idx="818">
                  <c:v>302.67453727102895</c:v>
                </c:pt>
                <c:pt idx="819">
                  <c:v>302.70526473735129</c:v>
                </c:pt>
                <c:pt idx="820">
                  <c:v>302.79087969350212</c:v>
                </c:pt>
                <c:pt idx="821">
                  <c:v>302.95543099870633</c:v>
                </c:pt>
                <c:pt idx="822">
                  <c:v>303.16482338089622</c:v>
                </c:pt>
                <c:pt idx="823">
                  <c:v>303.08132587041007</c:v>
                </c:pt>
                <c:pt idx="824">
                  <c:v>303.21984950529884</c:v>
                </c:pt>
                <c:pt idx="825">
                  <c:v>303.13207340851784</c:v>
                </c:pt>
                <c:pt idx="826">
                  <c:v>303.59334935520803</c:v>
                </c:pt>
                <c:pt idx="827">
                  <c:v>303.82946674831783</c:v>
                </c:pt>
                <c:pt idx="828">
                  <c:v>303.94343567871738</c:v>
                </c:pt>
                <c:pt idx="829">
                  <c:v>303.47363453048047</c:v>
                </c:pt>
                <c:pt idx="830">
                  <c:v>304.11663510827998</c:v>
                </c:pt>
                <c:pt idx="831">
                  <c:v>304.19947513554052</c:v>
                </c:pt>
                <c:pt idx="832">
                  <c:v>304.1429318947396</c:v>
                </c:pt>
                <c:pt idx="833">
                  <c:v>304.5230519620111</c:v>
                </c:pt>
                <c:pt idx="834">
                  <c:v>304.39268425971932</c:v>
                </c:pt>
                <c:pt idx="835">
                  <c:v>304.6068539792883</c:v>
                </c:pt>
                <c:pt idx="836">
                  <c:v>304.49488909615911</c:v>
                </c:pt>
                <c:pt idx="837">
                  <c:v>304.60881211858259</c:v>
                </c:pt>
                <c:pt idx="838">
                  <c:v>305.52478459965823</c:v>
                </c:pt>
                <c:pt idx="839">
                  <c:v>305.14047854329897</c:v>
                </c:pt>
                <c:pt idx="840">
                  <c:v>305.69632517653906</c:v>
                </c:pt>
                <c:pt idx="841">
                  <c:v>305.8865560675622</c:v>
                </c:pt>
                <c:pt idx="842">
                  <c:v>305.43265010581263</c:v>
                </c:pt>
                <c:pt idx="843">
                  <c:v>305.88846842827138</c:v>
                </c:pt>
                <c:pt idx="844">
                  <c:v>306.00555180636456</c:v>
                </c:pt>
                <c:pt idx="845">
                  <c:v>305.81929021351084</c:v>
                </c:pt>
                <c:pt idx="846">
                  <c:v>306.22214872185361</c:v>
                </c:pt>
                <c:pt idx="847">
                  <c:v>306.01548963539335</c:v>
                </c:pt>
                <c:pt idx="848">
                  <c:v>306.082350113144</c:v>
                </c:pt>
                <c:pt idx="849">
                  <c:v>306.33608787132084</c:v>
                </c:pt>
                <c:pt idx="850">
                  <c:v>306.63133943269895</c:v>
                </c:pt>
                <c:pt idx="851">
                  <c:v>306.90277387083643</c:v>
                </c:pt>
                <c:pt idx="852">
                  <c:v>306.78602127315889</c:v>
                </c:pt>
                <c:pt idx="853">
                  <c:v>306.8105684657387</c:v>
                </c:pt>
                <c:pt idx="854">
                  <c:v>307.21252454852197</c:v>
                </c:pt>
                <c:pt idx="855">
                  <c:v>307.34804635421892</c:v>
                </c:pt>
                <c:pt idx="856">
                  <c:v>307.27850054645592</c:v>
                </c:pt>
                <c:pt idx="857">
                  <c:v>307.68725172444135</c:v>
                </c:pt>
                <c:pt idx="858">
                  <c:v>307.12161702561457</c:v>
                </c:pt>
                <c:pt idx="859">
                  <c:v>307.67019753467378</c:v>
                </c:pt>
                <c:pt idx="860">
                  <c:v>307.61746590102325</c:v>
                </c:pt>
                <c:pt idx="861">
                  <c:v>307.81294604478751</c:v>
                </c:pt>
                <c:pt idx="862">
                  <c:v>307.84268918095927</c:v>
                </c:pt>
                <c:pt idx="863">
                  <c:v>307.93760385956796</c:v>
                </c:pt>
                <c:pt idx="864">
                  <c:v>308.58614487845159</c:v>
                </c:pt>
                <c:pt idx="865">
                  <c:v>308.12785306515298</c:v>
                </c:pt>
                <c:pt idx="866">
                  <c:v>308.51690160582632</c:v>
                </c:pt>
                <c:pt idx="867">
                  <c:v>308.34730023750819</c:v>
                </c:pt>
                <c:pt idx="868">
                  <c:v>308.71815412348337</c:v>
                </c:pt>
                <c:pt idx="869">
                  <c:v>309.1724388762849</c:v>
                </c:pt>
                <c:pt idx="870">
                  <c:v>309.13693172257251</c:v>
                </c:pt>
                <c:pt idx="871">
                  <c:v>309.00274770329293</c:v>
                </c:pt>
                <c:pt idx="872">
                  <c:v>309.01490636749975</c:v>
                </c:pt>
                <c:pt idx="873">
                  <c:v>309.6275606321708</c:v>
                </c:pt>
                <c:pt idx="874">
                  <c:v>309.51091841165862</c:v>
                </c:pt>
                <c:pt idx="875">
                  <c:v>309.72827969604009</c:v>
                </c:pt>
                <c:pt idx="876">
                  <c:v>309.78784139128641</c:v>
                </c:pt>
                <c:pt idx="877">
                  <c:v>309.8007611600508</c:v>
                </c:pt>
                <c:pt idx="878">
                  <c:v>309.57730575545509</c:v>
                </c:pt>
                <c:pt idx="879">
                  <c:v>310.08393403237778</c:v>
                </c:pt>
                <c:pt idx="880">
                  <c:v>309.94917760605369</c:v>
                </c:pt>
                <c:pt idx="881">
                  <c:v>310.09043626858397</c:v>
                </c:pt>
                <c:pt idx="882">
                  <c:v>310.87295686804828</c:v>
                </c:pt>
                <c:pt idx="883">
                  <c:v>310.78550186179393</c:v>
                </c:pt>
                <c:pt idx="884">
                  <c:v>310.80332207719084</c:v>
                </c:pt>
                <c:pt idx="885">
                  <c:v>310.71052942469305</c:v>
                </c:pt>
                <c:pt idx="886">
                  <c:v>311.10463232917402</c:v>
                </c:pt>
                <c:pt idx="887">
                  <c:v>311.16346653568064</c:v>
                </c:pt>
                <c:pt idx="888">
                  <c:v>310.8584197663248</c:v>
                </c:pt>
                <c:pt idx="889">
                  <c:v>310.94065321444975</c:v>
                </c:pt>
                <c:pt idx="890">
                  <c:v>311.24106824224373</c:v>
                </c:pt>
                <c:pt idx="891">
                  <c:v>311.71782628127096</c:v>
                </c:pt>
                <c:pt idx="892">
                  <c:v>311.72370331324078</c:v>
                </c:pt>
                <c:pt idx="893">
                  <c:v>311.48903114642644</c:v>
                </c:pt>
                <c:pt idx="894">
                  <c:v>311.78326799661443</c:v>
                </c:pt>
                <c:pt idx="895">
                  <c:v>312.48762230842829</c:v>
                </c:pt>
                <c:pt idx="896">
                  <c:v>311.83089705300347</c:v>
                </c:pt>
                <c:pt idx="897">
                  <c:v>312.2424980738034</c:v>
                </c:pt>
                <c:pt idx="898">
                  <c:v>312.35180212374985</c:v>
                </c:pt>
                <c:pt idx="899">
                  <c:v>312.14895626526595</c:v>
                </c:pt>
                <c:pt idx="900">
                  <c:v>312.55384878593748</c:v>
                </c:pt>
                <c:pt idx="901">
                  <c:v>312.60722070360794</c:v>
                </c:pt>
                <c:pt idx="902">
                  <c:v>312.58439012882229</c:v>
                </c:pt>
                <c:pt idx="903">
                  <c:v>313.01217488487305</c:v>
                </c:pt>
                <c:pt idx="904">
                  <c:v>312.521047722714</c:v>
                </c:pt>
                <c:pt idx="905">
                  <c:v>312.98493939841569</c:v>
                </c:pt>
                <c:pt idx="906">
                  <c:v>313.64732545946981</c:v>
                </c:pt>
                <c:pt idx="907">
                  <c:v>313.54932854994513</c:v>
                </c:pt>
                <c:pt idx="908">
                  <c:v>313.61941434424114</c:v>
                </c:pt>
                <c:pt idx="909">
                  <c:v>313.30904868383323</c:v>
                </c:pt>
                <c:pt idx="910">
                  <c:v>313.54369806336058</c:v>
                </c:pt>
                <c:pt idx="911">
                  <c:v>314.02437547952627</c:v>
                </c:pt>
                <c:pt idx="912">
                  <c:v>313.8369071525085</c:v>
                </c:pt>
                <c:pt idx="913">
                  <c:v>314.05403440072155</c:v>
                </c:pt>
                <c:pt idx="914">
                  <c:v>314.62241811286458</c:v>
                </c:pt>
                <c:pt idx="915">
                  <c:v>314.17727734927553</c:v>
                </c:pt>
                <c:pt idx="916">
                  <c:v>314.30111177782715</c:v>
                </c:pt>
                <c:pt idx="917">
                  <c:v>315.33296662581529</c:v>
                </c:pt>
                <c:pt idx="918">
                  <c:v>314.94155840022427</c:v>
                </c:pt>
                <c:pt idx="919">
                  <c:v>314.9516587684725</c:v>
                </c:pt>
                <c:pt idx="920">
                  <c:v>315.06466168398276</c:v>
                </c:pt>
                <c:pt idx="921">
                  <c:v>315.18208637654618</c:v>
                </c:pt>
                <c:pt idx="922">
                  <c:v>315.74911207692935</c:v>
                </c:pt>
                <c:pt idx="923">
                  <c:v>315.36883482723158</c:v>
                </c:pt>
                <c:pt idx="924">
                  <c:v>315.76224737822963</c:v>
                </c:pt>
                <c:pt idx="925">
                  <c:v>316.03905603174223</c:v>
                </c:pt>
                <c:pt idx="926">
                  <c:v>315.59170447512633</c:v>
                </c:pt>
                <c:pt idx="927">
                  <c:v>315.97168858769123</c:v>
                </c:pt>
                <c:pt idx="928">
                  <c:v>315.93184821874524</c:v>
                </c:pt>
                <c:pt idx="929">
                  <c:v>316.00161102688014</c:v>
                </c:pt>
                <c:pt idx="930">
                  <c:v>316.08142193646631</c:v>
                </c:pt>
                <c:pt idx="931">
                  <c:v>316.07175638563319</c:v>
                </c:pt>
                <c:pt idx="932">
                  <c:v>316.1245938143868</c:v>
                </c:pt>
                <c:pt idx="933">
                  <c:v>317.07774343475228</c:v>
                </c:pt>
                <c:pt idx="934">
                  <c:v>316.64764653208829</c:v>
                </c:pt>
                <c:pt idx="935">
                  <c:v>316.51094818419608</c:v>
                </c:pt>
                <c:pt idx="936">
                  <c:v>316.9104075290378</c:v>
                </c:pt>
                <c:pt idx="937">
                  <c:v>317.003490857222</c:v>
                </c:pt>
                <c:pt idx="938">
                  <c:v>317.63642784853789</c:v>
                </c:pt>
                <c:pt idx="939">
                  <c:v>316.95608463523752</c:v>
                </c:pt>
                <c:pt idx="940">
                  <c:v>317.24945930051001</c:v>
                </c:pt>
                <c:pt idx="941">
                  <c:v>317.66210084911927</c:v>
                </c:pt>
                <c:pt idx="942">
                  <c:v>317.54182481118835</c:v>
                </c:pt>
                <c:pt idx="943">
                  <c:v>317.68170719192983</c:v>
                </c:pt>
                <c:pt idx="944">
                  <c:v>318.52629033304606</c:v>
                </c:pt>
                <c:pt idx="945">
                  <c:v>317.93417799660688</c:v>
                </c:pt>
                <c:pt idx="946">
                  <c:v>318.37360538634721</c:v>
                </c:pt>
                <c:pt idx="947">
                  <c:v>318.6718020773701</c:v>
                </c:pt>
                <c:pt idx="948">
                  <c:v>318.43573412643536</c:v>
                </c:pt>
                <c:pt idx="949">
                  <c:v>318.69831312903204</c:v>
                </c:pt>
                <c:pt idx="950">
                  <c:v>318.66554352952517</c:v>
                </c:pt>
                <c:pt idx="951">
                  <c:v>318.72079261810961</c:v>
                </c:pt>
                <c:pt idx="952">
                  <c:v>319.20633905821546</c:v>
                </c:pt>
                <c:pt idx="953">
                  <c:v>319.09652333602639</c:v>
                </c:pt>
                <c:pt idx="954">
                  <c:v>319.22870659807961</c:v>
                </c:pt>
                <c:pt idx="955">
                  <c:v>319.31466411383406</c:v>
                </c:pt>
                <c:pt idx="956">
                  <c:v>319.34211400894526</c:v>
                </c:pt>
                <c:pt idx="957">
                  <c:v>319.13484924908732</c:v>
                </c:pt>
                <c:pt idx="958">
                  <c:v>319.74544828093315</c:v>
                </c:pt>
                <c:pt idx="959">
                  <c:v>319.36417910273781</c:v>
                </c:pt>
                <c:pt idx="960">
                  <c:v>319.57268772707266</c:v>
                </c:pt>
                <c:pt idx="961">
                  <c:v>320.12949431282323</c:v>
                </c:pt>
                <c:pt idx="962">
                  <c:v>319.97130369324736</c:v>
                </c:pt>
                <c:pt idx="963">
                  <c:v>320.06333884969285</c:v>
                </c:pt>
                <c:pt idx="964">
                  <c:v>320.2184685361342</c:v>
                </c:pt>
                <c:pt idx="965">
                  <c:v>320.42725356582014</c:v>
                </c:pt>
                <c:pt idx="966">
                  <c:v>320.27815539062135</c:v>
                </c:pt>
                <c:pt idx="967">
                  <c:v>320.48634053710862</c:v>
                </c:pt>
                <c:pt idx="968">
                  <c:v>321.17319267922414</c:v>
                </c:pt>
                <c:pt idx="969">
                  <c:v>320.52245461058203</c:v>
                </c:pt>
                <c:pt idx="970">
                  <c:v>320.74673227156734</c:v>
                </c:pt>
                <c:pt idx="971">
                  <c:v>321.25652876781294</c:v>
                </c:pt>
                <c:pt idx="972">
                  <c:v>320.59723605612373</c:v>
                </c:pt>
                <c:pt idx="973">
                  <c:v>321.22135399668707</c:v>
                </c:pt>
                <c:pt idx="974">
                  <c:v>321.48320605398681</c:v>
                </c:pt>
                <c:pt idx="975">
                  <c:v>321.76185760911585</c:v>
                </c:pt>
                <c:pt idx="976">
                  <c:v>321.74267069213181</c:v>
                </c:pt>
                <c:pt idx="977">
                  <c:v>322.01979145642599</c:v>
                </c:pt>
                <c:pt idx="978">
                  <c:v>322.6523386082664</c:v>
                </c:pt>
                <c:pt idx="979">
                  <c:v>321.74876214615301</c:v>
                </c:pt>
                <c:pt idx="980">
                  <c:v>322.36387060793766</c:v>
                </c:pt>
                <c:pt idx="981">
                  <c:v>322.51758390133705</c:v>
                </c:pt>
                <c:pt idx="982">
                  <c:v>322.46401066248609</c:v>
                </c:pt>
                <c:pt idx="983">
                  <c:v>322.41574913039187</c:v>
                </c:pt>
                <c:pt idx="984">
                  <c:v>322.91565481305452</c:v>
                </c:pt>
                <c:pt idx="985">
                  <c:v>323.28492921154418</c:v>
                </c:pt>
                <c:pt idx="986">
                  <c:v>322.76632766007299</c:v>
                </c:pt>
                <c:pt idx="987">
                  <c:v>322.91293219479485</c:v>
                </c:pt>
                <c:pt idx="988">
                  <c:v>323.50571889688001</c:v>
                </c:pt>
                <c:pt idx="989">
                  <c:v>322.94141440709416</c:v>
                </c:pt>
                <c:pt idx="990">
                  <c:v>323.11051504313616</c:v>
                </c:pt>
                <c:pt idx="991">
                  <c:v>323.11691247974295</c:v>
                </c:pt>
                <c:pt idx="992">
                  <c:v>323.10108946991227</c:v>
                </c:pt>
                <c:pt idx="993">
                  <c:v>323.51563800448196</c:v>
                </c:pt>
                <c:pt idx="994">
                  <c:v>323.7374638943835</c:v>
                </c:pt>
                <c:pt idx="995">
                  <c:v>323.43670612089386</c:v>
                </c:pt>
                <c:pt idx="996">
                  <c:v>324.06730299582682</c:v>
                </c:pt>
                <c:pt idx="997">
                  <c:v>324.05000669658318</c:v>
                </c:pt>
                <c:pt idx="998">
                  <c:v>324.26458229977925</c:v>
                </c:pt>
                <c:pt idx="999">
                  <c:v>324.39483900540779</c:v>
                </c:pt>
                <c:pt idx="1000">
                  <c:v>324.75535526431895</c:v>
                </c:pt>
                <c:pt idx="1001">
                  <c:v>324.93085650133503</c:v>
                </c:pt>
                <c:pt idx="1002">
                  <c:v>325.29222011325942</c:v>
                </c:pt>
                <c:pt idx="1003">
                  <c:v>324.76734722256208</c:v>
                </c:pt>
                <c:pt idx="1004">
                  <c:v>324.90482352331776</c:v>
                </c:pt>
                <c:pt idx="1005">
                  <c:v>324.78847819718931</c:v>
                </c:pt>
                <c:pt idx="1006">
                  <c:v>325.1022593387919</c:v>
                </c:pt>
                <c:pt idx="1007">
                  <c:v>325.34749702125202</c:v>
                </c:pt>
                <c:pt idx="1008">
                  <c:v>325.08520626178813</c:v>
                </c:pt>
                <c:pt idx="1009">
                  <c:v>325.49194942166639</c:v>
                </c:pt>
                <c:pt idx="1010">
                  <c:v>325.7522997136507</c:v>
                </c:pt>
                <c:pt idx="1011">
                  <c:v>325.68928995350586</c:v>
                </c:pt>
                <c:pt idx="1012">
                  <c:v>325.90326694153657</c:v>
                </c:pt>
                <c:pt idx="1013">
                  <c:v>325.82496302624725</c:v>
                </c:pt>
                <c:pt idx="1014">
                  <c:v>325.9088610072165</c:v>
                </c:pt>
                <c:pt idx="1015">
                  <c:v>326.24544621707628</c:v>
                </c:pt>
                <c:pt idx="1016">
                  <c:v>326.27510891386407</c:v>
                </c:pt>
                <c:pt idx="1017">
                  <c:v>326.48930546263148</c:v>
                </c:pt>
                <c:pt idx="1018">
                  <c:v>326.65720822138712</c:v>
                </c:pt>
                <c:pt idx="1019">
                  <c:v>326.6940172261609</c:v>
                </c:pt>
                <c:pt idx="1020">
                  <c:v>327.31491106610611</c:v>
                </c:pt>
                <c:pt idx="1021">
                  <c:v>326.62218558731342</c:v>
                </c:pt>
                <c:pt idx="1022">
                  <c:v>326.8823033892993</c:v>
                </c:pt>
                <c:pt idx="1023">
                  <c:v>327.28757220493151</c:v>
                </c:pt>
                <c:pt idx="1024">
                  <c:v>327.17968796588241</c:v>
                </c:pt>
                <c:pt idx="1025">
                  <c:v>327.34705613220831</c:v>
                </c:pt>
                <c:pt idx="1026">
                  <c:v>328.07466480259541</c:v>
                </c:pt>
                <c:pt idx="1027">
                  <c:v>327.38264031323729</c:v>
                </c:pt>
                <c:pt idx="1028">
                  <c:v>327.62766204188642</c:v>
                </c:pt>
                <c:pt idx="1029">
                  <c:v>328.03982306718615</c:v>
                </c:pt>
                <c:pt idx="1030">
                  <c:v>327.67033660805134</c:v>
                </c:pt>
                <c:pt idx="1031">
                  <c:v>328.11493168235882</c:v>
                </c:pt>
                <c:pt idx="1032">
                  <c:v>328.11245680096829</c:v>
                </c:pt>
                <c:pt idx="1033">
                  <c:v>328.50387430572482</c:v>
                </c:pt>
                <c:pt idx="1034">
                  <c:v>327.90395041622151</c:v>
                </c:pt>
                <c:pt idx="1035">
                  <c:v>328.73926592686087</c:v>
                </c:pt>
                <c:pt idx="1036">
                  <c:v>328.25393304532247</c:v>
                </c:pt>
                <c:pt idx="1037">
                  <c:v>328.22931105021769</c:v>
                </c:pt>
                <c:pt idx="1038">
                  <c:v>328.51032886824214</c:v>
                </c:pt>
                <c:pt idx="1039">
                  <c:v>328.59529891640614</c:v>
                </c:pt>
                <c:pt idx="1040">
                  <c:v>328.82331161738966</c:v>
                </c:pt>
                <c:pt idx="1041">
                  <c:v>329.48795822842908</c:v>
                </c:pt>
                <c:pt idx="1042">
                  <c:v>328.78248595357536</c:v>
                </c:pt>
                <c:pt idx="1043">
                  <c:v>328.8187170198878</c:v>
                </c:pt>
                <c:pt idx="1044">
                  <c:v>329.38463591797051</c:v>
                </c:pt>
                <c:pt idx="1045">
                  <c:v>329.31562005440821</c:v>
                </c:pt>
                <c:pt idx="1046">
                  <c:v>329.39745811859279</c:v>
                </c:pt>
                <c:pt idx="1047">
                  <c:v>329.63353306155705</c:v>
                </c:pt>
                <c:pt idx="1048">
                  <c:v>329.94014857398952</c:v>
                </c:pt>
                <c:pt idx="1049">
                  <c:v>329.59266004058588</c:v>
                </c:pt>
                <c:pt idx="1050">
                  <c:v>329.85177563056573</c:v>
                </c:pt>
                <c:pt idx="1051">
                  <c:v>330.02682599121886</c:v>
                </c:pt>
                <c:pt idx="1052">
                  <c:v>330.04810675625163</c:v>
                </c:pt>
                <c:pt idx="1053">
                  <c:v>330.19842821621251</c:v>
                </c:pt>
                <c:pt idx="1054">
                  <c:v>330.32777678704497</c:v>
                </c:pt>
                <c:pt idx="1055">
                  <c:v>330.22626696637735</c:v>
                </c:pt>
                <c:pt idx="1056">
                  <c:v>330.82206820684246</c:v>
                </c:pt>
                <c:pt idx="1057">
                  <c:v>330.49158308552887</c:v>
                </c:pt>
                <c:pt idx="1058">
                  <c:v>330.85838842627845</c:v>
                </c:pt>
                <c:pt idx="1059">
                  <c:v>331.05439299197928</c:v>
                </c:pt>
                <c:pt idx="1060">
                  <c:v>330.67206372855821</c:v>
                </c:pt>
                <c:pt idx="1061">
                  <c:v>330.78444131272011</c:v>
                </c:pt>
                <c:pt idx="1062">
                  <c:v>331.34074781122069</c:v>
                </c:pt>
                <c:pt idx="1063">
                  <c:v>331.41807701846551</c:v>
                </c:pt>
                <c:pt idx="1064">
                  <c:v>331.1624383088631</c:v>
                </c:pt>
                <c:pt idx="1065">
                  <c:v>331.54965523997998</c:v>
                </c:pt>
                <c:pt idx="1066">
                  <c:v>331.17303789628284</c:v>
                </c:pt>
                <c:pt idx="1067">
                  <c:v>331.67082724145018</c:v>
                </c:pt>
                <c:pt idx="1068">
                  <c:v>331.95802171026526</c:v>
                </c:pt>
                <c:pt idx="1069">
                  <c:v>331.34464757683486</c:v>
                </c:pt>
                <c:pt idx="1070">
                  <c:v>331.13426342952016</c:v>
                </c:pt>
                <c:pt idx="1071">
                  <c:v>331.76698193060918</c:v>
                </c:pt>
                <c:pt idx="1072">
                  <c:v>331.70746677619775</c:v>
                </c:pt>
                <c:pt idx="1073">
                  <c:v>332.13414936215077</c:v>
                </c:pt>
                <c:pt idx="1074">
                  <c:v>332.60684218052165</c:v>
                </c:pt>
                <c:pt idx="1075">
                  <c:v>331.97562022842806</c:v>
                </c:pt>
                <c:pt idx="1076">
                  <c:v>332.21955985898182</c:v>
                </c:pt>
                <c:pt idx="1077">
                  <c:v>332.98308851455431</c:v>
                </c:pt>
                <c:pt idx="1078">
                  <c:v>332.76113152095638</c:v>
                </c:pt>
                <c:pt idx="1079">
                  <c:v>332.55030997983545</c:v>
                </c:pt>
                <c:pt idx="1080">
                  <c:v>333.21382432474809</c:v>
                </c:pt>
                <c:pt idx="1081">
                  <c:v>332.96064628216573</c:v>
                </c:pt>
                <c:pt idx="1082">
                  <c:v>333.54103591606247</c:v>
                </c:pt>
                <c:pt idx="1083">
                  <c:v>333.59002133487854</c:v>
                </c:pt>
                <c:pt idx="1084">
                  <c:v>333.4460118543933</c:v>
                </c:pt>
                <c:pt idx="1085">
                  <c:v>333.44395131916019</c:v>
                </c:pt>
                <c:pt idx="1086">
                  <c:v>333.81582120988708</c:v>
                </c:pt>
                <c:pt idx="1087">
                  <c:v>333.71719099886946</c:v>
                </c:pt>
                <c:pt idx="1088">
                  <c:v>334.01473359513477</c:v>
                </c:pt>
                <c:pt idx="1089">
                  <c:v>334.03168764001953</c:v>
                </c:pt>
                <c:pt idx="1090">
                  <c:v>333.72474168390181</c:v>
                </c:pt>
                <c:pt idx="1091">
                  <c:v>334.21380809005461</c:v>
                </c:pt>
                <c:pt idx="1092">
                  <c:v>334.25668570401808</c:v>
                </c:pt>
                <c:pt idx="1093">
                  <c:v>334.30915040865671</c:v>
                </c:pt>
                <c:pt idx="1094">
                  <c:v>334.24352160673754</c:v>
                </c:pt>
                <c:pt idx="1095">
                  <c:v>334.66916230936158</c:v>
                </c:pt>
                <c:pt idx="1096">
                  <c:v>334.6078791704532</c:v>
                </c:pt>
                <c:pt idx="1097">
                  <c:v>334.80567961738029</c:v>
                </c:pt>
                <c:pt idx="1098">
                  <c:v>334.87615873451091</c:v>
                </c:pt>
                <c:pt idx="1099">
                  <c:v>335.04622414661549</c:v>
                </c:pt>
                <c:pt idx="1100">
                  <c:v>334.96714372922304</c:v>
                </c:pt>
                <c:pt idx="1101">
                  <c:v>335.29252029277575</c:v>
                </c:pt>
                <c:pt idx="1102">
                  <c:v>334.88465754868196</c:v>
                </c:pt>
                <c:pt idx="1103">
                  <c:v>335.18738492517093</c:v>
                </c:pt>
                <c:pt idx="1104">
                  <c:v>335.56710250149183</c:v>
                </c:pt>
                <c:pt idx="1105">
                  <c:v>335.76477741313602</c:v>
                </c:pt>
                <c:pt idx="1106">
                  <c:v>335.81676551845328</c:v>
                </c:pt>
                <c:pt idx="1107">
                  <c:v>336.05573892609368</c:v>
                </c:pt>
                <c:pt idx="1108">
                  <c:v>336.25756996860832</c:v>
                </c:pt>
                <c:pt idx="1109">
                  <c:v>336.16927163933838</c:v>
                </c:pt>
                <c:pt idx="1110">
                  <c:v>336.37128084324956</c:v>
                </c:pt>
                <c:pt idx="1111">
                  <c:v>336.16393791511746</c:v>
                </c:pt>
                <c:pt idx="1112">
                  <c:v>336.53920785253354</c:v>
                </c:pt>
                <c:pt idx="1113">
                  <c:v>336.57800797956065</c:v>
                </c:pt>
                <c:pt idx="1114">
                  <c:v>336.38936431554259</c:v>
                </c:pt>
                <c:pt idx="1115">
                  <c:v>336.64519404342639</c:v>
                </c:pt>
                <c:pt idx="1116">
                  <c:v>336.8250231549091</c:v>
                </c:pt>
                <c:pt idx="1117">
                  <c:v>336.75463004221149</c:v>
                </c:pt>
                <c:pt idx="1118">
                  <c:v>336.92869734074714</c:v>
                </c:pt>
                <c:pt idx="1119">
                  <c:v>337.02623320867326</c:v>
                </c:pt>
                <c:pt idx="1120">
                  <c:v>337.84104028206548</c:v>
                </c:pt>
                <c:pt idx="1121">
                  <c:v>337.15763740895773</c:v>
                </c:pt>
                <c:pt idx="1122">
                  <c:v>337.17763029222795</c:v>
                </c:pt>
                <c:pt idx="1123">
                  <c:v>337.66984879556776</c:v>
                </c:pt>
                <c:pt idx="1124">
                  <c:v>337.67278597705115</c:v>
                </c:pt>
                <c:pt idx="1125">
                  <c:v>337.70595150849908</c:v>
                </c:pt>
                <c:pt idx="1126">
                  <c:v>337.75264370228092</c:v>
                </c:pt>
                <c:pt idx="1127">
                  <c:v>337.93262162377528</c:v>
                </c:pt>
                <c:pt idx="1128">
                  <c:v>337.97520911692686</c:v>
                </c:pt>
                <c:pt idx="1129">
                  <c:v>338.04482400476195</c:v>
                </c:pt>
                <c:pt idx="1130">
                  <c:v>338.88611229716344</c:v>
                </c:pt>
                <c:pt idx="1131">
                  <c:v>338.22627966900313</c:v>
                </c:pt>
                <c:pt idx="1132">
                  <c:v>338.59514926387783</c:v>
                </c:pt>
                <c:pt idx="1133">
                  <c:v>339.03246812114594</c:v>
                </c:pt>
                <c:pt idx="1134">
                  <c:v>338.77695415480321</c:v>
                </c:pt>
                <c:pt idx="1135">
                  <c:v>338.73262126390352</c:v>
                </c:pt>
                <c:pt idx="1136">
                  <c:v>338.9238947202424</c:v>
                </c:pt>
                <c:pt idx="1137">
                  <c:v>338.9494839612729</c:v>
                </c:pt>
                <c:pt idx="1138">
                  <c:v>338.97925548586045</c:v>
                </c:pt>
                <c:pt idx="1139">
                  <c:v>339.16746692712343</c:v>
                </c:pt>
                <c:pt idx="1140">
                  <c:v>339.81110910277562</c:v>
                </c:pt>
                <c:pt idx="1141">
                  <c:v>339.26162257371186</c:v>
                </c:pt>
                <c:pt idx="1142">
                  <c:v>339.24898489856434</c:v>
                </c:pt>
                <c:pt idx="1143">
                  <c:v>339.84442011702572</c:v>
                </c:pt>
                <c:pt idx="1144">
                  <c:v>339.52418824372728</c:v>
                </c:pt>
                <c:pt idx="1145">
                  <c:v>339.87655246320742</c:v>
                </c:pt>
                <c:pt idx="1146">
                  <c:v>340.0542326984106</c:v>
                </c:pt>
                <c:pt idx="1147">
                  <c:v>339.83492726566715</c:v>
                </c:pt>
                <c:pt idx="1148">
                  <c:v>340.07135430744904</c:v>
                </c:pt>
                <c:pt idx="1149">
                  <c:v>340.49468175529034</c:v>
                </c:pt>
                <c:pt idx="1150">
                  <c:v>340.14305110133898</c:v>
                </c:pt>
                <c:pt idx="1151">
                  <c:v>340.13036210966584</c:v>
                </c:pt>
                <c:pt idx="1152">
                  <c:v>340.86630333947733</c:v>
                </c:pt>
                <c:pt idx="1153">
                  <c:v>341.07955131160327</c:v>
                </c:pt>
                <c:pt idx="1154">
                  <c:v>340.35395382137494</c:v>
                </c:pt>
                <c:pt idx="1155">
                  <c:v>340.54117981972342</c:v>
                </c:pt>
                <c:pt idx="1156">
                  <c:v>341.16718504271432</c:v>
                </c:pt>
                <c:pt idx="1157">
                  <c:v>341.52553660354704</c:v>
                </c:pt>
                <c:pt idx="1158">
                  <c:v>340.87755968090164</c:v>
                </c:pt>
                <c:pt idx="1159">
                  <c:v>341.42243928597395</c:v>
                </c:pt>
                <c:pt idx="1160">
                  <c:v>341.72555367100983</c:v>
                </c:pt>
                <c:pt idx="1161">
                  <c:v>341.91594718996919</c:v>
                </c:pt>
                <c:pt idx="1162">
                  <c:v>341.62305809986776</c:v>
                </c:pt>
                <c:pt idx="1163">
                  <c:v>341.45556803229272</c:v>
                </c:pt>
                <c:pt idx="1164">
                  <c:v>341.54527637341459</c:v>
                </c:pt>
                <c:pt idx="1165">
                  <c:v>342.1811517172581</c:v>
                </c:pt>
                <c:pt idx="1166">
                  <c:v>341.47907012769883</c:v>
                </c:pt>
                <c:pt idx="1167">
                  <c:v>342.0114619518921</c:v>
                </c:pt>
                <c:pt idx="1168">
                  <c:v>341.87901023033373</c:v>
                </c:pt>
                <c:pt idx="1169">
                  <c:v>342.49391464159282</c:v>
                </c:pt>
                <c:pt idx="1170">
                  <c:v>341.80208366046952</c:v>
                </c:pt>
                <c:pt idx="1171">
                  <c:v>341.97900310165369</c:v>
                </c:pt>
                <c:pt idx="1172">
                  <c:v>342.13353664086367</c:v>
                </c:pt>
                <c:pt idx="1173">
                  <c:v>342.52370595085722</c:v>
                </c:pt>
                <c:pt idx="1174">
                  <c:v>342.04753521396503</c:v>
                </c:pt>
                <c:pt idx="1175">
                  <c:v>342.41374776180089</c:v>
                </c:pt>
                <c:pt idx="1176">
                  <c:v>342.63327758006301</c:v>
                </c:pt>
                <c:pt idx="1177">
                  <c:v>343.39540407491938</c:v>
                </c:pt>
                <c:pt idx="1178">
                  <c:v>342.95920882017913</c:v>
                </c:pt>
                <c:pt idx="1179">
                  <c:v>342.84659689386831</c:v>
                </c:pt>
                <c:pt idx="1180">
                  <c:v>343.17776020095357</c:v>
                </c:pt>
                <c:pt idx="1181">
                  <c:v>343.72672828065754</c:v>
                </c:pt>
                <c:pt idx="1182">
                  <c:v>343.19436116592703</c:v>
                </c:pt>
                <c:pt idx="1183">
                  <c:v>343.25777322405702</c:v>
                </c:pt>
                <c:pt idx="1184">
                  <c:v>343.8942112378578</c:v>
                </c:pt>
                <c:pt idx="1185">
                  <c:v>343.68589076002036</c:v>
                </c:pt>
                <c:pt idx="1186">
                  <c:v>343.58278572775703</c:v>
                </c:pt>
                <c:pt idx="1187">
                  <c:v>343.94871524541531</c:v>
                </c:pt>
                <c:pt idx="1188">
                  <c:v>343.84336281880871</c:v>
                </c:pt>
                <c:pt idx="1189">
                  <c:v>344.02988071121013</c:v>
                </c:pt>
                <c:pt idx="1190">
                  <c:v>344.18160972371084</c:v>
                </c:pt>
                <c:pt idx="1191">
                  <c:v>344.27057686063222</c:v>
                </c:pt>
                <c:pt idx="1192">
                  <c:v>344.17302300309291</c:v>
                </c:pt>
                <c:pt idx="1193">
                  <c:v>344.49457173682504</c:v>
                </c:pt>
                <c:pt idx="1194">
                  <c:v>344.34831518786223</c:v>
                </c:pt>
                <c:pt idx="1195">
                  <c:v>344.18761516306085</c:v>
                </c:pt>
                <c:pt idx="1196">
                  <c:v>344.13895323317433</c:v>
                </c:pt>
                <c:pt idx="1197">
                  <c:v>344.53728477862069</c:v>
                </c:pt>
                <c:pt idx="1198">
                  <c:v>344.83783170704237</c:v>
                </c:pt>
                <c:pt idx="1199">
                  <c:v>344.68576360787813</c:v>
                </c:pt>
                <c:pt idx="1200">
                  <c:v>344.6821321607049</c:v>
                </c:pt>
                <c:pt idx="1201">
                  <c:v>344.99299281456024</c:v>
                </c:pt>
                <c:pt idx="1202">
                  <c:v>344.76707928886265</c:v>
                </c:pt>
                <c:pt idx="1203">
                  <c:v>345.21855285737672</c:v>
                </c:pt>
                <c:pt idx="1204">
                  <c:v>345.05948209956955</c:v>
                </c:pt>
                <c:pt idx="1205">
                  <c:v>345.52506738504178</c:v>
                </c:pt>
                <c:pt idx="1206">
                  <c:v>345.15080739297707</c:v>
                </c:pt>
                <c:pt idx="1207">
                  <c:v>345.38333450819562</c:v>
                </c:pt>
                <c:pt idx="1208">
                  <c:v>345.76114501404777</c:v>
                </c:pt>
                <c:pt idx="1209">
                  <c:v>346.10327389289671</c:v>
                </c:pt>
                <c:pt idx="1210">
                  <c:v>345.58421593399544</c:v>
                </c:pt>
                <c:pt idx="1211">
                  <c:v>345.84759106389436</c:v>
                </c:pt>
                <c:pt idx="1212">
                  <c:v>345.89041171952863</c:v>
                </c:pt>
                <c:pt idx="1213">
                  <c:v>346.60152566912791</c:v>
                </c:pt>
                <c:pt idx="1214">
                  <c:v>345.68210055028032</c:v>
                </c:pt>
                <c:pt idx="1215">
                  <c:v>346.257063804469</c:v>
                </c:pt>
                <c:pt idx="1216">
                  <c:v>346.66544928382018</c:v>
                </c:pt>
                <c:pt idx="1217">
                  <c:v>346.95424277748327</c:v>
                </c:pt>
                <c:pt idx="1218">
                  <c:v>346.44496071715685</c:v>
                </c:pt>
                <c:pt idx="1219">
                  <c:v>346.45310674526615</c:v>
                </c:pt>
                <c:pt idx="1220">
                  <c:v>346.81791288905595</c:v>
                </c:pt>
                <c:pt idx="1221">
                  <c:v>346.6786748362116</c:v>
                </c:pt>
                <c:pt idx="1222">
                  <c:v>346.68654399316165</c:v>
                </c:pt>
                <c:pt idx="1223">
                  <c:v>347.18356164922659</c:v>
                </c:pt>
                <c:pt idx="1224">
                  <c:v>347.05876494985625</c:v>
                </c:pt>
                <c:pt idx="1225">
                  <c:v>347.44600924376209</c:v>
                </c:pt>
                <c:pt idx="1226">
                  <c:v>347.02782837563552</c:v>
                </c:pt>
                <c:pt idx="1227">
                  <c:v>347.42507119816037</c:v>
                </c:pt>
                <c:pt idx="1228">
                  <c:v>347.07718649461765</c:v>
                </c:pt>
                <c:pt idx="1229">
                  <c:v>347.9200946441905</c:v>
                </c:pt>
                <c:pt idx="1230">
                  <c:v>347.41346067668633</c:v>
                </c:pt>
                <c:pt idx="1231">
                  <c:v>347.80000351534966</c:v>
                </c:pt>
                <c:pt idx="1232">
                  <c:v>347.91805221912227</c:v>
                </c:pt>
                <c:pt idx="1233">
                  <c:v>348.11539319776512</c:v>
                </c:pt>
                <c:pt idx="1234">
                  <c:v>347.56488082002113</c:v>
                </c:pt>
                <c:pt idx="1235">
                  <c:v>347.93832041626342</c:v>
                </c:pt>
                <c:pt idx="1236">
                  <c:v>348.2138133715473</c:v>
                </c:pt>
                <c:pt idx="1237">
                  <c:v>348.64488113551602</c:v>
                </c:pt>
                <c:pt idx="1238">
                  <c:v>347.89381452446685</c:v>
                </c:pt>
                <c:pt idx="1239">
                  <c:v>348.05744015526113</c:v>
                </c:pt>
                <c:pt idx="1240">
                  <c:v>348.63202025640908</c:v>
                </c:pt>
                <c:pt idx="1241">
                  <c:v>348.8295736946028</c:v>
                </c:pt>
                <c:pt idx="1242">
                  <c:v>349.21463622135116</c:v>
                </c:pt>
                <c:pt idx="1243">
                  <c:v>348.34185594705116</c:v>
                </c:pt>
                <c:pt idx="1244">
                  <c:v>348.43769257290569</c:v>
                </c:pt>
                <c:pt idx="1245">
                  <c:v>348.50139407866379</c:v>
                </c:pt>
                <c:pt idx="1246">
                  <c:v>349.30916505291827</c:v>
                </c:pt>
                <c:pt idx="1247">
                  <c:v>348.78123121537567</c:v>
                </c:pt>
                <c:pt idx="1248">
                  <c:v>348.87801001539788</c:v>
                </c:pt>
                <c:pt idx="1249">
                  <c:v>349.37371771557184</c:v>
                </c:pt>
                <c:pt idx="1250">
                  <c:v>349.40379600032202</c:v>
                </c:pt>
                <c:pt idx="1251">
                  <c:v>349.78885637847816</c:v>
                </c:pt>
                <c:pt idx="1252">
                  <c:v>349.58357108069379</c:v>
                </c:pt>
                <c:pt idx="1253">
                  <c:v>349.66847062636361</c:v>
                </c:pt>
                <c:pt idx="1254">
                  <c:v>349.87615866124781</c:v>
                </c:pt>
                <c:pt idx="1255">
                  <c:v>350.44965469720546</c:v>
                </c:pt>
                <c:pt idx="1256">
                  <c:v>349.93370761217352</c:v>
                </c:pt>
                <c:pt idx="1257">
                  <c:v>350.0961679722484</c:v>
                </c:pt>
                <c:pt idx="1258">
                  <c:v>350.3035463227302</c:v>
                </c:pt>
                <c:pt idx="1259">
                  <c:v>350.6991790795563</c:v>
                </c:pt>
                <c:pt idx="1260">
                  <c:v>350.03900327036513</c:v>
                </c:pt>
                <c:pt idx="1261">
                  <c:v>350.06837016298311</c:v>
                </c:pt>
                <c:pt idx="1262">
                  <c:v>350.52003352172051</c:v>
                </c:pt>
                <c:pt idx="1263">
                  <c:v>351.05961952792177</c:v>
                </c:pt>
                <c:pt idx="1264">
                  <c:v>350.9220058245088</c:v>
                </c:pt>
                <c:pt idx="1265">
                  <c:v>350.34008035615136</c:v>
                </c:pt>
                <c:pt idx="1266">
                  <c:v>350.68023475244752</c:v>
                </c:pt>
                <c:pt idx="1267">
                  <c:v>350.47595559876117</c:v>
                </c:pt>
                <c:pt idx="1268">
                  <c:v>351.48172295122856</c:v>
                </c:pt>
                <c:pt idx="1269">
                  <c:v>350.76750887970525</c:v>
                </c:pt>
                <c:pt idx="1270">
                  <c:v>350.77459943841575</c:v>
                </c:pt>
                <c:pt idx="1271">
                  <c:v>350.93653547971724</c:v>
                </c:pt>
                <c:pt idx="1272">
                  <c:v>351.12093642957223</c:v>
                </c:pt>
                <c:pt idx="1273">
                  <c:v>351.47203856753299</c:v>
                </c:pt>
                <c:pt idx="1274">
                  <c:v>351.12374995731022</c:v>
                </c:pt>
                <c:pt idx="1275">
                  <c:v>350.99723639314482</c:v>
                </c:pt>
                <c:pt idx="1276">
                  <c:v>351.547453702741</c:v>
                </c:pt>
                <c:pt idx="1277">
                  <c:v>352.03068195412573</c:v>
                </c:pt>
                <c:pt idx="1278">
                  <c:v>351.33945141601964</c:v>
                </c:pt>
                <c:pt idx="1279">
                  <c:v>351.27879830809559</c:v>
                </c:pt>
                <c:pt idx="1280">
                  <c:v>351.71892615298032</c:v>
                </c:pt>
                <c:pt idx="1281">
                  <c:v>351.8577564117669</c:v>
                </c:pt>
                <c:pt idx="1282">
                  <c:v>352.25173573063489</c:v>
                </c:pt>
                <c:pt idx="1283">
                  <c:v>351.93841150750279</c:v>
                </c:pt>
                <c:pt idx="1284">
                  <c:v>351.94488717364254</c:v>
                </c:pt>
                <c:pt idx="1285">
                  <c:v>352.13946301188912</c:v>
                </c:pt>
                <c:pt idx="1286">
                  <c:v>352.44604754773331</c:v>
                </c:pt>
                <c:pt idx="1287">
                  <c:v>353.3273598782954</c:v>
                </c:pt>
                <c:pt idx="1288">
                  <c:v>352.43747035030333</c:v>
                </c:pt>
                <c:pt idx="1289">
                  <c:v>352.48742996450699</c:v>
                </c:pt>
                <c:pt idx="1290">
                  <c:v>352.70430449510013</c:v>
                </c:pt>
                <c:pt idx="1291">
                  <c:v>353.41994799804718</c:v>
                </c:pt>
                <c:pt idx="1292">
                  <c:v>353.27030505007349</c:v>
                </c:pt>
                <c:pt idx="1293">
                  <c:v>352.66827065289942</c:v>
                </c:pt>
                <c:pt idx="1294">
                  <c:v>352.84239576339598</c:v>
                </c:pt>
                <c:pt idx="1295">
                  <c:v>353.29212079146475</c:v>
                </c:pt>
                <c:pt idx="1296">
                  <c:v>353.36319309848545</c:v>
                </c:pt>
                <c:pt idx="1297">
                  <c:v>353.1512350646334</c:v>
                </c:pt>
                <c:pt idx="1298">
                  <c:v>352.86874736450011</c:v>
                </c:pt>
                <c:pt idx="1299">
                  <c:v>353.46176264174812</c:v>
                </c:pt>
                <c:pt idx="1300">
                  <c:v>353.97693958612626</c:v>
                </c:pt>
                <c:pt idx="1301">
                  <c:v>353.16557162762456</c:v>
                </c:pt>
                <c:pt idx="1302">
                  <c:v>353.39321422769638</c:v>
                </c:pt>
                <c:pt idx="1303">
                  <c:v>353.78744448808902</c:v>
                </c:pt>
                <c:pt idx="1304">
                  <c:v>353.9480290389439</c:v>
                </c:pt>
                <c:pt idx="1305">
                  <c:v>354.39577735823298</c:v>
                </c:pt>
                <c:pt idx="1306">
                  <c:v>353.80794944513639</c:v>
                </c:pt>
                <c:pt idx="1307">
                  <c:v>353.84595995930113</c:v>
                </c:pt>
                <c:pt idx="1308">
                  <c:v>354.07191889564479</c:v>
                </c:pt>
                <c:pt idx="1309">
                  <c:v>354.52043944712943</c:v>
                </c:pt>
                <c:pt idx="1310">
                  <c:v>354.04337993957893</c:v>
                </c:pt>
                <c:pt idx="1311">
                  <c:v>354.33750246890918</c:v>
                </c:pt>
                <c:pt idx="1312">
                  <c:v>354.21912394147989</c:v>
                </c:pt>
                <c:pt idx="1313">
                  <c:v>354.83269428784195</c:v>
                </c:pt>
                <c:pt idx="1314">
                  <c:v>354.84006999909423</c:v>
                </c:pt>
                <c:pt idx="1315">
                  <c:v>354.51780763360534</c:v>
                </c:pt>
                <c:pt idx="1316">
                  <c:v>354.82146107162862</c:v>
                </c:pt>
                <c:pt idx="1317">
                  <c:v>354.99263896216848</c:v>
                </c:pt>
                <c:pt idx="1318">
                  <c:v>355.49412499475136</c:v>
                </c:pt>
                <c:pt idx="1319">
                  <c:v>354.81862612548446</c:v>
                </c:pt>
                <c:pt idx="1320">
                  <c:v>354.98951034989523</c:v>
                </c:pt>
                <c:pt idx="1321">
                  <c:v>355.0955222781929</c:v>
                </c:pt>
                <c:pt idx="1322">
                  <c:v>355.10236642476809</c:v>
                </c:pt>
                <c:pt idx="1323">
                  <c:v>355.64786701259743</c:v>
                </c:pt>
                <c:pt idx="1324">
                  <c:v>354.77272316673771</c:v>
                </c:pt>
                <c:pt idx="1325">
                  <c:v>354.97743872521414</c:v>
                </c:pt>
                <c:pt idx="1326">
                  <c:v>355.20452152746248</c:v>
                </c:pt>
                <c:pt idx="1327">
                  <c:v>355.43155686904095</c:v>
                </c:pt>
                <c:pt idx="1328">
                  <c:v>355.87657570778185</c:v>
                </c:pt>
                <c:pt idx="1329">
                  <c:v>355.48930117435862</c:v>
                </c:pt>
                <c:pt idx="1330">
                  <c:v>355.59447661482113</c:v>
                </c:pt>
                <c:pt idx="1331">
                  <c:v>355.83128919994306</c:v>
                </c:pt>
                <c:pt idx="1332">
                  <c:v>355.73574488925601</c:v>
                </c:pt>
                <c:pt idx="1333">
                  <c:v>356.06357779781501</c:v>
                </c:pt>
                <c:pt idx="1334">
                  <c:v>355.7743352765749</c:v>
                </c:pt>
                <c:pt idx="1335">
                  <c:v>355.86683117814073</c:v>
                </c:pt>
                <c:pt idx="1336">
                  <c:v>356.36008427665183</c:v>
                </c:pt>
                <c:pt idx="1337">
                  <c:v>356.53048434529876</c:v>
                </c:pt>
                <c:pt idx="1338">
                  <c:v>356.73235681780693</c:v>
                </c:pt>
                <c:pt idx="1339">
                  <c:v>356.4568175522769</c:v>
                </c:pt>
                <c:pt idx="1340">
                  <c:v>356.63912265034082</c:v>
                </c:pt>
                <c:pt idx="1341">
                  <c:v>356.51248642337566</c:v>
                </c:pt>
                <c:pt idx="1342">
                  <c:v>356.5698726064229</c:v>
                </c:pt>
                <c:pt idx="1343">
                  <c:v>356.77462504137384</c:v>
                </c:pt>
                <c:pt idx="1344">
                  <c:v>356.96430347641706</c:v>
                </c:pt>
                <c:pt idx="1345">
                  <c:v>356.62279379805557</c:v>
                </c:pt>
                <c:pt idx="1346">
                  <c:v>356.88342917409966</c:v>
                </c:pt>
                <c:pt idx="1347">
                  <c:v>357.08809688373287</c:v>
                </c:pt>
                <c:pt idx="1348">
                  <c:v>357.13698441471547</c:v>
                </c:pt>
                <c:pt idx="1349">
                  <c:v>357.7039768638549</c:v>
                </c:pt>
                <c:pt idx="1350">
                  <c:v>357.20674590568944</c:v>
                </c:pt>
                <c:pt idx="1351">
                  <c:v>356.98004291289669</c:v>
                </c:pt>
                <c:pt idx="1352">
                  <c:v>357.30285334877749</c:v>
                </c:pt>
                <c:pt idx="1353">
                  <c:v>357.95761162332053</c:v>
                </c:pt>
                <c:pt idx="1354">
                  <c:v>357.80846331214252</c:v>
                </c:pt>
                <c:pt idx="1355">
                  <c:v>357.18086373416588</c:v>
                </c:pt>
                <c:pt idx="1356">
                  <c:v>357.38427526286546</c:v>
                </c:pt>
                <c:pt idx="1357">
                  <c:v>357.76423576726336</c:v>
                </c:pt>
                <c:pt idx="1358">
                  <c:v>357.78984110385215</c:v>
                </c:pt>
                <c:pt idx="1359">
                  <c:v>358.22565815355085</c:v>
                </c:pt>
                <c:pt idx="1360">
                  <c:v>358.11086326968416</c:v>
                </c:pt>
                <c:pt idx="1361">
                  <c:v>357.85480585105529</c:v>
                </c:pt>
                <c:pt idx="1362">
                  <c:v>357.90572878263845</c:v>
                </c:pt>
                <c:pt idx="1363">
                  <c:v>357.98515347832983</c:v>
                </c:pt>
                <c:pt idx="1364">
                  <c:v>358.29846222203685</c:v>
                </c:pt>
                <c:pt idx="1365">
                  <c:v>358.0553246475281</c:v>
                </c:pt>
                <c:pt idx="1366">
                  <c:v>358.18093034641208</c:v>
                </c:pt>
                <c:pt idx="1367">
                  <c:v>358.28177149390785</c:v>
                </c:pt>
                <c:pt idx="1368">
                  <c:v>358.48519112249289</c:v>
                </c:pt>
                <c:pt idx="1369">
                  <c:v>359.29511737445148</c:v>
                </c:pt>
                <c:pt idx="1370">
                  <c:v>358.62468975797265</c:v>
                </c:pt>
                <c:pt idx="1371">
                  <c:v>358.72849217730311</c:v>
                </c:pt>
                <c:pt idx="1372">
                  <c:v>359.01961940527906</c:v>
                </c:pt>
                <c:pt idx="1373">
                  <c:v>359.4980307613265</c:v>
                </c:pt>
                <c:pt idx="1374">
                  <c:v>359.07108073497102</c:v>
                </c:pt>
                <c:pt idx="1375">
                  <c:v>358.6538525905263</c:v>
                </c:pt>
                <c:pt idx="1376">
                  <c:v>358.69226799579292</c:v>
                </c:pt>
                <c:pt idx="1377">
                  <c:v>359.1359971157666</c:v>
                </c:pt>
                <c:pt idx="1378">
                  <c:v>359.10844425609469</c:v>
                </c:pt>
                <c:pt idx="1379">
                  <c:v>359.4649385460209</c:v>
                </c:pt>
                <c:pt idx="1380">
                  <c:v>358.99198498125554</c:v>
                </c:pt>
                <c:pt idx="1381">
                  <c:v>359.09184446405834</c:v>
                </c:pt>
                <c:pt idx="1382">
                  <c:v>359.32066646471173</c:v>
                </c:pt>
                <c:pt idx="1383">
                  <c:v>359.49899397530089</c:v>
                </c:pt>
                <c:pt idx="1384">
                  <c:v>359.95100509481608</c:v>
                </c:pt>
                <c:pt idx="1385">
                  <c:v>359.74761029593242</c:v>
                </c:pt>
                <c:pt idx="1386">
                  <c:v>359.42879722165173</c:v>
                </c:pt>
                <c:pt idx="1387">
                  <c:v>359.8105771728392</c:v>
                </c:pt>
                <c:pt idx="1388">
                  <c:v>359.9448332219589</c:v>
                </c:pt>
                <c:pt idx="1389">
                  <c:v>360.4748522026141</c:v>
                </c:pt>
                <c:pt idx="1390">
                  <c:v>359.74105182980998</c:v>
                </c:pt>
                <c:pt idx="1391">
                  <c:v>360.30606995131632</c:v>
                </c:pt>
                <c:pt idx="1392">
                  <c:v>360.02175209115694</c:v>
                </c:pt>
                <c:pt idx="1393">
                  <c:v>360.2773108313919</c:v>
                </c:pt>
                <c:pt idx="1394">
                  <c:v>360.69829188359336</c:v>
                </c:pt>
                <c:pt idx="1395">
                  <c:v>360.23918470701608</c:v>
                </c:pt>
                <c:pt idx="1396">
                  <c:v>360.34229154546153</c:v>
                </c:pt>
                <c:pt idx="1397">
                  <c:v>360.38008815054513</c:v>
                </c:pt>
                <c:pt idx="1398">
                  <c:v>360.72642005126363</c:v>
                </c:pt>
                <c:pt idx="1399">
                  <c:v>360.55583028991305</c:v>
                </c:pt>
                <c:pt idx="1400">
                  <c:v>361.17198616504493</c:v>
                </c:pt>
                <c:pt idx="1401">
                  <c:v>360.16144089213026</c:v>
                </c:pt>
                <c:pt idx="1402">
                  <c:v>360.49484953280273</c:v>
                </c:pt>
                <c:pt idx="1403">
                  <c:v>360.80644063501802</c:v>
                </c:pt>
                <c:pt idx="1404">
                  <c:v>360.84430519632781</c:v>
                </c:pt>
                <c:pt idx="1405">
                  <c:v>361.45112849350437</c:v>
                </c:pt>
                <c:pt idx="1406">
                  <c:v>361.76716930558246</c:v>
                </c:pt>
                <c:pt idx="1407">
                  <c:v>361.1829441845382</c:v>
                </c:pt>
                <c:pt idx="1408">
                  <c:v>361.27710568682926</c:v>
                </c:pt>
                <c:pt idx="1409">
                  <c:v>361.45356595389205</c:v>
                </c:pt>
                <c:pt idx="1410">
                  <c:v>361.51322880025737</c:v>
                </c:pt>
                <c:pt idx="1411">
                  <c:v>361.76761357468843</c:v>
                </c:pt>
                <c:pt idx="1412">
                  <c:v>361.48835655616597</c:v>
                </c:pt>
                <c:pt idx="1413">
                  <c:v>361.49100542761414</c:v>
                </c:pt>
                <c:pt idx="1414">
                  <c:v>361.73208979270714</c:v>
                </c:pt>
                <c:pt idx="1415">
                  <c:v>361.70444734261071</c:v>
                </c:pt>
                <c:pt idx="1416">
                  <c:v>362.33233750261275</c:v>
                </c:pt>
                <c:pt idx="1417">
                  <c:v>362.56509939461614</c:v>
                </c:pt>
                <c:pt idx="1418">
                  <c:v>362.00508900732927</c:v>
                </c:pt>
                <c:pt idx="1419">
                  <c:v>361.9286210320638</c:v>
                </c:pt>
                <c:pt idx="1420">
                  <c:v>362.38259724103432</c:v>
                </c:pt>
                <c:pt idx="1421">
                  <c:v>362.36371882422827</c:v>
                </c:pt>
                <c:pt idx="1422">
                  <c:v>363.1424085611751</c:v>
                </c:pt>
                <c:pt idx="1423">
                  <c:v>363.03628858598233</c:v>
                </c:pt>
                <c:pt idx="1424">
                  <c:v>363.36015097217285</c:v>
                </c:pt>
                <c:pt idx="1425">
                  <c:v>362.33590815383343</c:v>
                </c:pt>
                <c:pt idx="1426">
                  <c:v>362.45198729156675</c:v>
                </c:pt>
                <c:pt idx="1427">
                  <c:v>362.90562118334003</c:v>
                </c:pt>
                <c:pt idx="1428">
                  <c:v>362.67256107414858</c:v>
                </c:pt>
                <c:pt idx="1429">
                  <c:v>363.24293452290215</c:v>
                </c:pt>
                <c:pt idx="1430">
                  <c:v>363.16556793479833</c:v>
                </c:pt>
                <c:pt idx="1431">
                  <c:v>362.59456865049287</c:v>
                </c:pt>
                <c:pt idx="1432">
                  <c:v>362.9618097897511</c:v>
                </c:pt>
                <c:pt idx="1433">
                  <c:v>363.00735597571725</c:v>
                </c:pt>
                <c:pt idx="1434">
                  <c:v>363.09526149372402</c:v>
                </c:pt>
                <c:pt idx="1435">
                  <c:v>363.63512790002585</c:v>
                </c:pt>
                <c:pt idx="1436">
                  <c:v>363.05042322073962</c:v>
                </c:pt>
                <c:pt idx="1437">
                  <c:v>363.40417654053419</c:v>
                </c:pt>
                <c:pt idx="1438">
                  <c:v>363.15435014215313</c:v>
                </c:pt>
                <c:pt idx="1439">
                  <c:v>363.22635662801838</c:v>
                </c:pt>
                <c:pt idx="1440">
                  <c:v>363.44476918847658</c:v>
                </c:pt>
                <c:pt idx="1441">
                  <c:v>364.17786874839931</c:v>
                </c:pt>
                <c:pt idx="1442">
                  <c:v>363.65103122332221</c:v>
                </c:pt>
                <c:pt idx="1443">
                  <c:v>363.89582357651273</c:v>
                </c:pt>
                <c:pt idx="1444">
                  <c:v>363.73342645718287</c:v>
                </c:pt>
                <c:pt idx="1445">
                  <c:v>364.07812740847305</c:v>
                </c:pt>
                <c:pt idx="1446">
                  <c:v>364.2166594557151</c:v>
                </c:pt>
                <c:pt idx="1447">
                  <c:v>364.55614146682126</c:v>
                </c:pt>
                <c:pt idx="1448">
                  <c:v>364.05073413488776</c:v>
                </c:pt>
                <c:pt idx="1449">
                  <c:v>364.09551812941072</c:v>
                </c:pt>
                <c:pt idx="1450">
                  <c:v>364.0026923786595</c:v>
                </c:pt>
                <c:pt idx="1451">
                  <c:v>364.29681819487439</c:v>
                </c:pt>
                <c:pt idx="1452">
                  <c:v>364.28421429996695</c:v>
                </c:pt>
                <c:pt idx="1453">
                  <c:v>364.995891844266</c:v>
                </c:pt>
                <c:pt idx="1454">
                  <c:v>364.78569372742743</c:v>
                </c:pt>
                <c:pt idx="1455">
                  <c:v>364.57155149246591</c:v>
                </c:pt>
                <c:pt idx="1456">
                  <c:v>364.72967375617395</c:v>
                </c:pt>
                <c:pt idx="1457">
                  <c:v>364.85264044514395</c:v>
                </c:pt>
                <c:pt idx="1458">
                  <c:v>364.92471323102882</c:v>
                </c:pt>
                <c:pt idx="1459">
                  <c:v>365.40780737386422</c:v>
                </c:pt>
                <c:pt idx="1460">
                  <c:v>364.64752925008304</c:v>
                </c:pt>
                <c:pt idx="1461">
                  <c:v>364.86225769959469</c:v>
                </c:pt>
                <c:pt idx="1462">
                  <c:v>364.963755895644</c:v>
                </c:pt>
                <c:pt idx="1463">
                  <c:v>365.24368115424534</c:v>
                </c:pt>
                <c:pt idx="1464">
                  <c:v>365.32229102252791</c:v>
                </c:pt>
                <c:pt idx="1465">
                  <c:v>365.35210915380378</c:v>
                </c:pt>
                <c:pt idx="1466">
                  <c:v>365.30979322148085</c:v>
                </c:pt>
                <c:pt idx="1467">
                  <c:v>365.76871404434519</c:v>
                </c:pt>
                <c:pt idx="1468">
                  <c:v>365.88469464658999</c:v>
                </c:pt>
                <c:pt idx="1469">
                  <c:v>365.52517731682769</c:v>
                </c:pt>
                <c:pt idx="1470">
                  <c:v>365.45571784763547</c:v>
                </c:pt>
                <c:pt idx="1471">
                  <c:v>365.59241563728847</c:v>
                </c:pt>
                <c:pt idx="1472">
                  <c:v>365.64995274250987</c:v>
                </c:pt>
                <c:pt idx="1473">
                  <c:v>365.93709650900303</c:v>
                </c:pt>
                <c:pt idx="1474">
                  <c:v>366.13028729309133</c:v>
                </c:pt>
                <c:pt idx="1475">
                  <c:v>365.75853988629558</c:v>
                </c:pt>
                <c:pt idx="1476">
                  <c:v>365.90240794682404</c:v>
                </c:pt>
                <c:pt idx="1477">
                  <c:v>365.86691672459767</c:v>
                </c:pt>
                <c:pt idx="1478">
                  <c:v>365.48140235869801</c:v>
                </c:pt>
                <c:pt idx="1479">
                  <c:v>365.96159437007145</c:v>
                </c:pt>
                <c:pt idx="1480">
                  <c:v>365.86172733433523</c:v>
                </c:pt>
                <c:pt idx="1481">
                  <c:v>365.79090557467237</c:v>
                </c:pt>
                <c:pt idx="1482">
                  <c:v>365.76260462719142</c:v>
                </c:pt>
                <c:pt idx="1483">
                  <c:v>366.00666439363135</c:v>
                </c:pt>
                <c:pt idx="1484">
                  <c:v>366.15644568131711</c:v>
                </c:pt>
                <c:pt idx="1485">
                  <c:v>366.33603419534302</c:v>
                </c:pt>
                <c:pt idx="1486">
                  <c:v>366.25040621522044</c:v>
                </c:pt>
                <c:pt idx="1487">
                  <c:v>366.26517431017714</c:v>
                </c:pt>
                <c:pt idx="1488">
                  <c:v>366.6939234377412</c:v>
                </c:pt>
                <c:pt idx="1489">
                  <c:v>366.69466981951643</c:v>
                </c:pt>
                <c:pt idx="1490">
                  <c:v>366.63062311843419</c:v>
                </c:pt>
                <c:pt idx="1491">
                  <c:v>366.80288859360326</c:v>
                </c:pt>
                <c:pt idx="1492">
                  <c:v>366.66024548284611</c:v>
                </c:pt>
                <c:pt idx="1493">
                  <c:v>366.61822065470756</c:v>
                </c:pt>
                <c:pt idx="1494">
                  <c:v>366.93202274129897</c:v>
                </c:pt>
                <c:pt idx="1495">
                  <c:v>366.88218521528006</c:v>
                </c:pt>
                <c:pt idx="1496">
                  <c:v>366.91825157617495</c:v>
                </c:pt>
                <c:pt idx="1497">
                  <c:v>366.98280003407478</c:v>
                </c:pt>
                <c:pt idx="1498">
                  <c:v>367.44728747111333</c:v>
                </c:pt>
                <c:pt idx="1499">
                  <c:v>367.19717946585763</c:v>
                </c:pt>
                <c:pt idx="1500">
                  <c:v>367.66904476891489</c:v>
                </c:pt>
                <c:pt idx="1501">
                  <c:v>367.04780714586605</c:v>
                </c:pt>
                <c:pt idx="1502">
                  <c:v>367.07702284080199</c:v>
                </c:pt>
                <c:pt idx="1503">
                  <c:v>367.22058511538773</c:v>
                </c:pt>
                <c:pt idx="1504">
                  <c:v>367.11351013007652</c:v>
                </c:pt>
                <c:pt idx="1505">
                  <c:v>367.24985548414531</c:v>
                </c:pt>
                <c:pt idx="1506">
                  <c:v>367.46312653242694</c:v>
                </c:pt>
                <c:pt idx="1507">
                  <c:v>367.85640543188094</c:v>
                </c:pt>
                <c:pt idx="1508">
                  <c:v>367.59911984101427</c:v>
                </c:pt>
                <c:pt idx="1509">
                  <c:v>368.48001416056275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FC-41B3-A79D-61EFA4697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540816"/>
        <c:axId val="1006538192"/>
      </c:scatterChart>
      <c:valAx>
        <c:axId val="100654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q'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38192"/>
        <c:crosses val="autoZero"/>
        <c:crossBetween val="midCat"/>
      </c:valAx>
      <c:valAx>
        <c:axId val="1006538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4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'!$G$2:$G$1488</c:f>
              <c:numCache>
                <c:formatCode>0.00%</c:formatCode>
                <c:ptCount val="1487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1.2000000000000455</c:v>
                </c:pt>
                <c:pt idx="2">
                  <c:v>2</c:v>
                </c:pt>
                <c:pt idx="3">
                  <c:v>3</c:v>
                </c:pt>
                <c:pt idx="4">
                  <c:v>4.3000000000000682</c:v>
                </c:pt>
                <c:pt idx="5">
                  <c:v>5.2000000000000455</c:v>
                </c:pt>
                <c:pt idx="6">
                  <c:v>6.1000000000000227</c:v>
                </c:pt>
                <c:pt idx="7">
                  <c:v>7.2000000000000455</c:v>
                </c:pt>
                <c:pt idx="8">
                  <c:v>8.2000000000000455</c:v>
                </c:pt>
                <c:pt idx="9">
                  <c:v>9</c:v>
                </c:pt>
                <c:pt idx="10">
                  <c:v>10.5</c:v>
                </c:pt>
                <c:pt idx="11">
                  <c:v>11.400000000000091</c:v>
                </c:pt>
                <c:pt idx="12">
                  <c:v>12.300000000000068</c:v>
                </c:pt>
                <c:pt idx="13">
                  <c:v>13.100000000000023</c:v>
                </c:pt>
                <c:pt idx="14">
                  <c:v>13.900000000000091</c:v>
                </c:pt>
                <c:pt idx="15">
                  <c:v>14.800000000000068</c:v>
                </c:pt>
                <c:pt idx="16">
                  <c:v>15.600000000000023</c:v>
                </c:pt>
                <c:pt idx="17">
                  <c:v>16.400000000000091</c:v>
                </c:pt>
                <c:pt idx="18">
                  <c:v>17.5</c:v>
                </c:pt>
                <c:pt idx="19">
                  <c:v>18.5</c:v>
                </c:pt>
                <c:pt idx="20">
                  <c:v>18.600000000000023</c:v>
                </c:pt>
                <c:pt idx="21">
                  <c:v>19.800000000000068</c:v>
                </c:pt>
                <c:pt idx="22">
                  <c:v>20.5</c:v>
                </c:pt>
                <c:pt idx="23">
                  <c:v>21.200000000000045</c:v>
                </c:pt>
                <c:pt idx="24">
                  <c:v>21.5</c:v>
                </c:pt>
                <c:pt idx="25">
                  <c:v>22.200000000000045</c:v>
                </c:pt>
                <c:pt idx="26">
                  <c:v>22.5</c:v>
                </c:pt>
                <c:pt idx="27">
                  <c:v>23.200000000000045</c:v>
                </c:pt>
                <c:pt idx="28">
                  <c:v>23.800000000000068</c:v>
                </c:pt>
                <c:pt idx="29">
                  <c:v>24.5</c:v>
                </c:pt>
                <c:pt idx="30">
                  <c:v>25.200000000000045</c:v>
                </c:pt>
                <c:pt idx="31">
                  <c:v>25.800000000000068</c:v>
                </c:pt>
                <c:pt idx="32">
                  <c:v>26.900000000000091</c:v>
                </c:pt>
                <c:pt idx="33">
                  <c:v>27.300000000000068</c:v>
                </c:pt>
                <c:pt idx="34">
                  <c:v>27.900000000000091</c:v>
                </c:pt>
                <c:pt idx="35">
                  <c:v>28.700000000000045</c:v>
                </c:pt>
                <c:pt idx="36">
                  <c:v>28.900000000000091</c:v>
                </c:pt>
                <c:pt idx="37">
                  <c:v>29.600000000000023</c:v>
                </c:pt>
                <c:pt idx="38">
                  <c:v>30.100000000000023</c:v>
                </c:pt>
                <c:pt idx="39">
                  <c:v>30.800000000000068</c:v>
                </c:pt>
                <c:pt idx="40">
                  <c:v>31.200000000000045</c:v>
                </c:pt>
                <c:pt idx="41">
                  <c:v>31.700000000000045</c:v>
                </c:pt>
                <c:pt idx="42">
                  <c:v>32.800000000000068</c:v>
                </c:pt>
                <c:pt idx="43">
                  <c:v>33.400000000000091</c:v>
                </c:pt>
                <c:pt idx="44">
                  <c:v>33.900000000000091</c:v>
                </c:pt>
                <c:pt idx="45">
                  <c:v>34.700000000000045</c:v>
                </c:pt>
                <c:pt idx="46">
                  <c:v>35.200000000000045</c:v>
                </c:pt>
                <c:pt idx="47">
                  <c:v>36.300000000000068</c:v>
                </c:pt>
                <c:pt idx="48">
                  <c:v>36.700000000000045</c:v>
                </c:pt>
                <c:pt idx="49">
                  <c:v>37.200000000000045</c:v>
                </c:pt>
                <c:pt idx="50">
                  <c:v>37.900000000000091</c:v>
                </c:pt>
                <c:pt idx="51">
                  <c:v>38.700000000000045</c:v>
                </c:pt>
                <c:pt idx="52">
                  <c:v>39.5</c:v>
                </c:pt>
                <c:pt idx="53">
                  <c:v>39.900000000000091</c:v>
                </c:pt>
                <c:pt idx="54">
                  <c:v>40.800000000000068</c:v>
                </c:pt>
                <c:pt idx="55">
                  <c:v>41.800000000000068</c:v>
                </c:pt>
                <c:pt idx="56">
                  <c:v>42.400000000000091</c:v>
                </c:pt>
                <c:pt idx="57">
                  <c:v>43.400000000000091</c:v>
                </c:pt>
                <c:pt idx="58">
                  <c:v>44.400000000000091</c:v>
                </c:pt>
                <c:pt idx="59">
                  <c:v>44.700000000000045</c:v>
                </c:pt>
                <c:pt idx="60">
                  <c:v>45.900000000000091</c:v>
                </c:pt>
                <c:pt idx="61">
                  <c:v>46.700000000000045</c:v>
                </c:pt>
                <c:pt idx="62">
                  <c:v>47.5</c:v>
                </c:pt>
                <c:pt idx="63">
                  <c:v>48</c:v>
                </c:pt>
                <c:pt idx="64">
                  <c:v>48.5</c:v>
                </c:pt>
                <c:pt idx="65">
                  <c:v>49.5</c:v>
                </c:pt>
                <c:pt idx="66">
                  <c:v>50.400000000000091</c:v>
                </c:pt>
                <c:pt idx="67">
                  <c:v>51</c:v>
                </c:pt>
                <c:pt idx="68">
                  <c:v>51.300000000000068</c:v>
                </c:pt>
                <c:pt idx="69">
                  <c:v>52.400000000000091</c:v>
                </c:pt>
                <c:pt idx="70">
                  <c:v>52.300000000000068</c:v>
                </c:pt>
                <c:pt idx="71">
                  <c:v>53.200000000000045</c:v>
                </c:pt>
                <c:pt idx="72">
                  <c:v>53.800000000000068</c:v>
                </c:pt>
                <c:pt idx="73">
                  <c:v>54.300000000000068</c:v>
                </c:pt>
                <c:pt idx="74">
                  <c:v>54.700000000000045</c:v>
                </c:pt>
                <c:pt idx="75">
                  <c:v>55.700000000000045</c:v>
                </c:pt>
                <c:pt idx="76">
                  <c:v>55.900000000000091</c:v>
                </c:pt>
                <c:pt idx="77">
                  <c:v>56.200000000000045</c:v>
                </c:pt>
                <c:pt idx="78">
                  <c:v>56.5</c:v>
                </c:pt>
                <c:pt idx="79">
                  <c:v>57</c:v>
                </c:pt>
                <c:pt idx="80">
                  <c:v>57.700000000000045</c:v>
                </c:pt>
                <c:pt idx="81">
                  <c:v>57.900000000000091</c:v>
                </c:pt>
                <c:pt idx="82">
                  <c:v>58.200000000000045</c:v>
                </c:pt>
                <c:pt idx="83">
                  <c:v>58.200000000000045</c:v>
                </c:pt>
                <c:pt idx="84">
                  <c:v>59.100000000000023</c:v>
                </c:pt>
                <c:pt idx="85">
                  <c:v>58.900000000000091</c:v>
                </c:pt>
                <c:pt idx="86">
                  <c:v>59.700000000000045</c:v>
                </c:pt>
                <c:pt idx="87">
                  <c:v>59.900000000000091</c:v>
                </c:pt>
                <c:pt idx="88">
                  <c:v>59.900000000000091</c:v>
                </c:pt>
                <c:pt idx="89">
                  <c:v>60.300000000000068</c:v>
                </c:pt>
                <c:pt idx="90">
                  <c:v>60.700000000000045</c:v>
                </c:pt>
                <c:pt idx="91">
                  <c:v>61</c:v>
                </c:pt>
                <c:pt idx="92">
                  <c:v>60.800000000000068</c:v>
                </c:pt>
                <c:pt idx="93">
                  <c:v>61</c:v>
                </c:pt>
                <c:pt idx="94">
                  <c:v>61.100000000000023</c:v>
                </c:pt>
                <c:pt idx="95">
                  <c:v>61.600000000000023</c:v>
                </c:pt>
                <c:pt idx="96">
                  <c:v>61.700000000000045</c:v>
                </c:pt>
                <c:pt idx="97">
                  <c:v>62</c:v>
                </c:pt>
                <c:pt idx="98">
                  <c:v>61.900000000000091</c:v>
                </c:pt>
                <c:pt idx="99">
                  <c:v>62.300000000000068</c:v>
                </c:pt>
                <c:pt idx="100">
                  <c:v>62.100000000000023</c:v>
                </c:pt>
                <c:pt idx="101">
                  <c:v>62.300000000000068</c:v>
                </c:pt>
                <c:pt idx="102">
                  <c:v>62.300000000000068</c:v>
                </c:pt>
                <c:pt idx="103">
                  <c:v>62.5</c:v>
                </c:pt>
                <c:pt idx="104">
                  <c:v>62.700000000000045</c:v>
                </c:pt>
                <c:pt idx="105">
                  <c:v>62.700000000000045</c:v>
                </c:pt>
                <c:pt idx="106">
                  <c:v>62.800000000000068</c:v>
                </c:pt>
                <c:pt idx="107">
                  <c:v>62.700000000000045</c:v>
                </c:pt>
                <c:pt idx="108">
                  <c:v>63.100000000000023</c:v>
                </c:pt>
                <c:pt idx="109">
                  <c:v>63.200000000000045</c:v>
                </c:pt>
                <c:pt idx="110">
                  <c:v>63.100000000000023</c:v>
                </c:pt>
                <c:pt idx="111">
                  <c:v>63.200000000000045</c:v>
                </c:pt>
                <c:pt idx="112">
                  <c:v>63</c:v>
                </c:pt>
                <c:pt idx="113">
                  <c:v>63.100000000000023</c:v>
                </c:pt>
                <c:pt idx="114">
                  <c:v>63.300000000000068</c:v>
                </c:pt>
                <c:pt idx="115">
                  <c:v>63.100000000000023</c:v>
                </c:pt>
                <c:pt idx="116">
                  <c:v>63.300000000000068</c:v>
                </c:pt>
                <c:pt idx="117">
                  <c:v>63.5</c:v>
                </c:pt>
                <c:pt idx="118">
                  <c:v>63.400000000000091</c:v>
                </c:pt>
                <c:pt idx="119">
                  <c:v>63.400000000000091</c:v>
                </c:pt>
                <c:pt idx="120">
                  <c:v>63.200000000000045</c:v>
                </c:pt>
                <c:pt idx="121">
                  <c:v>63.400000000000091</c:v>
                </c:pt>
                <c:pt idx="122">
                  <c:v>63</c:v>
                </c:pt>
                <c:pt idx="123">
                  <c:v>62.900000000000091</c:v>
                </c:pt>
                <c:pt idx="124">
                  <c:v>63.200000000000045</c:v>
                </c:pt>
                <c:pt idx="125">
                  <c:v>62.900000000000091</c:v>
                </c:pt>
                <c:pt idx="126">
                  <c:v>63.100000000000023</c:v>
                </c:pt>
                <c:pt idx="127">
                  <c:v>63.100000000000023</c:v>
                </c:pt>
                <c:pt idx="128">
                  <c:v>62.800000000000068</c:v>
                </c:pt>
                <c:pt idx="129">
                  <c:v>63.100000000000023</c:v>
                </c:pt>
                <c:pt idx="130">
                  <c:v>63</c:v>
                </c:pt>
                <c:pt idx="131">
                  <c:v>62.800000000000068</c:v>
                </c:pt>
                <c:pt idx="132">
                  <c:v>63</c:v>
                </c:pt>
                <c:pt idx="133">
                  <c:v>62.600000000000023</c:v>
                </c:pt>
                <c:pt idx="134">
                  <c:v>62.5</c:v>
                </c:pt>
                <c:pt idx="135">
                  <c:v>62.100000000000023</c:v>
                </c:pt>
                <c:pt idx="136">
                  <c:v>62.300000000000068</c:v>
                </c:pt>
                <c:pt idx="137">
                  <c:v>61.900000000000091</c:v>
                </c:pt>
                <c:pt idx="138">
                  <c:v>62.400000000000091</c:v>
                </c:pt>
                <c:pt idx="139">
                  <c:v>62.200000000000045</c:v>
                </c:pt>
                <c:pt idx="140">
                  <c:v>62</c:v>
                </c:pt>
                <c:pt idx="141">
                  <c:v>62</c:v>
                </c:pt>
                <c:pt idx="142">
                  <c:v>61.800000000000068</c:v>
                </c:pt>
                <c:pt idx="143">
                  <c:v>61.700000000000045</c:v>
                </c:pt>
                <c:pt idx="144">
                  <c:v>61.700000000000045</c:v>
                </c:pt>
                <c:pt idx="145">
                  <c:v>61.5</c:v>
                </c:pt>
                <c:pt idx="146">
                  <c:v>61.400000000000091</c:v>
                </c:pt>
                <c:pt idx="147">
                  <c:v>61.300000000000068</c:v>
                </c:pt>
                <c:pt idx="148">
                  <c:v>61.400000000000091</c:v>
                </c:pt>
                <c:pt idx="149">
                  <c:v>61.400000000000091</c:v>
                </c:pt>
                <c:pt idx="150">
                  <c:v>61.200000000000045</c:v>
                </c:pt>
                <c:pt idx="151">
                  <c:v>60.900000000000091</c:v>
                </c:pt>
                <c:pt idx="152">
                  <c:v>60.800000000000068</c:v>
                </c:pt>
                <c:pt idx="153">
                  <c:v>60.900000000000091</c:v>
                </c:pt>
                <c:pt idx="154">
                  <c:v>60.900000000000091</c:v>
                </c:pt>
                <c:pt idx="155">
                  <c:v>60.800000000000068</c:v>
                </c:pt>
                <c:pt idx="156">
                  <c:v>60.800000000000068</c:v>
                </c:pt>
                <c:pt idx="157">
                  <c:v>60.600000000000023</c:v>
                </c:pt>
                <c:pt idx="158">
                  <c:v>60.400000000000091</c:v>
                </c:pt>
                <c:pt idx="159">
                  <c:v>60.400000000000091</c:v>
                </c:pt>
                <c:pt idx="160">
                  <c:v>60.300000000000068</c:v>
                </c:pt>
                <c:pt idx="161">
                  <c:v>59.900000000000091</c:v>
                </c:pt>
                <c:pt idx="162">
                  <c:v>59.800000000000068</c:v>
                </c:pt>
                <c:pt idx="163">
                  <c:v>59.600000000000023</c:v>
                </c:pt>
                <c:pt idx="164">
                  <c:v>59.400000000000091</c:v>
                </c:pt>
                <c:pt idx="165">
                  <c:v>59.5</c:v>
                </c:pt>
                <c:pt idx="166">
                  <c:v>59.100000000000023</c:v>
                </c:pt>
                <c:pt idx="167">
                  <c:v>58.900000000000091</c:v>
                </c:pt>
                <c:pt idx="168">
                  <c:v>58.900000000000091</c:v>
                </c:pt>
                <c:pt idx="169">
                  <c:v>58.800000000000068</c:v>
                </c:pt>
                <c:pt idx="170">
                  <c:v>59.100000000000023</c:v>
                </c:pt>
                <c:pt idx="171">
                  <c:v>58.600000000000023</c:v>
                </c:pt>
                <c:pt idx="172">
                  <c:v>58.600000000000023</c:v>
                </c:pt>
                <c:pt idx="173">
                  <c:v>58.400000000000091</c:v>
                </c:pt>
                <c:pt idx="174">
                  <c:v>58.100000000000023</c:v>
                </c:pt>
                <c:pt idx="175">
                  <c:v>57.900000000000091</c:v>
                </c:pt>
                <c:pt idx="176">
                  <c:v>58</c:v>
                </c:pt>
                <c:pt idx="177">
                  <c:v>58</c:v>
                </c:pt>
                <c:pt idx="178">
                  <c:v>57.600000000000023</c:v>
                </c:pt>
                <c:pt idx="179">
                  <c:v>57.700000000000045</c:v>
                </c:pt>
                <c:pt idx="180">
                  <c:v>57.400000000000091</c:v>
                </c:pt>
                <c:pt idx="181">
                  <c:v>57.200000000000045</c:v>
                </c:pt>
                <c:pt idx="182">
                  <c:v>57.100000000000023</c:v>
                </c:pt>
                <c:pt idx="183">
                  <c:v>56.900000000000091</c:v>
                </c:pt>
                <c:pt idx="184">
                  <c:v>56.900000000000091</c:v>
                </c:pt>
                <c:pt idx="185">
                  <c:v>57</c:v>
                </c:pt>
                <c:pt idx="186">
                  <c:v>56.400000000000091</c:v>
                </c:pt>
                <c:pt idx="187">
                  <c:v>56.200000000000045</c:v>
                </c:pt>
                <c:pt idx="188">
                  <c:v>56.200000000000045</c:v>
                </c:pt>
                <c:pt idx="189">
                  <c:v>55.700000000000045</c:v>
                </c:pt>
                <c:pt idx="190">
                  <c:v>56</c:v>
                </c:pt>
                <c:pt idx="191">
                  <c:v>55.700000000000045</c:v>
                </c:pt>
                <c:pt idx="192">
                  <c:v>55.700000000000045</c:v>
                </c:pt>
                <c:pt idx="193">
                  <c:v>55.700000000000045</c:v>
                </c:pt>
                <c:pt idx="194">
                  <c:v>55.600000000000023</c:v>
                </c:pt>
                <c:pt idx="195">
                  <c:v>55.200000000000045</c:v>
                </c:pt>
                <c:pt idx="196">
                  <c:v>55</c:v>
                </c:pt>
                <c:pt idx="197">
                  <c:v>54.900000000000091</c:v>
                </c:pt>
                <c:pt idx="198">
                  <c:v>55</c:v>
                </c:pt>
                <c:pt idx="199">
                  <c:v>54.900000000000091</c:v>
                </c:pt>
                <c:pt idx="200">
                  <c:v>54.700000000000045</c:v>
                </c:pt>
                <c:pt idx="201">
                  <c:v>54.400000000000091</c:v>
                </c:pt>
                <c:pt idx="202">
                  <c:v>54.5</c:v>
                </c:pt>
                <c:pt idx="203">
                  <c:v>54.200000000000045</c:v>
                </c:pt>
                <c:pt idx="204">
                  <c:v>54.200000000000045</c:v>
                </c:pt>
                <c:pt idx="205">
                  <c:v>53.700000000000045</c:v>
                </c:pt>
                <c:pt idx="206">
                  <c:v>53.800000000000068</c:v>
                </c:pt>
                <c:pt idx="207">
                  <c:v>53.700000000000045</c:v>
                </c:pt>
                <c:pt idx="208">
                  <c:v>53.5</c:v>
                </c:pt>
                <c:pt idx="209">
                  <c:v>53.5</c:v>
                </c:pt>
                <c:pt idx="210">
                  <c:v>53.400000000000091</c:v>
                </c:pt>
                <c:pt idx="211">
                  <c:v>53.300000000000068</c:v>
                </c:pt>
                <c:pt idx="212">
                  <c:v>53.200000000000045</c:v>
                </c:pt>
                <c:pt idx="213">
                  <c:v>52.900000000000091</c:v>
                </c:pt>
                <c:pt idx="214">
                  <c:v>52.800000000000068</c:v>
                </c:pt>
                <c:pt idx="215">
                  <c:v>52.700000000000045</c:v>
                </c:pt>
                <c:pt idx="216">
                  <c:v>52.400000000000091</c:v>
                </c:pt>
                <c:pt idx="217">
                  <c:v>52.100000000000023</c:v>
                </c:pt>
                <c:pt idx="218">
                  <c:v>52.300000000000068</c:v>
                </c:pt>
                <c:pt idx="219">
                  <c:v>51.800000000000068</c:v>
                </c:pt>
                <c:pt idx="220">
                  <c:v>51.700000000000045</c:v>
                </c:pt>
                <c:pt idx="221">
                  <c:v>51.5</c:v>
                </c:pt>
                <c:pt idx="222">
                  <c:v>51.5</c:v>
                </c:pt>
                <c:pt idx="223">
                  <c:v>51.100000000000023</c:v>
                </c:pt>
                <c:pt idx="224">
                  <c:v>51.200000000000045</c:v>
                </c:pt>
                <c:pt idx="225">
                  <c:v>51.5</c:v>
                </c:pt>
                <c:pt idx="226">
                  <c:v>50.900000000000091</c:v>
                </c:pt>
                <c:pt idx="227">
                  <c:v>50.900000000000091</c:v>
                </c:pt>
                <c:pt idx="228">
                  <c:v>50.800000000000068</c:v>
                </c:pt>
                <c:pt idx="229">
                  <c:v>50.600000000000023</c:v>
                </c:pt>
                <c:pt idx="230">
                  <c:v>50.400000000000091</c:v>
                </c:pt>
                <c:pt idx="231">
                  <c:v>50.200000000000045</c:v>
                </c:pt>
                <c:pt idx="232">
                  <c:v>50.200000000000045</c:v>
                </c:pt>
                <c:pt idx="233">
                  <c:v>50.300000000000068</c:v>
                </c:pt>
                <c:pt idx="234">
                  <c:v>49.900000000000091</c:v>
                </c:pt>
                <c:pt idx="235">
                  <c:v>49.900000000000091</c:v>
                </c:pt>
                <c:pt idx="236">
                  <c:v>49.700000000000045</c:v>
                </c:pt>
                <c:pt idx="237">
                  <c:v>49.400000000000091</c:v>
                </c:pt>
                <c:pt idx="238">
                  <c:v>49.5</c:v>
                </c:pt>
                <c:pt idx="239">
                  <c:v>49.100000000000023</c:v>
                </c:pt>
                <c:pt idx="240">
                  <c:v>49</c:v>
                </c:pt>
                <c:pt idx="241">
                  <c:v>49.100000000000023</c:v>
                </c:pt>
                <c:pt idx="242">
                  <c:v>48.600000000000023</c:v>
                </c:pt>
                <c:pt idx="243">
                  <c:v>48.5</c:v>
                </c:pt>
                <c:pt idx="244">
                  <c:v>48.400000000000091</c:v>
                </c:pt>
                <c:pt idx="245">
                  <c:v>48.300000000000068</c:v>
                </c:pt>
                <c:pt idx="246">
                  <c:v>48.200000000000045</c:v>
                </c:pt>
                <c:pt idx="247">
                  <c:v>48.100000000000023</c:v>
                </c:pt>
                <c:pt idx="248">
                  <c:v>47.900000000000091</c:v>
                </c:pt>
                <c:pt idx="249">
                  <c:v>48.200000000000045</c:v>
                </c:pt>
                <c:pt idx="250">
                  <c:v>48.100000000000023</c:v>
                </c:pt>
                <c:pt idx="251">
                  <c:v>47.700000000000045</c:v>
                </c:pt>
                <c:pt idx="252">
                  <c:v>47.600000000000023</c:v>
                </c:pt>
                <c:pt idx="253">
                  <c:v>47.700000000000045</c:v>
                </c:pt>
                <c:pt idx="254">
                  <c:v>47.400000000000091</c:v>
                </c:pt>
                <c:pt idx="255">
                  <c:v>47.200000000000045</c:v>
                </c:pt>
                <c:pt idx="256">
                  <c:v>47</c:v>
                </c:pt>
                <c:pt idx="257">
                  <c:v>47.300000000000068</c:v>
                </c:pt>
                <c:pt idx="258">
                  <c:v>46.900000000000091</c:v>
                </c:pt>
                <c:pt idx="259">
                  <c:v>46.800000000000068</c:v>
                </c:pt>
                <c:pt idx="260">
                  <c:v>46.600000000000023</c:v>
                </c:pt>
                <c:pt idx="261">
                  <c:v>46.600000000000023</c:v>
                </c:pt>
                <c:pt idx="262">
                  <c:v>46.5</c:v>
                </c:pt>
                <c:pt idx="263">
                  <c:v>46.600000000000023</c:v>
                </c:pt>
                <c:pt idx="264">
                  <c:v>46.100000000000023</c:v>
                </c:pt>
                <c:pt idx="265">
                  <c:v>46.100000000000023</c:v>
                </c:pt>
                <c:pt idx="266">
                  <c:v>46</c:v>
                </c:pt>
                <c:pt idx="267">
                  <c:v>46.100000000000023</c:v>
                </c:pt>
                <c:pt idx="268">
                  <c:v>45.900000000000091</c:v>
                </c:pt>
                <c:pt idx="269">
                  <c:v>46</c:v>
                </c:pt>
                <c:pt idx="270">
                  <c:v>45.400000000000091</c:v>
                </c:pt>
                <c:pt idx="271">
                  <c:v>45.5</c:v>
                </c:pt>
                <c:pt idx="272">
                  <c:v>45.400000000000091</c:v>
                </c:pt>
                <c:pt idx="273">
                  <c:v>45.300000000000068</c:v>
                </c:pt>
                <c:pt idx="274">
                  <c:v>45.300000000000068</c:v>
                </c:pt>
                <c:pt idx="275">
                  <c:v>45.100000000000023</c:v>
                </c:pt>
                <c:pt idx="276">
                  <c:v>44.700000000000045</c:v>
                </c:pt>
                <c:pt idx="277">
                  <c:v>44.700000000000045</c:v>
                </c:pt>
                <c:pt idx="278">
                  <c:v>44.600000000000023</c:v>
                </c:pt>
                <c:pt idx="279">
                  <c:v>44.600000000000023</c:v>
                </c:pt>
                <c:pt idx="280">
                  <c:v>44.5</c:v>
                </c:pt>
                <c:pt idx="281">
                  <c:v>44.600000000000023</c:v>
                </c:pt>
                <c:pt idx="282">
                  <c:v>44.400000000000091</c:v>
                </c:pt>
                <c:pt idx="283">
                  <c:v>44.400000000000091</c:v>
                </c:pt>
                <c:pt idx="284">
                  <c:v>44.200000000000045</c:v>
                </c:pt>
                <c:pt idx="285">
                  <c:v>43.900000000000091</c:v>
                </c:pt>
                <c:pt idx="286">
                  <c:v>43.800000000000068</c:v>
                </c:pt>
                <c:pt idx="287">
                  <c:v>43.800000000000068</c:v>
                </c:pt>
                <c:pt idx="288">
                  <c:v>43.600000000000023</c:v>
                </c:pt>
                <c:pt idx="289">
                  <c:v>43.400000000000091</c:v>
                </c:pt>
                <c:pt idx="290">
                  <c:v>43.600000000000023</c:v>
                </c:pt>
                <c:pt idx="291">
                  <c:v>43.400000000000091</c:v>
                </c:pt>
                <c:pt idx="292">
                  <c:v>43.200000000000045</c:v>
                </c:pt>
                <c:pt idx="293">
                  <c:v>42.900000000000091</c:v>
                </c:pt>
                <c:pt idx="294">
                  <c:v>43.200000000000045</c:v>
                </c:pt>
                <c:pt idx="295">
                  <c:v>43</c:v>
                </c:pt>
                <c:pt idx="296">
                  <c:v>42.800000000000068</c:v>
                </c:pt>
                <c:pt idx="297">
                  <c:v>42.700000000000045</c:v>
                </c:pt>
                <c:pt idx="298">
                  <c:v>42.5</c:v>
                </c:pt>
                <c:pt idx="299">
                  <c:v>42.5</c:v>
                </c:pt>
                <c:pt idx="300">
                  <c:v>42.5</c:v>
                </c:pt>
                <c:pt idx="301">
                  <c:v>42.300000000000068</c:v>
                </c:pt>
                <c:pt idx="302">
                  <c:v>42.200000000000045</c:v>
                </c:pt>
                <c:pt idx="303">
                  <c:v>41.800000000000068</c:v>
                </c:pt>
                <c:pt idx="304">
                  <c:v>42.200000000000045</c:v>
                </c:pt>
                <c:pt idx="305">
                  <c:v>41.700000000000045</c:v>
                </c:pt>
                <c:pt idx="306">
                  <c:v>41.700000000000045</c:v>
                </c:pt>
                <c:pt idx="307">
                  <c:v>41.700000000000045</c:v>
                </c:pt>
                <c:pt idx="308">
                  <c:v>41.400000000000091</c:v>
                </c:pt>
                <c:pt idx="309">
                  <c:v>41.600000000000023</c:v>
                </c:pt>
                <c:pt idx="310">
                  <c:v>41.300000000000068</c:v>
                </c:pt>
                <c:pt idx="311">
                  <c:v>41.200000000000045</c:v>
                </c:pt>
                <c:pt idx="312">
                  <c:v>40.900000000000091</c:v>
                </c:pt>
                <c:pt idx="313">
                  <c:v>41</c:v>
                </c:pt>
                <c:pt idx="314">
                  <c:v>41.300000000000068</c:v>
                </c:pt>
                <c:pt idx="315">
                  <c:v>40.800000000000068</c:v>
                </c:pt>
                <c:pt idx="316">
                  <c:v>41.100000000000023</c:v>
                </c:pt>
                <c:pt idx="317">
                  <c:v>40.5</c:v>
                </c:pt>
                <c:pt idx="318">
                  <c:v>40.400000000000091</c:v>
                </c:pt>
                <c:pt idx="319">
                  <c:v>40.400000000000091</c:v>
                </c:pt>
                <c:pt idx="320">
                  <c:v>40.400000000000091</c:v>
                </c:pt>
                <c:pt idx="321">
                  <c:v>40.400000000000091</c:v>
                </c:pt>
                <c:pt idx="322">
                  <c:v>40.100000000000023</c:v>
                </c:pt>
                <c:pt idx="323">
                  <c:v>40</c:v>
                </c:pt>
                <c:pt idx="324">
                  <c:v>40.300000000000068</c:v>
                </c:pt>
                <c:pt idx="325">
                  <c:v>39.700000000000045</c:v>
                </c:pt>
                <c:pt idx="326">
                  <c:v>39.800000000000068</c:v>
                </c:pt>
                <c:pt idx="327">
                  <c:v>39.700000000000045</c:v>
                </c:pt>
                <c:pt idx="328">
                  <c:v>39.700000000000045</c:v>
                </c:pt>
                <c:pt idx="329">
                  <c:v>39.700000000000045</c:v>
                </c:pt>
                <c:pt idx="330">
                  <c:v>39.300000000000068</c:v>
                </c:pt>
                <c:pt idx="331">
                  <c:v>39.5</c:v>
                </c:pt>
                <c:pt idx="332">
                  <c:v>38.900000000000091</c:v>
                </c:pt>
                <c:pt idx="333">
                  <c:v>38.800000000000068</c:v>
                </c:pt>
                <c:pt idx="334">
                  <c:v>38.900000000000091</c:v>
                </c:pt>
                <c:pt idx="335">
                  <c:v>38.700000000000045</c:v>
                </c:pt>
                <c:pt idx="336">
                  <c:v>38.700000000000045</c:v>
                </c:pt>
                <c:pt idx="337">
                  <c:v>38.400000000000091</c:v>
                </c:pt>
                <c:pt idx="338">
                  <c:v>38</c:v>
                </c:pt>
                <c:pt idx="339">
                  <c:v>38</c:v>
                </c:pt>
                <c:pt idx="340">
                  <c:v>38.200000000000045</c:v>
                </c:pt>
                <c:pt idx="341">
                  <c:v>37.600000000000023</c:v>
                </c:pt>
                <c:pt idx="342">
                  <c:v>37.700000000000045</c:v>
                </c:pt>
                <c:pt idx="343">
                  <c:v>37.800000000000068</c:v>
                </c:pt>
                <c:pt idx="344">
                  <c:v>37.700000000000045</c:v>
                </c:pt>
                <c:pt idx="345">
                  <c:v>37.900000000000091</c:v>
                </c:pt>
                <c:pt idx="346">
                  <c:v>37.100000000000023</c:v>
                </c:pt>
                <c:pt idx="347">
                  <c:v>37.600000000000023</c:v>
                </c:pt>
                <c:pt idx="348">
                  <c:v>37.5</c:v>
                </c:pt>
                <c:pt idx="349">
                  <c:v>37.100000000000023</c:v>
                </c:pt>
                <c:pt idx="350">
                  <c:v>37.400000000000091</c:v>
                </c:pt>
                <c:pt idx="351">
                  <c:v>37.300000000000068</c:v>
                </c:pt>
                <c:pt idx="352">
                  <c:v>37.100000000000023</c:v>
                </c:pt>
                <c:pt idx="353">
                  <c:v>37.200000000000045</c:v>
                </c:pt>
                <c:pt idx="354">
                  <c:v>36.700000000000045</c:v>
                </c:pt>
                <c:pt idx="355">
                  <c:v>36.700000000000045</c:v>
                </c:pt>
                <c:pt idx="356">
                  <c:v>36.800000000000068</c:v>
                </c:pt>
                <c:pt idx="357">
                  <c:v>36.600000000000023</c:v>
                </c:pt>
                <c:pt idx="358">
                  <c:v>36.300000000000068</c:v>
                </c:pt>
                <c:pt idx="359">
                  <c:v>36.300000000000068</c:v>
                </c:pt>
                <c:pt idx="360">
                  <c:v>36.300000000000068</c:v>
                </c:pt>
                <c:pt idx="361">
                  <c:v>36.100000000000023</c:v>
                </c:pt>
                <c:pt idx="362">
                  <c:v>35.900000000000091</c:v>
                </c:pt>
                <c:pt idx="363">
                  <c:v>36</c:v>
                </c:pt>
                <c:pt idx="364">
                  <c:v>35.800000000000068</c:v>
                </c:pt>
                <c:pt idx="365">
                  <c:v>36</c:v>
                </c:pt>
                <c:pt idx="366">
                  <c:v>35.800000000000068</c:v>
                </c:pt>
                <c:pt idx="367">
                  <c:v>35.800000000000068</c:v>
                </c:pt>
                <c:pt idx="368">
                  <c:v>35.800000000000068</c:v>
                </c:pt>
                <c:pt idx="369">
                  <c:v>35.5</c:v>
                </c:pt>
                <c:pt idx="370">
                  <c:v>35.200000000000045</c:v>
                </c:pt>
                <c:pt idx="371">
                  <c:v>35.300000000000068</c:v>
                </c:pt>
                <c:pt idx="372">
                  <c:v>35.200000000000045</c:v>
                </c:pt>
                <c:pt idx="373">
                  <c:v>35.100000000000023</c:v>
                </c:pt>
                <c:pt idx="374">
                  <c:v>35</c:v>
                </c:pt>
                <c:pt idx="375">
                  <c:v>34.700000000000045</c:v>
                </c:pt>
                <c:pt idx="376">
                  <c:v>34.800000000000068</c:v>
                </c:pt>
                <c:pt idx="377">
                  <c:v>34.600000000000023</c:v>
                </c:pt>
                <c:pt idx="378">
                  <c:v>34.700000000000045</c:v>
                </c:pt>
                <c:pt idx="379">
                  <c:v>34.300000000000068</c:v>
                </c:pt>
                <c:pt idx="380">
                  <c:v>34.200000000000045</c:v>
                </c:pt>
                <c:pt idx="381">
                  <c:v>34.200000000000045</c:v>
                </c:pt>
                <c:pt idx="382">
                  <c:v>34.100000000000023</c:v>
                </c:pt>
                <c:pt idx="383">
                  <c:v>34</c:v>
                </c:pt>
                <c:pt idx="384">
                  <c:v>33.800000000000068</c:v>
                </c:pt>
                <c:pt idx="385">
                  <c:v>33.700000000000045</c:v>
                </c:pt>
                <c:pt idx="386">
                  <c:v>33.800000000000068</c:v>
                </c:pt>
                <c:pt idx="387">
                  <c:v>33.900000000000091</c:v>
                </c:pt>
                <c:pt idx="388">
                  <c:v>33.600000000000023</c:v>
                </c:pt>
                <c:pt idx="389">
                  <c:v>33.300000000000068</c:v>
                </c:pt>
                <c:pt idx="390">
                  <c:v>33.5</c:v>
                </c:pt>
                <c:pt idx="391">
                  <c:v>33.600000000000023</c:v>
                </c:pt>
                <c:pt idx="392">
                  <c:v>33.400000000000091</c:v>
                </c:pt>
                <c:pt idx="393">
                  <c:v>33.600000000000023</c:v>
                </c:pt>
                <c:pt idx="394">
                  <c:v>33.200000000000045</c:v>
                </c:pt>
                <c:pt idx="395">
                  <c:v>33</c:v>
                </c:pt>
                <c:pt idx="396">
                  <c:v>33.200000000000045</c:v>
                </c:pt>
                <c:pt idx="397">
                  <c:v>33</c:v>
                </c:pt>
                <c:pt idx="398">
                  <c:v>32.900000000000091</c:v>
                </c:pt>
                <c:pt idx="399">
                  <c:v>32.700000000000045</c:v>
                </c:pt>
                <c:pt idx="400">
                  <c:v>32.700000000000045</c:v>
                </c:pt>
                <c:pt idx="401">
                  <c:v>32.600000000000023</c:v>
                </c:pt>
                <c:pt idx="402">
                  <c:v>32.5</c:v>
                </c:pt>
                <c:pt idx="403">
                  <c:v>32.5</c:v>
                </c:pt>
                <c:pt idx="404">
                  <c:v>32.200000000000045</c:v>
                </c:pt>
                <c:pt idx="405">
                  <c:v>32.300000000000068</c:v>
                </c:pt>
                <c:pt idx="406">
                  <c:v>32.200000000000045</c:v>
                </c:pt>
                <c:pt idx="407">
                  <c:v>32.400000000000091</c:v>
                </c:pt>
                <c:pt idx="408">
                  <c:v>32.100000000000023</c:v>
                </c:pt>
                <c:pt idx="409">
                  <c:v>32</c:v>
                </c:pt>
                <c:pt idx="410">
                  <c:v>32</c:v>
                </c:pt>
                <c:pt idx="411">
                  <c:v>31.800000000000068</c:v>
                </c:pt>
                <c:pt idx="412">
                  <c:v>31.600000000000023</c:v>
                </c:pt>
                <c:pt idx="413">
                  <c:v>31.5</c:v>
                </c:pt>
                <c:pt idx="414">
                  <c:v>31.600000000000023</c:v>
                </c:pt>
                <c:pt idx="415">
                  <c:v>31.400000000000091</c:v>
                </c:pt>
                <c:pt idx="416">
                  <c:v>31.200000000000045</c:v>
                </c:pt>
                <c:pt idx="417">
                  <c:v>31</c:v>
                </c:pt>
                <c:pt idx="418">
                  <c:v>31</c:v>
                </c:pt>
                <c:pt idx="419">
                  <c:v>30.900000000000091</c:v>
                </c:pt>
                <c:pt idx="420">
                  <c:v>31</c:v>
                </c:pt>
                <c:pt idx="421">
                  <c:v>30.800000000000068</c:v>
                </c:pt>
                <c:pt idx="422">
                  <c:v>30.800000000000068</c:v>
                </c:pt>
                <c:pt idx="423">
                  <c:v>30.5</c:v>
                </c:pt>
                <c:pt idx="424">
                  <c:v>30.700000000000045</c:v>
                </c:pt>
                <c:pt idx="425">
                  <c:v>30.300000000000068</c:v>
                </c:pt>
                <c:pt idx="426">
                  <c:v>30.300000000000068</c:v>
                </c:pt>
                <c:pt idx="427">
                  <c:v>30.200000000000045</c:v>
                </c:pt>
                <c:pt idx="428">
                  <c:v>30</c:v>
                </c:pt>
                <c:pt idx="429">
                  <c:v>30.200000000000045</c:v>
                </c:pt>
                <c:pt idx="430">
                  <c:v>30.100000000000023</c:v>
                </c:pt>
                <c:pt idx="431">
                  <c:v>29.900000000000091</c:v>
                </c:pt>
                <c:pt idx="432">
                  <c:v>30</c:v>
                </c:pt>
                <c:pt idx="433">
                  <c:v>30.100000000000023</c:v>
                </c:pt>
                <c:pt idx="434">
                  <c:v>29.800000000000068</c:v>
                </c:pt>
                <c:pt idx="435">
                  <c:v>29.600000000000023</c:v>
                </c:pt>
                <c:pt idx="436">
                  <c:v>29.600000000000023</c:v>
                </c:pt>
                <c:pt idx="437">
                  <c:v>29.200000000000045</c:v>
                </c:pt>
                <c:pt idx="438">
                  <c:v>29.600000000000023</c:v>
                </c:pt>
                <c:pt idx="439">
                  <c:v>29.300000000000068</c:v>
                </c:pt>
                <c:pt idx="440">
                  <c:v>29.100000000000023</c:v>
                </c:pt>
                <c:pt idx="441">
                  <c:v>29.100000000000023</c:v>
                </c:pt>
                <c:pt idx="442">
                  <c:v>28.700000000000045</c:v>
                </c:pt>
                <c:pt idx="443">
                  <c:v>28.900000000000091</c:v>
                </c:pt>
                <c:pt idx="444">
                  <c:v>29</c:v>
                </c:pt>
                <c:pt idx="445">
                  <c:v>28.900000000000091</c:v>
                </c:pt>
                <c:pt idx="446">
                  <c:v>28.900000000000091</c:v>
                </c:pt>
                <c:pt idx="447">
                  <c:v>28.400000000000091</c:v>
                </c:pt>
                <c:pt idx="448">
                  <c:v>28.5</c:v>
                </c:pt>
                <c:pt idx="449">
                  <c:v>28.800000000000068</c:v>
                </c:pt>
                <c:pt idx="450">
                  <c:v>28.600000000000023</c:v>
                </c:pt>
                <c:pt idx="451">
                  <c:v>28.300000000000068</c:v>
                </c:pt>
                <c:pt idx="452">
                  <c:v>28.5</c:v>
                </c:pt>
                <c:pt idx="453">
                  <c:v>28.400000000000091</c:v>
                </c:pt>
                <c:pt idx="454">
                  <c:v>28.5</c:v>
                </c:pt>
                <c:pt idx="455">
                  <c:v>28.400000000000091</c:v>
                </c:pt>
                <c:pt idx="456">
                  <c:v>28</c:v>
                </c:pt>
                <c:pt idx="457">
                  <c:v>28</c:v>
                </c:pt>
                <c:pt idx="458">
                  <c:v>27.700000000000045</c:v>
                </c:pt>
                <c:pt idx="459">
                  <c:v>27.700000000000045</c:v>
                </c:pt>
                <c:pt idx="460">
                  <c:v>27.600000000000023</c:v>
                </c:pt>
                <c:pt idx="461">
                  <c:v>27.800000000000068</c:v>
                </c:pt>
                <c:pt idx="462">
                  <c:v>27.5</c:v>
                </c:pt>
                <c:pt idx="463">
                  <c:v>27.300000000000068</c:v>
                </c:pt>
                <c:pt idx="464">
                  <c:v>27.5</c:v>
                </c:pt>
                <c:pt idx="465">
                  <c:v>27.100000000000023</c:v>
                </c:pt>
                <c:pt idx="466">
                  <c:v>27.200000000000045</c:v>
                </c:pt>
                <c:pt idx="467">
                  <c:v>27.100000000000023</c:v>
                </c:pt>
                <c:pt idx="468">
                  <c:v>26.900000000000091</c:v>
                </c:pt>
                <c:pt idx="469">
                  <c:v>26.700000000000045</c:v>
                </c:pt>
                <c:pt idx="470">
                  <c:v>27.100000000000023</c:v>
                </c:pt>
                <c:pt idx="471">
                  <c:v>26.400000000000091</c:v>
                </c:pt>
                <c:pt idx="472">
                  <c:v>26.5</c:v>
                </c:pt>
                <c:pt idx="473">
                  <c:v>26.5</c:v>
                </c:pt>
                <c:pt idx="474">
                  <c:v>26.400000000000091</c:v>
                </c:pt>
                <c:pt idx="475">
                  <c:v>26.100000000000023</c:v>
                </c:pt>
                <c:pt idx="476">
                  <c:v>26.300000000000068</c:v>
                </c:pt>
                <c:pt idx="477">
                  <c:v>26.200000000000045</c:v>
                </c:pt>
                <c:pt idx="478">
                  <c:v>25.800000000000068</c:v>
                </c:pt>
                <c:pt idx="479">
                  <c:v>26</c:v>
                </c:pt>
                <c:pt idx="480">
                  <c:v>26</c:v>
                </c:pt>
                <c:pt idx="481">
                  <c:v>26</c:v>
                </c:pt>
                <c:pt idx="482">
                  <c:v>25.800000000000068</c:v>
                </c:pt>
                <c:pt idx="483">
                  <c:v>25.800000000000068</c:v>
                </c:pt>
                <c:pt idx="484">
                  <c:v>25.400000000000091</c:v>
                </c:pt>
                <c:pt idx="485">
                  <c:v>25.5</c:v>
                </c:pt>
                <c:pt idx="486">
                  <c:v>25.700000000000045</c:v>
                </c:pt>
                <c:pt idx="487">
                  <c:v>25.400000000000091</c:v>
                </c:pt>
                <c:pt idx="488">
                  <c:v>25.400000000000091</c:v>
                </c:pt>
                <c:pt idx="489">
                  <c:v>25.100000000000023</c:v>
                </c:pt>
                <c:pt idx="490">
                  <c:v>25.100000000000023</c:v>
                </c:pt>
                <c:pt idx="491">
                  <c:v>25.200000000000045</c:v>
                </c:pt>
                <c:pt idx="492">
                  <c:v>24.900000000000091</c:v>
                </c:pt>
                <c:pt idx="493">
                  <c:v>25</c:v>
                </c:pt>
                <c:pt idx="494">
                  <c:v>25.100000000000023</c:v>
                </c:pt>
                <c:pt idx="495">
                  <c:v>24.900000000000091</c:v>
                </c:pt>
                <c:pt idx="496">
                  <c:v>24.900000000000091</c:v>
                </c:pt>
                <c:pt idx="497">
                  <c:v>24.5</c:v>
                </c:pt>
                <c:pt idx="498">
                  <c:v>24.600000000000023</c:v>
                </c:pt>
                <c:pt idx="499">
                  <c:v>24.200000000000045</c:v>
                </c:pt>
                <c:pt idx="500">
                  <c:v>24.5</c:v>
                </c:pt>
                <c:pt idx="501">
                  <c:v>24.300000000000068</c:v>
                </c:pt>
                <c:pt idx="502">
                  <c:v>24.100000000000023</c:v>
                </c:pt>
                <c:pt idx="503">
                  <c:v>24.200000000000045</c:v>
                </c:pt>
                <c:pt idx="504">
                  <c:v>24</c:v>
                </c:pt>
                <c:pt idx="505">
                  <c:v>24.200000000000045</c:v>
                </c:pt>
                <c:pt idx="506">
                  <c:v>24</c:v>
                </c:pt>
                <c:pt idx="507">
                  <c:v>24.200000000000045</c:v>
                </c:pt>
                <c:pt idx="508">
                  <c:v>23.800000000000068</c:v>
                </c:pt>
                <c:pt idx="509">
                  <c:v>23.700000000000045</c:v>
                </c:pt>
                <c:pt idx="510">
                  <c:v>23.700000000000045</c:v>
                </c:pt>
                <c:pt idx="511">
                  <c:v>23.700000000000045</c:v>
                </c:pt>
                <c:pt idx="512">
                  <c:v>23.700000000000045</c:v>
                </c:pt>
                <c:pt idx="513">
                  <c:v>23.5</c:v>
                </c:pt>
                <c:pt idx="514">
                  <c:v>23.5</c:v>
                </c:pt>
                <c:pt idx="515">
                  <c:v>23.600000000000023</c:v>
                </c:pt>
                <c:pt idx="516">
                  <c:v>23.400000000000091</c:v>
                </c:pt>
                <c:pt idx="517">
                  <c:v>23.400000000000091</c:v>
                </c:pt>
                <c:pt idx="518">
                  <c:v>23.100000000000023</c:v>
                </c:pt>
                <c:pt idx="519">
                  <c:v>23</c:v>
                </c:pt>
                <c:pt idx="520">
                  <c:v>23.100000000000023</c:v>
                </c:pt>
                <c:pt idx="521">
                  <c:v>22.900000000000091</c:v>
                </c:pt>
                <c:pt idx="522">
                  <c:v>22.600000000000023</c:v>
                </c:pt>
                <c:pt idx="523">
                  <c:v>23</c:v>
                </c:pt>
                <c:pt idx="524">
                  <c:v>23</c:v>
                </c:pt>
                <c:pt idx="525">
                  <c:v>22.5</c:v>
                </c:pt>
                <c:pt idx="526">
                  <c:v>22.5</c:v>
                </c:pt>
                <c:pt idx="527">
                  <c:v>22.600000000000023</c:v>
                </c:pt>
                <c:pt idx="528">
                  <c:v>22.400000000000091</c:v>
                </c:pt>
                <c:pt idx="529">
                  <c:v>22.300000000000068</c:v>
                </c:pt>
                <c:pt idx="530">
                  <c:v>22.600000000000023</c:v>
                </c:pt>
                <c:pt idx="531">
                  <c:v>22</c:v>
                </c:pt>
                <c:pt idx="532">
                  <c:v>21.800000000000068</c:v>
                </c:pt>
                <c:pt idx="533">
                  <c:v>22.100000000000023</c:v>
                </c:pt>
                <c:pt idx="534">
                  <c:v>22.300000000000068</c:v>
                </c:pt>
                <c:pt idx="535">
                  <c:v>22.100000000000023</c:v>
                </c:pt>
                <c:pt idx="536">
                  <c:v>21.700000000000045</c:v>
                </c:pt>
                <c:pt idx="537">
                  <c:v>21.700000000000045</c:v>
                </c:pt>
                <c:pt idx="538">
                  <c:v>21.200000000000045</c:v>
                </c:pt>
                <c:pt idx="539">
                  <c:v>21.600000000000023</c:v>
                </c:pt>
                <c:pt idx="540">
                  <c:v>21.200000000000045</c:v>
                </c:pt>
                <c:pt idx="541">
                  <c:v>21.100000000000023</c:v>
                </c:pt>
                <c:pt idx="542">
                  <c:v>21.300000000000068</c:v>
                </c:pt>
                <c:pt idx="543">
                  <c:v>21</c:v>
                </c:pt>
                <c:pt idx="544">
                  <c:v>20.900000000000091</c:v>
                </c:pt>
                <c:pt idx="545">
                  <c:v>20.900000000000091</c:v>
                </c:pt>
                <c:pt idx="546">
                  <c:v>20.900000000000091</c:v>
                </c:pt>
                <c:pt idx="547">
                  <c:v>20.900000000000091</c:v>
                </c:pt>
                <c:pt idx="548">
                  <c:v>20.5</c:v>
                </c:pt>
                <c:pt idx="549">
                  <c:v>20.800000000000068</c:v>
                </c:pt>
                <c:pt idx="550">
                  <c:v>20.600000000000023</c:v>
                </c:pt>
                <c:pt idx="551">
                  <c:v>20.400000000000091</c:v>
                </c:pt>
                <c:pt idx="552">
                  <c:v>20.600000000000023</c:v>
                </c:pt>
                <c:pt idx="553">
                  <c:v>20.700000000000045</c:v>
                </c:pt>
                <c:pt idx="554">
                  <c:v>20.5</c:v>
                </c:pt>
                <c:pt idx="555">
                  <c:v>20.100000000000023</c:v>
                </c:pt>
                <c:pt idx="556">
                  <c:v>20</c:v>
                </c:pt>
                <c:pt idx="557">
                  <c:v>20</c:v>
                </c:pt>
                <c:pt idx="558">
                  <c:v>19.700000000000045</c:v>
                </c:pt>
                <c:pt idx="559">
                  <c:v>19.700000000000045</c:v>
                </c:pt>
                <c:pt idx="560">
                  <c:v>19.5</c:v>
                </c:pt>
                <c:pt idx="561">
                  <c:v>19.800000000000068</c:v>
                </c:pt>
                <c:pt idx="562">
                  <c:v>19.5</c:v>
                </c:pt>
                <c:pt idx="563">
                  <c:v>19.200000000000045</c:v>
                </c:pt>
                <c:pt idx="564">
                  <c:v>19.200000000000045</c:v>
                </c:pt>
                <c:pt idx="565">
                  <c:v>19.300000000000068</c:v>
                </c:pt>
                <c:pt idx="566">
                  <c:v>19</c:v>
                </c:pt>
                <c:pt idx="567">
                  <c:v>18.800000000000068</c:v>
                </c:pt>
                <c:pt idx="568">
                  <c:v>19.100000000000023</c:v>
                </c:pt>
                <c:pt idx="569">
                  <c:v>18.800000000000068</c:v>
                </c:pt>
                <c:pt idx="570">
                  <c:v>18.800000000000068</c:v>
                </c:pt>
                <c:pt idx="571">
                  <c:v>18.900000000000091</c:v>
                </c:pt>
                <c:pt idx="572">
                  <c:v>18.800000000000068</c:v>
                </c:pt>
                <c:pt idx="573">
                  <c:v>18.900000000000091</c:v>
                </c:pt>
                <c:pt idx="574">
                  <c:v>18.600000000000023</c:v>
                </c:pt>
                <c:pt idx="575">
                  <c:v>18.700000000000045</c:v>
                </c:pt>
                <c:pt idx="576">
                  <c:v>18.400000000000091</c:v>
                </c:pt>
                <c:pt idx="577">
                  <c:v>18.600000000000023</c:v>
                </c:pt>
                <c:pt idx="578">
                  <c:v>18.400000000000091</c:v>
                </c:pt>
                <c:pt idx="579">
                  <c:v>18.5</c:v>
                </c:pt>
                <c:pt idx="580">
                  <c:v>18.200000000000045</c:v>
                </c:pt>
                <c:pt idx="581">
                  <c:v>18</c:v>
                </c:pt>
                <c:pt idx="582">
                  <c:v>18.100000000000023</c:v>
                </c:pt>
                <c:pt idx="583">
                  <c:v>18.100000000000023</c:v>
                </c:pt>
                <c:pt idx="584">
                  <c:v>18.200000000000045</c:v>
                </c:pt>
                <c:pt idx="585">
                  <c:v>18</c:v>
                </c:pt>
                <c:pt idx="586">
                  <c:v>17.900000000000091</c:v>
                </c:pt>
                <c:pt idx="587">
                  <c:v>17.900000000000091</c:v>
                </c:pt>
                <c:pt idx="588">
                  <c:v>18</c:v>
                </c:pt>
                <c:pt idx="589">
                  <c:v>17.900000000000091</c:v>
                </c:pt>
                <c:pt idx="590">
                  <c:v>17.700000000000045</c:v>
                </c:pt>
                <c:pt idx="591">
                  <c:v>17.700000000000045</c:v>
                </c:pt>
                <c:pt idx="592">
                  <c:v>17.600000000000023</c:v>
                </c:pt>
                <c:pt idx="593">
                  <c:v>17.300000000000068</c:v>
                </c:pt>
                <c:pt idx="594">
                  <c:v>17.300000000000068</c:v>
                </c:pt>
                <c:pt idx="595">
                  <c:v>16.900000000000091</c:v>
                </c:pt>
                <c:pt idx="596">
                  <c:v>17</c:v>
                </c:pt>
                <c:pt idx="597">
                  <c:v>17.100000000000023</c:v>
                </c:pt>
                <c:pt idx="598">
                  <c:v>17.200000000000045</c:v>
                </c:pt>
                <c:pt idx="599">
                  <c:v>17.100000000000023</c:v>
                </c:pt>
                <c:pt idx="600">
                  <c:v>17</c:v>
                </c:pt>
                <c:pt idx="601">
                  <c:v>16.600000000000023</c:v>
                </c:pt>
                <c:pt idx="602">
                  <c:v>16.600000000000023</c:v>
                </c:pt>
                <c:pt idx="603">
                  <c:v>16.600000000000023</c:v>
                </c:pt>
                <c:pt idx="604">
                  <c:v>16.5</c:v>
                </c:pt>
                <c:pt idx="605">
                  <c:v>16.400000000000091</c:v>
                </c:pt>
                <c:pt idx="606">
                  <c:v>16.400000000000091</c:v>
                </c:pt>
                <c:pt idx="607">
                  <c:v>16.200000000000045</c:v>
                </c:pt>
                <c:pt idx="608">
                  <c:v>16.300000000000068</c:v>
                </c:pt>
                <c:pt idx="609">
                  <c:v>16.300000000000068</c:v>
                </c:pt>
                <c:pt idx="610">
                  <c:v>16.100000000000023</c:v>
                </c:pt>
                <c:pt idx="611">
                  <c:v>16</c:v>
                </c:pt>
                <c:pt idx="612">
                  <c:v>16.100000000000023</c:v>
                </c:pt>
                <c:pt idx="613">
                  <c:v>15.800000000000068</c:v>
                </c:pt>
                <c:pt idx="614">
                  <c:v>15.700000000000045</c:v>
                </c:pt>
                <c:pt idx="615">
                  <c:v>15.800000000000068</c:v>
                </c:pt>
                <c:pt idx="616">
                  <c:v>15.5</c:v>
                </c:pt>
                <c:pt idx="617">
                  <c:v>15.700000000000045</c:v>
                </c:pt>
                <c:pt idx="618">
                  <c:v>15.300000000000068</c:v>
                </c:pt>
                <c:pt idx="619">
                  <c:v>15.100000000000023</c:v>
                </c:pt>
                <c:pt idx="620">
                  <c:v>15</c:v>
                </c:pt>
                <c:pt idx="621">
                  <c:v>15</c:v>
                </c:pt>
                <c:pt idx="622">
                  <c:v>14.700000000000045</c:v>
                </c:pt>
                <c:pt idx="623">
                  <c:v>14.900000000000091</c:v>
                </c:pt>
                <c:pt idx="624">
                  <c:v>14.700000000000045</c:v>
                </c:pt>
                <c:pt idx="625">
                  <c:v>14.300000000000068</c:v>
                </c:pt>
                <c:pt idx="626">
                  <c:v>14.5</c:v>
                </c:pt>
                <c:pt idx="627">
                  <c:v>14.600000000000023</c:v>
                </c:pt>
                <c:pt idx="628">
                  <c:v>14.400000000000091</c:v>
                </c:pt>
                <c:pt idx="629">
                  <c:v>14.300000000000068</c:v>
                </c:pt>
                <c:pt idx="630">
                  <c:v>14.400000000000091</c:v>
                </c:pt>
                <c:pt idx="631">
                  <c:v>14.100000000000023</c:v>
                </c:pt>
                <c:pt idx="632">
                  <c:v>13.800000000000068</c:v>
                </c:pt>
                <c:pt idx="633">
                  <c:v>13.800000000000068</c:v>
                </c:pt>
                <c:pt idx="634">
                  <c:v>14.100000000000023</c:v>
                </c:pt>
                <c:pt idx="635">
                  <c:v>13.800000000000068</c:v>
                </c:pt>
                <c:pt idx="636">
                  <c:v>13.800000000000068</c:v>
                </c:pt>
                <c:pt idx="637">
                  <c:v>13.700000000000045</c:v>
                </c:pt>
                <c:pt idx="638">
                  <c:v>14</c:v>
                </c:pt>
                <c:pt idx="639">
                  <c:v>13.800000000000068</c:v>
                </c:pt>
                <c:pt idx="640">
                  <c:v>13.400000000000091</c:v>
                </c:pt>
                <c:pt idx="641">
                  <c:v>13.100000000000023</c:v>
                </c:pt>
                <c:pt idx="642">
                  <c:v>13.200000000000045</c:v>
                </c:pt>
                <c:pt idx="643">
                  <c:v>13.300000000000068</c:v>
                </c:pt>
                <c:pt idx="644">
                  <c:v>13.200000000000045</c:v>
                </c:pt>
                <c:pt idx="645">
                  <c:v>13.100000000000023</c:v>
                </c:pt>
                <c:pt idx="646">
                  <c:v>12.900000000000091</c:v>
                </c:pt>
                <c:pt idx="647">
                  <c:v>13</c:v>
                </c:pt>
                <c:pt idx="648">
                  <c:v>13.200000000000045</c:v>
                </c:pt>
                <c:pt idx="649">
                  <c:v>12.800000000000068</c:v>
                </c:pt>
                <c:pt idx="650">
                  <c:v>12.800000000000068</c:v>
                </c:pt>
                <c:pt idx="651">
                  <c:v>13</c:v>
                </c:pt>
                <c:pt idx="652">
                  <c:v>12.700000000000045</c:v>
                </c:pt>
                <c:pt idx="653">
                  <c:v>12.800000000000068</c:v>
                </c:pt>
                <c:pt idx="654">
                  <c:v>12.700000000000045</c:v>
                </c:pt>
                <c:pt idx="655">
                  <c:v>12.700000000000045</c:v>
                </c:pt>
                <c:pt idx="656">
                  <c:v>12.600000000000023</c:v>
                </c:pt>
                <c:pt idx="657">
                  <c:v>12.400000000000091</c:v>
                </c:pt>
                <c:pt idx="658">
                  <c:v>12.300000000000068</c:v>
                </c:pt>
                <c:pt idx="659">
                  <c:v>12</c:v>
                </c:pt>
                <c:pt idx="660">
                  <c:v>11.800000000000068</c:v>
                </c:pt>
                <c:pt idx="661">
                  <c:v>11.700000000000045</c:v>
                </c:pt>
                <c:pt idx="662">
                  <c:v>11.600000000000023</c:v>
                </c:pt>
                <c:pt idx="663">
                  <c:v>11.5</c:v>
                </c:pt>
                <c:pt idx="664">
                  <c:v>11.800000000000068</c:v>
                </c:pt>
                <c:pt idx="665">
                  <c:v>11.800000000000068</c:v>
                </c:pt>
                <c:pt idx="666">
                  <c:v>11.900000000000091</c:v>
                </c:pt>
                <c:pt idx="667">
                  <c:v>11.700000000000045</c:v>
                </c:pt>
                <c:pt idx="668">
                  <c:v>11.300000000000068</c:v>
                </c:pt>
                <c:pt idx="669">
                  <c:v>11.300000000000068</c:v>
                </c:pt>
                <c:pt idx="670">
                  <c:v>11.300000000000068</c:v>
                </c:pt>
                <c:pt idx="671">
                  <c:v>11.200000000000045</c:v>
                </c:pt>
                <c:pt idx="672">
                  <c:v>11.100000000000023</c:v>
                </c:pt>
                <c:pt idx="673">
                  <c:v>10.900000000000091</c:v>
                </c:pt>
                <c:pt idx="674">
                  <c:v>10.800000000000068</c:v>
                </c:pt>
                <c:pt idx="675">
                  <c:v>10.700000000000045</c:v>
                </c:pt>
                <c:pt idx="676">
                  <c:v>10.700000000000045</c:v>
                </c:pt>
                <c:pt idx="677">
                  <c:v>10.700000000000045</c:v>
                </c:pt>
                <c:pt idx="678">
                  <c:v>10.700000000000045</c:v>
                </c:pt>
                <c:pt idx="679">
                  <c:v>10.800000000000068</c:v>
                </c:pt>
                <c:pt idx="680">
                  <c:v>10.5</c:v>
                </c:pt>
                <c:pt idx="681">
                  <c:v>10.400000000000091</c:v>
                </c:pt>
                <c:pt idx="682">
                  <c:v>10.400000000000091</c:v>
                </c:pt>
                <c:pt idx="683">
                  <c:v>10.600000000000023</c:v>
                </c:pt>
                <c:pt idx="684">
                  <c:v>10.400000000000091</c:v>
                </c:pt>
                <c:pt idx="685">
                  <c:v>10.100000000000023</c:v>
                </c:pt>
                <c:pt idx="686">
                  <c:v>9.9000000000000909</c:v>
                </c:pt>
                <c:pt idx="687">
                  <c:v>9.8000000000000682</c:v>
                </c:pt>
                <c:pt idx="688">
                  <c:v>10</c:v>
                </c:pt>
                <c:pt idx="689">
                  <c:v>9.7000000000000455</c:v>
                </c:pt>
                <c:pt idx="690">
                  <c:v>9.8000000000000682</c:v>
                </c:pt>
                <c:pt idx="691">
                  <c:v>9.5</c:v>
                </c:pt>
                <c:pt idx="692">
                  <c:v>9.7000000000000455</c:v>
                </c:pt>
                <c:pt idx="693">
                  <c:v>9.5</c:v>
                </c:pt>
                <c:pt idx="694">
                  <c:v>9.3000000000000682</c:v>
                </c:pt>
                <c:pt idx="695">
                  <c:v>9.3000000000000682</c:v>
                </c:pt>
                <c:pt idx="696">
                  <c:v>9.3000000000000682</c:v>
                </c:pt>
                <c:pt idx="697">
                  <c:v>9.2000000000000455</c:v>
                </c:pt>
                <c:pt idx="698">
                  <c:v>9.4000000000000909</c:v>
                </c:pt>
                <c:pt idx="699">
                  <c:v>9.1000000000000227</c:v>
                </c:pt>
                <c:pt idx="700">
                  <c:v>9.2000000000000455</c:v>
                </c:pt>
                <c:pt idx="701">
                  <c:v>8.8000000000000682</c:v>
                </c:pt>
                <c:pt idx="702">
                  <c:v>8.7000000000000455</c:v>
                </c:pt>
                <c:pt idx="703">
                  <c:v>9.1000000000000227</c:v>
                </c:pt>
                <c:pt idx="704">
                  <c:v>8.9000000000000909</c:v>
                </c:pt>
                <c:pt idx="705">
                  <c:v>8.6000000000000227</c:v>
                </c:pt>
                <c:pt idx="706">
                  <c:v>8.9000000000000909</c:v>
                </c:pt>
                <c:pt idx="707">
                  <c:v>8.6000000000000227</c:v>
                </c:pt>
                <c:pt idx="708">
                  <c:v>8.7000000000000455</c:v>
                </c:pt>
                <c:pt idx="709">
                  <c:v>8.6000000000000227</c:v>
                </c:pt>
                <c:pt idx="710">
                  <c:v>8.7000000000000455</c:v>
                </c:pt>
                <c:pt idx="711">
                  <c:v>8.4000000000000909</c:v>
                </c:pt>
                <c:pt idx="712">
                  <c:v>8</c:v>
                </c:pt>
                <c:pt idx="713">
                  <c:v>8.3000000000000682</c:v>
                </c:pt>
                <c:pt idx="714">
                  <c:v>8.1000000000000227</c:v>
                </c:pt>
                <c:pt idx="715">
                  <c:v>8.2000000000000455</c:v>
                </c:pt>
                <c:pt idx="716">
                  <c:v>7.9000000000000909</c:v>
                </c:pt>
                <c:pt idx="717">
                  <c:v>8.1000000000000227</c:v>
                </c:pt>
                <c:pt idx="718">
                  <c:v>7.6000000000000227</c:v>
                </c:pt>
                <c:pt idx="719">
                  <c:v>7.4000000000000909</c:v>
                </c:pt>
                <c:pt idx="720">
                  <c:v>7.7000000000000455</c:v>
                </c:pt>
                <c:pt idx="721">
                  <c:v>7.7000000000000455</c:v>
                </c:pt>
                <c:pt idx="722">
                  <c:v>7.6000000000000227</c:v>
                </c:pt>
                <c:pt idx="723">
                  <c:v>7.5</c:v>
                </c:pt>
                <c:pt idx="724">
                  <c:v>7.3000000000000682</c:v>
                </c:pt>
                <c:pt idx="725">
                  <c:v>7.3000000000000682</c:v>
                </c:pt>
                <c:pt idx="726">
                  <c:v>7.1000000000000227</c:v>
                </c:pt>
                <c:pt idx="727">
                  <c:v>7.1000000000000227</c:v>
                </c:pt>
                <c:pt idx="728">
                  <c:v>6.9000000000000909</c:v>
                </c:pt>
                <c:pt idx="729">
                  <c:v>6.7000000000000455</c:v>
                </c:pt>
                <c:pt idx="730">
                  <c:v>6.8000000000000682</c:v>
                </c:pt>
                <c:pt idx="731">
                  <c:v>6.6000000000000227</c:v>
                </c:pt>
                <c:pt idx="732">
                  <c:v>6.4000000000000909</c:v>
                </c:pt>
                <c:pt idx="733">
                  <c:v>6.5</c:v>
                </c:pt>
                <c:pt idx="734">
                  <c:v>6.8000000000000682</c:v>
                </c:pt>
                <c:pt idx="735">
                  <c:v>6.7000000000000455</c:v>
                </c:pt>
                <c:pt idx="736">
                  <c:v>6.3000000000000682</c:v>
                </c:pt>
                <c:pt idx="737">
                  <c:v>6.4000000000000909</c:v>
                </c:pt>
                <c:pt idx="738">
                  <c:v>6.3000000000000682</c:v>
                </c:pt>
                <c:pt idx="739">
                  <c:v>6.2000000000000455</c:v>
                </c:pt>
                <c:pt idx="740">
                  <c:v>6</c:v>
                </c:pt>
                <c:pt idx="741">
                  <c:v>5.9000000000000909</c:v>
                </c:pt>
                <c:pt idx="742">
                  <c:v>6</c:v>
                </c:pt>
                <c:pt idx="743">
                  <c:v>5.6000000000000227</c:v>
                </c:pt>
                <c:pt idx="744">
                  <c:v>5.9000000000000909</c:v>
                </c:pt>
                <c:pt idx="745">
                  <c:v>5.8000000000000682</c:v>
                </c:pt>
                <c:pt idx="746">
                  <c:v>5.6000000000000227</c:v>
                </c:pt>
                <c:pt idx="747">
                  <c:v>5.4000000000000909</c:v>
                </c:pt>
                <c:pt idx="748">
                  <c:v>5.5</c:v>
                </c:pt>
                <c:pt idx="749">
                  <c:v>5.5</c:v>
                </c:pt>
                <c:pt idx="750">
                  <c:v>5.4000000000000909</c:v>
                </c:pt>
                <c:pt idx="751">
                  <c:v>5.3000000000000682</c:v>
                </c:pt>
                <c:pt idx="752">
                  <c:v>5</c:v>
                </c:pt>
                <c:pt idx="753">
                  <c:v>5.2000000000000455</c:v>
                </c:pt>
                <c:pt idx="754">
                  <c:v>5.3000000000000682</c:v>
                </c:pt>
                <c:pt idx="755">
                  <c:v>5</c:v>
                </c:pt>
                <c:pt idx="756">
                  <c:v>4.9000000000000909</c:v>
                </c:pt>
                <c:pt idx="757">
                  <c:v>4.9000000000000909</c:v>
                </c:pt>
                <c:pt idx="758">
                  <c:v>4.7000000000000455</c:v>
                </c:pt>
                <c:pt idx="759">
                  <c:v>4.9000000000000909</c:v>
                </c:pt>
                <c:pt idx="760">
                  <c:v>4.7000000000000455</c:v>
                </c:pt>
                <c:pt idx="761">
                  <c:v>4.7000000000000455</c:v>
                </c:pt>
                <c:pt idx="762">
                  <c:v>4.5</c:v>
                </c:pt>
                <c:pt idx="763">
                  <c:v>4.5</c:v>
                </c:pt>
                <c:pt idx="764">
                  <c:v>4.5</c:v>
                </c:pt>
                <c:pt idx="765">
                  <c:v>4.1000000000000227</c:v>
                </c:pt>
                <c:pt idx="766">
                  <c:v>3.9000000000000909</c:v>
                </c:pt>
                <c:pt idx="767">
                  <c:v>4.1000000000000227</c:v>
                </c:pt>
                <c:pt idx="768">
                  <c:v>3.7000000000000455</c:v>
                </c:pt>
                <c:pt idx="769">
                  <c:v>3.8000000000000682</c:v>
                </c:pt>
                <c:pt idx="770">
                  <c:v>3.7000000000000455</c:v>
                </c:pt>
                <c:pt idx="771">
                  <c:v>3.9000000000000909</c:v>
                </c:pt>
                <c:pt idx="772">
                  <c:v>4</c:v>
                </c:pt>
                <c:pt idx="773">
                  <c:v>3.7000000000000455</c:v>
                </c:pt>
                <c:pt idx="774">
                  <c:v>3.6000000000000227</c:v>
                </c:pt>
                <c:pt idx="775">
                  <c:v>3.2000000000000455</c:v>
                </c:pt>
                <c:pt idx="776">
                  <c:v>3.2000000000000455</c:v>
                </c:pt>
                <c:pt idx="777">
                  <c:v>2.8000000000000682</c:v>
                </c:pt>
                <c:pt idx="778">
                  <c:v>3</c:v>
                </c:pt>
                <c:pt idx="779">
                  <c:v>2.9000000000000909</c:v>
                </c:pt>
                <c:pt idx="780">
                  <c:v>2.9000000000000909</c:v>
                </c:pt>
                <c:pt idx="781">
                  <c:v>2.7000000000000455</c:v>
                </c:pt>
                <c:pt idx="782">
                  <c:v>2.6000000000000227</c:v>
                </c:pt>
                <c:pt idx="783">
                  <c:v>2.8000000000000682</c:v>
                </c:pt>
                <c:pt idx="784">
                  <c:v>2.5</c:v>
                </c:pt>
                <c:pt idx="785">
                  <c:v>2.5</c:v>
                </c:pt>
                <c:pt idx="786">
                  <c:v>2.4000000000000909</c:v>
                </c:pt>
                <c:pt idx="787">
                  <c:v>2.1000000000000227</c:v>
                </c:pt>
                <c:pt idx="788">
                  <c:v>2.1000000000000227</c:v>
                </c:pt>
                <c:pt idx="789">
                  <c:v>2.2000000000000455</c:v>
                </c:pt>
                <c:pt idx="790">
                  <c:v>2</c:v>
                </c:pt>
                <c:pt idx="791">
                  <c:v>2</c:v>
                </c:pt>
                <c:pt idx="792">
                  <c:v>2.1000000000000227</c:v>
                </c:pt>
                <c:pt idx="793">
                  <c:v>2</c:v>
                </c:pt>
                <c:pt idx="794">
                  <c:v>2</c:v>
                </c:pt>
                <c:pt idx="795">
                  <c:v>1.9000000000000909</c:v>
                </c:pt>
                <c:pt idx="796">
                  <c:v>1.8000000000000682</c:v>
                </c:pt>
                <c:pt idx="797">
                  <c:v>1.7000000000000455</c:v>
                </c:pt>
                <c:pt idx="798">
                  <c:v>1.4000000000000909</c:v>
                </c:pt>
                <c:pt idx="799">
                  <c:v>1.3000000000000682</c:v>
                </c:pt>
                <c:pt idx="800">
                  <c:v>1.4000000000000909</c:v>
                </c:pt>
                <c:pt idx="801">
                  <c:v>1.2000000000000455</c:v>
                </c:pt>
                <c:pt idx="802">
                  <c:v>1.1000000000000227</c:v>
                </c:pt>
                <c:pt idx="803">
                  <c:v>1.2000000000000455</c:v>
                </c:pt>
                <c:pt idx="804">
                  <c:v>1.1000000000000227</c:v>
                </c:pt>
                <c:pt idx="805">
                  <c:v>1.1000000000000227</c:v>
                </c:pt>
                <c:pt idx="806">
                  <c:v>0.90000000000009095</c:v>
                </c:pt>
                <c:pt idx="807">
                  <c:v>0.70000000000004547</c:v>
                </c:pt>
                <c:pt idx="808">
                  <c:v>0.80000000000006821</c:v>
                </c:pt>
                <c:pt idx="809">
                  <c:v>0.80000000000006821</c:v>
                </c:pt>
                <c:pt idx="810">
                  <c:v>0.70000000000004547</c:v>
                </c:pt>
                <c:pt idx="811">
                  <c:v>0.40000000000009095</c:v>
                </c:pt>
                <c:pt idx="812">
                  <c:v>0.70000000000004547</c:v>
                </c:pt>
                <c:pt idx="813">
                  <c:v>0.5</c:v>
                </c:pt>
                <c:pt idx="814">
                  <c:v>0.5</c:v>
                </c:pt>
                <c:pt idx="815">
                  <c:v>0</c:v>
                </c:pt>
                <c:pt idx="816">
                  <c:v>0.20000000000004547</c:v>
                </c:pt>
                <c:pt idx="817">
                  <c:v>0</c:v>
                </c:pt>
                <c:pt idx="818">
                  <c:v>-9.9999999999909051E-2</c:v>
                </c:pt>
                <c:pt idx="819">
                  <c:v>-0.19999999999993179</c:v>
                </c:pt>
                <c:pt idx="820">
                  <c:v>0</c:v>
                </c:pt>
                <c:pt idx="821">
                  <c:v>-0.39999999999997726</c:v>
                </c:pt>
                <c:pt idx="822">
                  <c:v>-0.29999999999995453</c:v>
                </c:pt>
                <c:pt idx="823">
                  <c:v>-0.5</c:v>
                </c:pt>
                <c:pt idx="824">
                  <c:v>-0.39999999999997726</c:v>
                </c:pt>
                <c:pt idx="825">
                  <c:v>-0.5</c:v>
                </c:pt>
                <c:pt idx="826">
                  <c:v>-0.69999999999993179</c:v>
                </c:pt>
                <c:pt idx="827">
                  <c:v>-1.0999999999999091</c:v>
                </c:pt>
                <c:pt idx="828">
                  <c:v>-1</c:v>
                </c:pt>
                <c:pt idx="829">
                  <c:v>-0.59999999999990905</c:v>
                </c:pt>
                <c:pt idx="830">
                  <c:v>-1.0999999999999091</c:v>
                </c:pt>
                <c:pt idx="831">
                  <c:v>-1.2999999999999545</c:v>
                </c:pt>
                <c:pt idx="832">
                  <c:v>-1.0999999999999091</c:v>
                </c:pt>
                <c:pt idx="833">
                  <c:v>-1.0999999999999091</c:v>
                </c:pt>
                <c:pt idx="834">
                  <c:v>-1.2999999999999545</c:v>
                </c:pt>
                <c:pt idx="835">
                  <c:v>-1.2999999999999545</c:v>
                </c:pt>
                <c:pt idx="836">
                  <c:v>-1.3999999999999773</c:v>
                </c:pt>
                <c:pt idx="837">
                  <c:v>-1.2999999999999545</c:v>
                </c:pt>
                <c:pt idx="838">
                  <c:v>-1.5999999999999091</c:v>
                </c:pt>
                <c:pt idx="839">
                  <c:v>-1.8999999999999773</c:v>
                </c:pt>
                <c:pt idx="840">
                  <c:v>-2.0999999999999091</c:v>
                </c:pt>
                <c:pt idx="841">
                  <c:v>-2.0999999999999091</c:v>
                </c:pt>
                <c:pt idx="842">
                  <c:v>-2</c:v>
                </c:pt>
                <c:pt idx="843">
                  <c:v>-2.0999999999999091</c:v>
                </c:pt>
                <c:pt idx="844">
                  <c:v>-2.5</c:v>
                </c:pt>
                <c:pt idx="845">
                  <c:v>-2.0999999999999091</c:v>
                </c:pt>
                <c:pt idx="846">
                  <c:v>-2.0999999999999091</c:v>
                </c:pt>
                <c:pt idx="847">
                  <c:v>-2.1999999999999318</c:v>
                </c:pt>
                <c:pt idx="848">
                  <c:v>-2.0999999999999091</c:v>
                </c:pt>
                <c:pt idx="849">
                  <c:v>-2.3999999999999773</c:v>
                </c:pt>
                <c:pt idx="850">
                  <c:v>-2.5999999999999091</c:v>
                </c:pt>
                <c:pt idx="851">
                  <c:v>-2.7999999999999545</c:v>
                </c:pt>
                <c:pt idx="852">
                  <c:v>-2.7999999999999545</c:v>
                </c:pt>
                <c:pt idx="853">
                  <c:v>-2.7999999999999545</c:v>
                </c:pt>
                <c:pt idx="854">
                  <c:v>-2.7999999999999545</c:v>
                </c:pt>
                <c:pt idx="855">
                  <c:v>-3.0999999999999091</c:v>
                </c:pt>
                <c:pt idx="856">
                  <c:v>-3.0999999999999091</c:v>
                </c:pt>
                <c:pt idx="857">
                  <c:v>-2.7999999999999545</c:v>
                </c:pt>
                <c:pt idx="858">
                  <c:v>-2.7999999999999545</c:v>
                </c:pt>
                <c:pt idx="859">
                  <c:v>-2.8999999999999773</c:v>
                </c:pt>
                <c:pt idx="860">
                  <c:v>-3.1999999999999318</c:v>
                </c:pt>
                <c:pt idx="861">
                  <c:v>-3.2999999999999545</c:v>
                </c:pt>
                <c:pt idx="862">
                  <c:v>-3.3999999999999773</c:v>
                </c:pt>
                <c:pt idx="863">
                  <c:v>-3.3999999999999773</c:v>
                </c:pt>
                <c:pt idx="864">
                  <c:v>-3.5999999999999091</c:v>
                </c:pt>
                <c:pt idx="865">
                  <c:v>-3.3999999999999773</c:v>
                </c:pt>
                <c:pt idx="866">
                  <c:v>-3.5999999999999091</c:v>
                </c:pt>
                <c:pt idx="867">
                  <c:v>-3.5</c:v>
                </c:pt>
                <c:pt idx="868">
                  <c:v>-3.7999999999999545</c:v>
                </c:pt>
                <c:pt idx="869">
                  <c:v>-3.8999999999999773</c:v>
                </c:pt>
                <c:pt idx="870">
                  <c:v>-4.0999999999999091</c:v>
                </c:pt>
                <c:pt idx="871">
                  <c:v>-3.7999999999999545</c:v>
                </c:pt>
                <c:pt idx="872">
                  <c:v>-4</c:v>
                </c:pt>
                <c:pt idx="873">
                  <c:v>-4.3999999999999773</c:v>
                </c:pt>
                <c:pt idx="874">
                  <c:v>-4</c:v>
                </c:pt>
                <c:pt idx="875">
                  <c:v>-4.5</c:v>
                </c:pt>
                <c:pt idx="876">
                  <c:v>-4.2999999999999545</c:v>
                </c:pt>
                <c:pt idx="877">
                  <c:v>-4.5</c:v>
                </c:pt>
                <c:pt idx="878">
                  <c:v>-4.2999999999999545</c:v>
                </c:pt>
                <c:pt idx="879">
                  <c:v>-4.5</c:v>
                </c:pt>
                <c:pt idx="880">
                  <c:v>-4.5999999999999091</c:v>
                </c:pt>
                <c:pt idx="881">
                  <c:v>-4.5999999999999091</c:v>
                </c:pt>
                <c:pt idx="882">
                  <c:v>-4.6999999999999318</c:v>
                </c:pt>
                <c:pt idx="883">
                  <c:v>-5.1999999999999318</c:v>
                </c:pt>
                <c:pt idx="884">
                  <c:v>-5.0999999999999091</c:v>
                </c:pt>
                <c:pt idx="885">
                  <c:v>-5.0999999999999091</c:v>
                </c:pt>
                <c:pt idx="886">
                  <c:v>-5.3999999999999773</c:v>
                </c:pt>
                <c:pt idx="887">
                  <c:v>-5.1999999999999318</c:v>
                </c:pt>
                <c:pt idx="888">
                  <c:v>-5.1999999999999318</c:v>
                </c:pt>
                <c:pt idx="889">
                  <c:v>-5</c:v>
                </c:pt>
                <c:pt idx="890">
                  <c:v>-5.2999999999999545</c:v>
                </c:pt>
                <c:pt idx="891">
                  <c:v>-5.7999999999999545</c:v>
                </c:pt>
                <c:pt idx="892">
                  <c:v>-5.5</c:v>
                </c:pt>
                <c:pt idx="893">
                  <c:v>-5.5</c:v>
                </c:pt>
                <c:pt idx="894">
                  <c:v>-5.6999999999999318</c:v>
                </c:pt>
                <c:pt idx="895">
                  <c:v>-5.6999999999999318</c:v>
                </c:pt>
                <c:pt idx="896">
                  <c:v>-5.6999999999999318</c:v>
                </c:pt>
                <c:pt idx="897">
                  <c:v>-5.8999999999999773</c:v>
                </c:pt>
                <c:pt idx="898">
                  <c:v>-5.3999999999999773</c:v>
                </c:pt>
                <c:pt idx="899">
                  <c:v>-5.8999999999999773</c:v>
                </c:pt>
                <c:pt idx="900">
                  <c:v>-6</c:v>
                </c:pt>
                <c:pt idx="901">
                  <c:v>-6.0999999999999091</c:v>
                </c:pt>
                <c:pt idx="902">
                  <c:v>-6.0999999999999091</c:v>
                </c:pt>
                <c:pt idx="903">
                  <c:v>-6.1999999999999318</c:v>
                </c:pt>
                <c:pt idx="904">
                  <c:v>-6.1999999999999318</c:v>
                </c:pt>
                <c:pt idx="905">
                  <c:v>-6.5</c:v>
                </c:pt>
                <c:pt idx="906">
                  <c:v>-6.5999999999999091</c:v>
                </c:pt>
                <c:pt idx="907">
                  <c:v>-6.8999999999999773</c:v>
                </c:pt>
                <c:pt idx="908">
                  <c:v>-6.8999999999999773</c:v>
                </c:pt>
                <c:pt idx="909">
                  <c:v>-6.7999999999999545</c:v>
                </c:pt>
                <c:pt idx="910">
                  <c:v>-6.7999999999999545</c:v>
                </c:pt>
                <c:pt idx="911">
                  <c:v>-7</c:v>
                </c:pt>
                <c:pt idx="912">
                  <c:v>-7</c:v>
                </c:pt>
                <c:pt idx="913">
                  <c:v>-7.0999999999999091</c:v>
                </c:pt>
                <c:pt idx="914">
                  <c:v>-7.1999999999999318</c:v>
                </c:pt>
                <c:pt idx="915">
                  <c:v>-7.1999999999999318</c:v>
                </c:pt>
                <c:pt idx="916">
                  <c:v>-7.2999999999999545</c:v>
                </c:pt>
                <c:pt idx="917">
                  <c:v>-7.6999999999999318</c:v>
                </c:pt>
                <c:pt idx="918">
                  <c:v>-7.7999999999999545</c:v>
                </c:pt>
                <c:pt idx="919">
                  <c:v>-7.5999999999999091</c:v>
                </c:pt>
                <c:pt idx="920">
                  <c:v>-7.8999999999999773</c:v>
                </c:pt>
                <c:pt idx="921">
                  <c:v>-7.8999999999999773</c:v>
                </c:pt>
                <c:pt idx="922">
                  <c:v>-8</c:v>
                </c:pt>
                <c:pt idx="923">
                  <c:v>-7.8999999999999773</c:v>
                </c:pt>
                <c:pt idx="924">
                  <c:v>-8.1999999999999318</c:v>
                </c:pt>
                <c:pt idx="925">
                  <c:v>-7.7999999999999545</c:v>
                </c:pt>
                <c:pt idx="926">
                  <c:v>-8.0999999999999091</c:v>
                </c:pt>
                <c:pt idx="927">
                  <c:v>-8.1999999999999318</c:v>
                </c:pt>
                <c:pt idx="928">
                  <c:v>-8.2999999999999545</c:v>
                </c:pt>
                <c:pt idx="929">
                  <c:v>-8.2999999999999545</c:v>
                </c:pt>
                <c:pt idx="930">
                  <c:v>-8.0999999999999091</c:v>
                </c:pt>
                <c:pt idx="931">
                  <c:v>-8.2999999999999545</c:v>
                </c:pt>
                <c:pt idx="932">
                  <c:v>-8.3999999999999773</c:v>
                </c:pt>
                <c:pt idx="933">
                  <c:v>-8.6999999999999318</c:v>
                </c:pt>
                <c:pt idx="934">
                  <c:v>-8.8999999999999773</c:v>
                </c:pt>
                <c:pt idx="935">
                  <c:v>-8.5999999999999091</c:v>
                </c:pt>
                <c:pt idx="936">
                  <c:v>-9</c:v>
                </c:pt>
                <c:pt idx="937">
                  <c:v>-9</c:v>
                </c:pt>
                <c:pt idx="938">
                  <c:v>-9.3999999999999773</c:v>
                </c:pt>
                <c:pt idx="939">
                  <c:v>-9</c:v>
                </c:pt>
                <c:pt idx="940">
                  <c:v>-9.1999999999999318</c:v>
                </c:pt>
                <c:pt idx="941">
                  <c:v>-9.0999999999999091</c:v>
                </c:pt>
                <c:pt idx="942">
                  <c:v>-9.3999999999999773</c:v>
                </c:pt>
                <c:pt idx="943">
                  <c:v>-9.3999999999999773</c:v>
                </c:pt>
                <c:pt idx="944">
                  <c:v>-9.5</c:v>
                </c:pt>
                <c:pt idx="945">
                  <c:v>-9.6999999999999318</c:v>
                </c:pt>
                <c:pt idx="946">
                  <c:v>-10</c:v>
                </c:pt>
                <c:pt idx="947">
                  <c:v>-9.5999999999999091</c:v>
                </c:pt>
                <c:pt idx="948">
                  <c:v>-9.8999999999999773</c:v>
                </c:pt>
                <c:pt idx="949">
                  <c:v>-10</c:v>
                </c:pt>
                <c:pt idx="950">
                  <c:v>-10.199999999999932</c:v>
                </c:pt>
                <c:pt idx="951">
                  <c:v>-10</c:v>
                </c:pt>
                <c:pt idx="952">
                  <c:v>-10.299999999999955</c:v>
                </c:pt>
                <c:pt idx="953">
                  <c:v>-10.399999999999977</c:v>
                </c:pt>
                <c:pt idx="954">
                  <c:v>-10.299999999999955</c:v>
                </c:pt>
                <c:pt idx="955">
                  <c:v>-10.199999999999932</c:v>
                </c:pt>
                <c:pt idx="956">
                  <c:v>-10.599999999999909</c:v>
                </c:pt>
                <c:pt idx="957">
                  <c:v>-10.299999999999955</c:v>
                </c:pt>
                <c:pt idx="958">
                  <c:v>-10.399999999999977</c:v>
                </c:pt>
                <c:pt idx="959">
                  <c:v>-10.599999999999909</c:v>
                </c:pt>
                <c:pt idx="960">
                  <c:v>-10.599999999999909</c:v>
                </c:pt>
                <c:pt idx="961">
                  <c:v>-10.599999999999909</c:v>
                </c:pt>
                <c:pt idx="962">
                  <c:v>-11</c:v>
                </c:pt>
                <c:pt idx="963">
                  <c:v>-11</c:v>
                </c:pt>
                <c:pt idx="964">
                  <c:v>-10.899999999999977</c:v>
                </c:pt>
                <c:pt idx="965">
                  <c:v>-10.899999999999977</c:v>
                </c:pt>
                <c:pt idx="966">
                  <c:v>-11.099999999999909</c:v>
                </c:pt>
                <c:pt idx="967">
                  <c:v>-11.099999999999909</c:v>
                </c:pt>
                <c:pt idx="968">
                  <c:v>-11.299999999999955</c:v>
                </c:pt>
                <c:pt idx="969">
                  <c:v>-11.299999999999955</c:v>
                </c:pt>
                <c:pt idx="970">
                  <c:v>-11.199999999999932</c:v>
                </c:pt>
                <c:pt idx="971">
                  <c:v>-11.199999999999932</c:v>
                </c:pt>
                <c:pt idx="972">
                  <c:v>-11.399999999999977</c:v>
                </c:pt>
                <c:pt idx="973">
                  <c:v>-11.699999999999932</c:v>
                </c:pt>
                <c:pt idx="974">
                  <c:v>-11.799999999999955</c:v>
                </c:pt>
                <c:pt idx="975">
                  <c:v>-11.5</c:v>
                </c:pt>
                <c:pt idx="976">
                  <c:v>-12.199999999999932</c:v>
                </c:pt>
                <c:pt idx="977">
                  <c:v>-12.199999999999932</c:v>
                </c:pt>
                <c:pt idx="978">
                  <c:v>-12.299999999999955</c:v>
                </c:pt>
                <c:pt idx="979">
                  <c:v>-12</c:v>
                </c:pt>
                <c:pt idx="980">
                  <c:v>-12.5</c:v>
                </c:pt>
                <c:pt idx="981">
                  <c:v>-12.399999999999977</c:v>
                </c:pt>
                <c:pt idx="982">
                  <c:v>-12.299999999999955</c:v>
                </c:pt>
                <c:pt idx="983">
                  <c:v>-12.599999999999909</c:v>
                </c:pt>
                <c:pt idx="984">
                  <c:v>-12.799999999999955</c:v>
                </c:pt>
                <c:pt idx="985">
                  <c:v>-12.799999999999955</c:v>
                </c:pt>
                <c:pt idx="986">
                  <c:v>-13</c:v>
                </c:pt>
                <c:pt idx="987">
                  <c:v>-12.799999999999955</c:v>
                </c:pt>
                <c:pt idx="988">
                  <c:v>-13</c:v>
                </c:pt>
                <c:pt idx="989">
                  <c:v>-12.899999999999977</c:v>
                </c:pt>
                <c:pt idx="990">
                  <c:v>-13</c:v>
                </c:pt>
                <c:pt idx="991">
                  <c:v>-13.099999999999909</c:v>
                </c:pt>
                <c:pt idx="992">
                  <c:v>-12.899999999999977</c:v>
                </c:pt>
                <c:pt idx="993">
                  <c:v>-13.199999999999932</c:v>
                </c:pt>
                <c:pt idx="994">
                  <c:v>-13.399999999999977</c:v>
                </c:pt>
                <c:pt idx="995">
                  <c:v>-13.099999999999909</c:v>
                </c:pt>
                <c:pt idx="996">
                  <c:v>-13.5</c:v>
                </c:pt>
                <c:pt idx="997">
                  <c:v>-13.599999999999909</c:v>
                </c:pt>
                <c:pt idx="998">
                  <c:v>-13.699999999999932</c:v>
                </c:pt>
                <c:pt idx="999">
                  <c:v>-13.599999999999909</c:v>
                </c:pt>
                <c:pt idx="1000">
                  <c:v>-14.099999999999909</c:v>
                </c:pt>
                <c:pt idx="1001">
                  <c:v>-14.299999999999955</c:v>
                </c:pt>
                <c:pt idx="1002">
                  <c:v>-13.899999999999977</c:v>
                </c:pt>
                <c:pt idx="1003">
                  <c:v>-14</c:v>
                </c:pt>
                <c:pt idx="1004">
                  <c:v>-14</c:v>
                </c:pt>
                <c:pt idx="1005">
                  <c:v>-14</c:v>
                </c:pt>
                <c:pt idx="1006">
                  <c:v>-14.199999999999932</c:v>
                </c:pt>
                <c:pt idx="1007">
                  <c:v>-14.399999999999977</c:v>
                </c:pt>
                <c:pt idx="1008">
                  <c:v>-14.299999999999955</c:v>
                </c:pt>
                <c:pt idx="1009">
                  <c:v>-14.5</c:v>
                </c:pt>
                <c:pt idx="1010">
                  <c:v>-14.599999999999909</c:v>
                </c:pt>
                <c:pt idx="1011">
                  <c:v>-14.699999999999932</c:v>
                </c:pt>
                <c:pt idx="1012">
                  <c:v>-14.799999999999955</c:v>
                </c:pt>
                <c:pt idx="1013">
                  <c:v>-14.699999999999932</c:v>
                </c:pt>
                <c:pt idx="1014">
                  <c:v>-14.899999999999977</c:v>
                </c:pt>
                <c:pt idx="1015">
                  <c:v>-15.099999999999909</c:v>
                </c:pt>
                <c:pt idx="1016">
                  <c:v>-14.899999999999977</c:v>
                </c:pt>
                <c:pt idx="1017">
                  <c:v>-15.299999999999955</c:v>
                </c:pt>
                <c:pt idx="1018">
                  <c:v>-15.399999999999977</c:v>
                </c:pt>
                <c:pt idx="1019">
                  <c:v>-15.299999999999955</c:v>
                </c:pt>
                <c:pt idx="1020">
                  <c:v>-15.299999999999955</c:v>
                </c:pt>
                <c:pt idx="1021">
                  <c:v>-15.299999999999955</c:v>
                </c:pt>
                <c:pt idx="1022">
                  <c:v>-15.399999999999977</c:v>
                </c:pt>
                <c:pt idx="1023">
                  <c:v>-15.299999999999955</c:v>
                </c:pt>
                <c:pt idx="1024">
                  <c:v>-15.699999999999932</c:v>
                </c:pt>
                <c:pt idx="1025">
                  <c:v>-15.799999999999955</c:v>
                </c:pt>
                <c:pt idx="1026">
                  <c:v>-15.699999999999932</c:v>
                </c:pt>
                <c:pt idx="1027">
                  <c:v>-15.699999999999932</c:v>
                </c:pt>
                <c:pt idx="1028">
                  <c:v>-15.899999999999977</c:v>
                </c:pt>
                <c:pt idx="1029">
                  <c:v>-15.899999999999977</c:v>
                </c:pt>
                <c:pt idx="1030">
                  <c:v>-15.899999999999977</c:v>
                </c:pt>
                <c:pt idx="1031">
                  <c:v>-16.299999999999955</c:v>
                </c:pt>
                <c:pt idx="1032">
                  <c:v>-16</c:v>
                </c:pt>
                <c:pt idx="1033">
                  <c:v>-16.599999999999909</c:v>
                </c:pt>
                <c:pt idx="1034">
                  <c:v>-16.299999999999955</c:v>
                </c:pt>
                <c:pt idx="1035">
                  <c:v>-16.699999999999932</c:v>
                </c:pt>
                <c:pt idx="1036">
                  <c:v>-16.399999999999977</c:v>
                </c:pt>
                <c:pt idx="1037">
                  <c:v>-16.399999999999977</c:v>
                </c:pt>
                <c:pt idx="1038">
                  <c:v>-16.199999999999932</c:v>
                </c:pt>
                <c:pt idx="1039">
                  <c:v>-16.699999999999932</c:v>
                </c:pt>
                <c:pt idx="1040">
                  <c:v>-16.699999999999932</c:v>
                </c:pt>
                <c:pt idx="1041">
                  <c:v>-16.699999999999932</c:v>
                </c:pt>
                <c:pt idx="1042">
                  <c:v>-16.799999999999955</c:v>
                </c:pt>
                <c:pt idx="1043">
                  <c:v>-16.699999999999932</c:v>
                </c:pt>
                <c:pt idx="1044">
                  <c:v>-16.899999999999977</c:v>
                </c:pt>
                <c:pt idx="1045">
                  <c:v>-17.199999999999932</c:v>
                </c:pt>
                <c:pt idx="1046">
                  <c:v>-17.099999999999909</c:v>
                </c:pt>
                <c:pt idx="1047">
                  <c:v>-17.199999999999932</c:v>
                </c:pt>
                <c:pt idx="1048">
                  <c:v>-17.599999999999909</c:v>
                </c:pt>
                <c:pt idx="1049">
                  <c:v>-17.299999999999955</c:v>
                </c:pt>
                <c:pt idx="1050">
                  <c:v>-17.399999999999977</c:v>
                </c:pt>
                <c:pt idx="1051">
                  <c:v>-17.599999999999909</c:v>
                </c:pt>
                <c:pt idx="1052">
                  <c:v>-17.599999999999909</c:v>
                </c:pt>
                <c:pt idx="1053">
                  <c:v>-17.5</c:v>
                </c:pt>
                <c:pt idx="1054">
                  <c:v>-17.699999999999932</c:v>
                </c:pt>
                <c:pt idx="1055">
                  <c:v>-17.599999999999909</c:v>
                </c:pt>
                <c:pt idx="1056">
                  <c:v>-17.899999999999977</c:v>
                </c:pt>
                <c:pt idx="1057">
                  <c:v>-17.799999999999955</c:v>
                </c:pt>
                <c:pt idx="1058">
                  <c:v>-18.099999999999909</c:v>
                </c:pt>
                <c:pt idx="1059">
                  <c:v>-18</c:v>
                </c:pt>
                <c:pt idx="1060">
                  <c:v>-18.099999999999909</c:v>
                </c:pt>
                <c:pt idx="1061">
                  <c:v>-18.099999999999909</c:v>
                </c:pt>
                <c:pt idx="1062">
                  <c:v>-18.199999999999932</c:v>
                </c:pt>
                <c:pt idx="1063">
                  <c:v>-18.599999999999909</c:v>
                </c:pt>
                <c:pt idx="1064">
                  <c:v>-18.299999999999955</c:v>
                </c:pt>
                <c:pt idx="1065">
                  <c:v>-18.299999999999955</c:v>
                </c:pt>
                <c:pt idx="1066">
                  <c:v>-18.199999999999932</c:v>
                </c:pt>
                <c:pt idx="1067">
                  <c:v>-18.699999999999932</c:v>
                </c:pt>
                <c:pt idx="1068">
                  <c:v>-18.599999999999909</c:v>
                </c:pt>
                <c:pt idx="1069">
                  <c:v>-18.399999999999977</c:v>
                </c:pt>
                <c:pt idx="1070">
                  <c:v>-18.099999999999909</c:v>
                </c:pt>
                <c:pt idx="1071">
                  <c:v>-18.299999999999955</c:v>
                </c:pt>
                <c:pt idx="1072">
                  <c:v>-18.699999999999932</c:v>
                </c:pt>
                <c:pt idx="1073">
                  <c:v>-18.899999999999977</c:v>
                </c:pt>
                <c:pt idx="1074">
                  <c:v>-19.099999999999909</c:v>
                </c:pt>
                <c:pt idx="1075">
                  <c:v>-18.699999999999932</c:v>
                </c:pt>
                <c:pt idx="1076">
                  <c:v>-18.899999999999977</c:v>
                </c:pt>
                <c:pt idx="1077">
                  <c:v>-19.299999999999955</c:v>
                </c:pt>
                <c:pt idx="1078">
                  <c:v>-19.399999999999977</c:v>
                </c:pt>
                <c:pt idx="1079">
                  <c:v>-19.099999999999909</c:v>
                </c:pt>
                <c:pt idx="1080">
                  <c:v>-19.399999999999977</c:v>
                </c:pt>
                <c:pt idx="1081">
                  <c:v>-19.399999999999977</c:v>
                </c:pt>
                <c:pt idx="1082">
                  <c:v>-19.799999999999955</c:v>
                </c:pt>
                <c:pt idx="1083">
                  <c:v>-19.599999999999909</c:v>
                </c:pt>
                <c:pt idx="1084">
                  <c:v>-19.799999999999955</c:v>
                </c:pt>
                <c:pt idx="1085">
                  <c:v>-19.799999999999955</c:v>
                </c:pt>
                <c:pt idx="1086">
                  <c:v>-19.899999999999977</c:v>
                </c:pt>
                <c:pt idx="1087">
                  <c:v>-20.099999999999909</c:v>
                </c:pt>
                <c:pt idx="1088">
                  <c:v>-20.399999999999977</c:v>
                </c:pt>
                <c:pt idx="1089">
                  <c:v>-20.099999999999909</c:v>
                </c:pt>
                <c:pt idx="1090">
                  <c:v>-20</c:v>
                </c:pt>
                <c:pt idx="1091">
                  <c:v>-20.399999999999977</c:v>
                </c:pt>
                <c:pt idx="1092">
                  <c:v>-20.399999999999977</c:v>
                </c:pt>
                <c:pt idx="1093">
                  <c:v>-20.5</c:v>
                </c:pt>
                <c:pt idx="1094">
                  <c:v>-20.299999999999955</c:v>
                </c:pt>
                <c:pt idx="1095">
                  <c:v>-20.5</c:v>
                </c:pt>
                <c:pt idx="1096">
                  <c:v>-20.599999999999909</c:v>
                </c:pt>
                <c:pt idx="1097">
                  <c:v>-20.799999999999955</c:v>
                </c:pt>
                <c:pt idx="1098">
                  <c:v>-20.599999999999909</c:v>
                </c:pt>
                <c:pt idx="1099">
                  <c:v>-21</c:v>
                </c:pt>
                <c:pt idx="1100">
                  <c:v>-20.899999999999977</c:v>
                </c:pt>
                <c:pt idx="1101">
                  <c:v>-21</c:v>
                </c:pt>
                <c:pt idx="1102">
                  <c:v>-20.799999999999955</c:v>
                </c:pt>
                <c:pt idx="1103">
                  <c:v>-20.899999999999977</c:v>
                </c:pt>
                <c:pt idx="1104">
                  <c:v>-21.099999999999909</c:v>
                </c:pt>
                <c:pt idx="1105">
                  <c:v>-21.299999999999955</c:v>
                </c:pt>
                <c:pt idx="1106">
                  <c:v>-21.399999999999977</c:v>
                </c:pt>
                <c:pt idx="1107">
                  <c:v>-21.299999999999955</c:v>
                </c:pt>
                <c:pt idx="1108">
                  <c:v>-21.799999999999955</c:v>
                </c:pt>
                <c:pt idx="1109">
                  <c:v>-21.599999999999909</c:v>
                </c:pt>
                <c:pt idx="1110">
                  <c:v>-21.599999999999909</c:v>
                </c:pt>
                <c:pt idx="1111">
                  <c:v>-21.599999999999909</c:v>
                </c:pt>
                <c:pt idx="1112">
                  <c:v>-22</c:v>
                </c:pt>
                <c:pt idx="1113">
                  <c:v>-21.699999999999932</c:v>
                </c:pt>
                <c:pt idx="1114">
                  <c:v>-21.899999999999977</c:v>
                </c:pt>
                <c:pt idx="1115">
                  <c:v>-22</c:v>
                </c:pt>
                <c:pt idx="1116">
                  <c:v>-22</c:v>
                </c:pt>
                <c:pt idx="1117">
                  <c:v>-22</c:v>
                </c:pt>
                <c:pt idx="1118">
                  <c:v>-22.199999999999932</c:v>
                </c:pt>
                <c:pt idx="1119">
                  <c:v>-22.299999999999955</c:v>
                </c:pt>
                <c:pt idx="1120">
                  <c:v>-22.299999999999955</c:v>
                </c:pt>
                <c:pt idx="1121">
                  <c:v>-22.299999999999955</c:v>
                </c:pt>
                <c:pt idx="1122">
                  <c:v>-22.299999999999955</c:v>
                </c:pt>
                <c:pt idx="1123">
                  <c:v>-22.5</c:v>
                </c:pt>
                <c:pt idx="1124">
                  <c:v>-22.799999999999955</c:v>
                </c:pt>
                <c:pt idx="1125">
                  <c:v>-22.699999999999932</c:v>
                </c:pt>
                <c:pt idx="1126">
                  <c:v>-22.5</c:v>
                </c:pt>
                <c:pt idx="1127">
                  <c:v>-23</c:v>
                </c:pt>
                <c:pt idx="1128">
                  <c:v>-23</c:v>
                </c:pt>
                <c:pt idx="1129">
                  <c:v>-22.799999999999955</c:v>
                </c:pt>
                <c:pt idx="1130">
                  <c:v>-23.099999999999909</c:v>
                </c:pt>
                <c:pt idx="1131">
                  <c:v>-23.099999999999909</c:v>
                </c:pt>
                <c:pt idx="1132">
                  <c:v>-23.199999999999932</c:v>
                </c:pt>
                <c:pt idx="1133">
                  <c:v>-23.299999999999955</c:v>
                </c:pt>
                <c:pt idx="1134">
                  <c:v>-23.5</c:v>
                </c:pt>
                <c:pt idx="1135">
                  <c:v>-23.299999999999955</c:v>
                </c:pt>
                <c:pt idx="1136">
                  <c:v>-23.199999999999932</c:v>
                </c:pt>
                <c:pt idx="1137">
                  <c:v>-23.5</c:v>
                </c:pt>
                <c:pt idx="1138">
                  <c:v>-23.599999999999909</c:v>
                </c:pt>
                <c:pt idx="1139">
                  <c:v>-23.699999999999932</c:v>
                </c:pt>
                <c:pt idx="1140">
                  <c:v>-23.599999999999909</c:v>
                </c:pt>
                <c:pt idx="1141">
                  <c:v>-23.799999999999955</c:v>
                </c:pt>
                <c:pt idx="1142">
                  <c:v>-23.699999999999932</c:v>
                </c:pt>
                <c:pt idx="1143">
                  <c:v>-23.799999999999955</c:v>
                </c:pt>
                <c:pt idx="1144">
                  <c:v>-23.799999999999955</c:v>
                </c:pt>
                <c:pt idx="1145">
                  <c:v>-24.199999999999932</c:v>
                </c:pt>
                <c:pt idx="1146">
                  <c:v>-24.199999999999932</c:v>
                </c:pt>
                <c:pt idx="1147">
                  <c:v>-24.299999999999955</c:v>
                </c:pt>
                <c:pt idx="1148">
                  <c:v>-24.199999999999932</c:v>
                </c:pt>
                <c:pt idx="1149">
                  <c:v>-24.399999999999977</c:v>
                </c:pt>
                <c:pt idx="1150">
                  <c:v>-24.299999999999955</c:v>
                </c:pt>
                <c:pt idx="1151">
                  <c:v>-24.199999999999932</c:v>
                </c:pt>
                <c:pt idx="1152">
                  <c:v>-24.599999999999909</c:v>
                </c:pt>
                <c:pt idx="1153">
                  <c:v>-24.5</c:v>
                </c:pt>
                <c:pt idx="1154">
                  <c:v>-24.5</c:v>
                </c:pt>
                <c:pt idx="1155">
                  <c:v>-24.599999999999909</c:v>
                </c:pt>
                <c:pt idx="1156">
                  <c:v>-24.799999999999955</c:v>
                </c:pt>
                <c:pt idx="1157">
                  <c:v>-24.799999999999955</c:v>
                </c:pt>
                <c:pt idx="1158">
                  <c:v>-24.899999999999977</c:v>
                </c:pt>
                <c:pt idx="1159">
                  <c:v>-25.199999999999932</c:v>
                </c:pt>
                <c:pt idx="1160">
                  <c:v>-25.099999999999909</c:v>
                </c:pt>
                <c:pt idx="1161">
                  <c:v>-25</c:v>
                </c:pt>
                <c:pt idx="1162">
                  <c:v>-25.5</c:v>
                </c:pt>
                <c:pt idx="1163">
                  <c:v>-25.199999999999932</c:v>
                </c:pt>
                <c:pt idx="1164">
                  <c:v>-25</c:v>
                </c:pt>
                <c:pt idx="1165">
                  <c:v>-25.299999999999955</c:v>
                </c:pt>
                <c:pt idx="1166">
                  <c:v>-25.299999999999955</c:v>
                </c:pt>
                <c:pt idx="1167">
                  <c:v>-25.699999999999932</c:v>
                </c:pt>
                <c:pt idx="1168">
                  <c:v>-25.299999999999955</c:v>
                </c:pt>
                <c:pt idx="1169">
                  <c:v>-25.399999999999977</c:v>
                </c:pt>
                <c:pt idx="1170">
                  <c:v>-25.5</c:v>
                </c:pt>
                <c:pt idx="1171">
                  <c:v>-25.5</c:v>
                </c:pt>
                <c:pt idx="1172">
                  <c:v>-25.5</c:v>
                </c:pt>
                <c:pt idx="1173">
                  <c:v>-25.599999999999909</c:v>
                </c:pt>
                <c:pt idx="1174">
                  <c:v>-25.599999999999909</c:v>
                </c:pt>
                <c:pt idx="1175">
                  <c:v>-25.699999999999932</c:v>
                </c:pt>
                <c:pt idx="1176">
                  <c:v>-25.899999999999977</c:v>
                </c:pt>
                <c:pt idx="1177">
                  <c:v>-25.899999999999977</c:v>
                </c:pt>
                <c:pt idx="1178">
                  <c:v>-26.299999999999955</c:v>
                </c:pt>
                <c:pt idx="1179">
                  <c:v>-26.099999999999909</c:v>
                </c:pt>
                <c:pt idx="1180">
                  <c:v>-26.299999999999955</c:v>
                </c:pt>
                <c:pt idx="1181">
                  <c:v>-26.199999999999932</c:v>
                </c:pt>
                <c:pt idx="1182">
                  <c:v>-26.299999999999955</c:v>
                </c:pt>
                <c:pt idx="1183">
                  <c:v>-26.299999999999955</c:v>
                </c:pt>
                <c:pt idx="1184">
                  <c:v>-26.399999999999977</c:v>
                </c:pt>
                <c:pt idx="1185">
                  <c:v>-26.599999999999909</c:v>
                </c:pt>
                <c:pt idx="1186">
                  <c:v>-26.5</c:v>
                </c:pt>
                <c:pt idx="1187">
                  <c:v>-26.599999999999909</c:v>
                </c:pt>
                <c:pt idx="1188">
                  <c:v>-26.699999999999932</c:v>
                </c:pt>
                <c:pt idx="1189">
                  <c:v>-26.799999999999955</c:v>
                </c:pt>
                <c:pt idx="1190">
                  <c:v>-27</c:v>
                </c:pt>
                <c:pt idx="1191">
                  <c:v>-26.799999999999955</c:v>
                </c:pt>
                <c:pt idx="1192">
                  <c:v>-27.199999999999932</c:v>
                </c:pt>
                <c:pt idx="1193">
                  <c:v>-27.299999999999955</c:v>
                </c:pt>
                <c:pt idx="1194">
                  <c:v>-27</c:v>
                </c:pt>
                <c:pt idx="1195">
                  <c:v>-27</c:v>
                </c:pt>
                <c:pt idx="1196">
                  <c:v>-27</c:v>
                </c:pt>
                <c:pt idx="1197">
                  <c:v>-27.199999999999932</c:v>
                </c:pt>
                <c:pt idx="1198">
                  <c:v>-27.099999999999909</c:v>
                </c:pt>
                <c:pt idx="1199">
                  <c:v>-27.399999999999977</c:v>
                </c:pt>
                <c:pt idx="1200">
                  <c:v>-27.399999999999977</c:v>
                </c:pt>
                <c:pt idx="1201">
                  <c:v>-27.399999999999977</c:v>
                </c:pt>
                <c:pt idx="1202">
                  <c:v>-27.199999999999932</c:v>
                </c:pt>
                <c:pt idx="1203">
                  <c:v>-27.699999999999932</c:v>
                </c:pt>
                <c:pt idx="1204">
                  <c:v>-27.5</c:v>
                </c:pt>
                <c:pt idx="1205">
                  <c:v>-27.699999999999932</c:v>
                </c:pt>
                <c:pt idx="1206">
                  <c:v>-27.799999999999955</c:v>
                </c:pt>
                <c:pt idx="1207">
                  <c:v>-27.699999999999932</c:v>
                </c:pt>
                <c:pt idx="1208">
                  <c:v>-27.699999999999932</c:v>
                </c:pt>
                <c:pt idx="1209">
                  <c:v>-27.799999999999955</c:v>
                </c:pt>
                <c:pt idx="1210">
                  <c:v>-27.799999999999955</c:v>
                </c:pt>
                <c:pt idx="1211">
                  <c:v>-28</c:v>
                </c:pt>
                <c:pt idx="1212">
                  <c:v>-27.799999999999955</c:v>
                </c:pt>
                <c:pt idx="1213">
                  <c:v>-28</c:v>
                </c:pt>
                <c:pt idx="1214">
                  <c:v>-27.799999999999955</c:v>
                </c:pt>
                <c:pt idx="1215">
                  <c:v>-28.199999999999932</c:v>
                </c:pt>
                <c:pt idx="1216">
                  <c:v>-28.5</c:v>
                </c:pt>
                <c:pt idx="1217">
                  <c:v>-28.299999999999955</c:v>
                </c:pt>
                <c:pt idx="1218">
                  <c:v>-28.599999999999909</c:v>
                </c:pt>
                <c:pt idx="1219">
                  <c:v>-28.5</c:v>
                </c:pt>
                <c:pt idx="1220">
                  <c:v>-28.599999999999909</c:v>
                </c:pt>
                <c:pt idx="1221">
                  <c:v>-28.799999999999955</c:v>
                </c:pt>
                <c:pt idx="1222">
                  <c:v>-28.699999999999932</c:v>
                </c:pt>
                <c:pt idx="1223">
                  <c:v>-29</c:v>
                </c:pt>
                <c:pt idx="1224">
                  <c:v>-28.699999999999932</c:v>
                </c:pt>
                <c:pt idx="1225">
                  <c:v>-28.799999999999955</c:v>
                </c:pt>
                <c:pt idx="1226">
                  <c:v>-28.899999999999977</c:v>
                </c:pt>
                <c:pt idx="1227">
                  <c:v>-29.099999999999909</c:v>
                </c:pt>
                <c:pt idx="1228">
                  <c:v>-28.599999999999909</c:v>
                </c:pt>
                <c:pt idx="1229">
                  <c:v>-29</c:v>
                </c:pt>
                <c:pt idx="1230">
                  <c:v>-29.099999999999909</c:v>
                </c:pt>
                <c:pt idx="1231">
                  <c:v>-29.199999999999932</c:v>
                </c:pt>
                <c:pt idx="1232">
                  <c:v>-29.299999999999955</c:v>
                </c:pt>
                <c:pt idx="1233">
                  <c:v>-29.299999999999955</c:v>
                </c:pt>
                <c:pt idx="1234">
                  <c:v>-29.199999999999932</c:v>
                </c:pt>
                <c:pt idx="1235">
                  <c:v>-29.599999999999909</c:v>
                </c:pt>
                <c:pt idx="1236">
                  <c:v>-29.5</c:v>
                </c:pt>
                <c:pt idx="1237">
                  <c:v>-29.399999999999977</c:v>
                </c:pt>
                <c:pt idx="1238">
                  <c:v>-29.5</c:v>
                </c:pt>
                <c:pt idx="1239">
                  <c:v>-29.399999999999977</c:v>
                </c:pt>
                <c:pt idx="1240">
                  <c:v>-29.799999999999955</c:v>
                </c:pt>
                <c:pt idx="1241">
                  <c:v>-29.399999999999977</c:v>
                </c:pt>
                <c:pt idx="1242">
                  <c:v>-29.699999999999932</c:v>
                </c:pt>
                <c:pt idx="1243">
                  <c:v>-29.699999999999932</c:v>
                </c:pt>
                <c:pt idx="1244">
                  <c:v>-29.799999999999955</c:v>
                </c:pt>
                <c:pt idx="1245">
                  <c:v>-29.599999999999909</c:v>
                </c:pt>
                <c:pt idx="1246">
                  <c:v>-29.899999999999977</c:v>
                </c:pt>
                <c:pt idx="1247">
                  <c:v>-30.199999999999932</c:v>
                </c:pt>
                <c:pt idx="1248">
                  <c:v>-30.099999999999909</c:v>
                </c:pt>
                <c:pt idx="1249">
                  <c:v>-30.399999999999977</c:v>
                </c:pt>
                <c:pt idx="1250">
                  <c:v>-30.299999999999955</c:v>
                </c:pt>
                <c:pt idx="1251">
                  <c:v>-30.199999999999932</c:v>
                </c:pt>
                <c:pt idx="1252">
                  <c:v>-30.599999999999909</c:v>
                </c:pt>
                <c:pt idx="1253">
                  <c:v>-30.599999999999909</c:v>
                </c:pt>
                <c:pt idx="1254">
                  <c:v>-30.5</c:v>
                </c:pt>
                <c:pt idx="1255">
                  <c:v>-30.699999999999932</c:v>
                </c:pt>
                <c:pt idx="1256">
                  <c:v>-30.899999999999977</c:v>
                </c:pt>
                <c:pt idx="1257">
                  <c:v>-30.799999999999955</c:v>
                </c:pt>
                <c:pt idx="1258">
                  <c:v>-30.899999999999977</c:v>
                </c:pt>
                <c:pt idx="1259">
                  <c:v>-31.099999999999909</c:v>
                </c:pt>
                <c:pt idx="1260">
                  <c:v>-30.799999999999955</c:v>
                </c:pt>
                <c:pt idx="1261">
                  <c:v>-30.899999999999977</c:v>
                </c:pt>
                <c:pt idx="1262">
                  <c:v>-31</c:v>
                </c:pt>
                <c:pt idx="1263">
                  <c:v>-31.099999999999909</c:v>
                </c:pt>
                <c:pt idx="1264">
                  <c:v>-30.699999999999932</c:v>
                </c:pt>
                <c:pt idx="1265">
                  <c:v>-30.899999999999977</c:v>
                </c:pt>
                <c:pt idx="1266">
                  <c:v>-31.199999999999932</c:v>
                </c:pt>
                <c:pt idx="1267">
                  <c:v>-30.799999999999955</c:v>
                </c:pt>
                <c:pt idx="1268">
                  <c:v>-31.299999999999955</c:v>
                </c:pt>
                <c:pt idx="1269">
                  <c:v>-31.5</c:v>
                </c:pt>
                <c:pt idx="1270">
                  <c:v>-31.399999999999977</c:v>
                </c:pt>
                <c:pt idx="1271">
                  <c:v>-31.299999999999955</c:v>
                </c:pt>
                <c:pt idx="1272">
                  <c:v>-31.399999999999977</c:v>
                </c:pt>
                <c:pt idx="1273">
                  <c:v>-31.599999999999909</c:v>
                </c:pt>
                <c:pt idx="1274">
                  <c:v>-31.5</c:v>
                </c:pt>
                <c:pt idx="1275">
                  <c:v>-31.399999999999977</c:v>
                </c:pt>
                <c:pt idx="1276">
                  <c:v>-31.799999999999955</c:v>
                </c:pt>
                <c:pt idx="1277">
                  <c:v>-31.799999999999955</c:v>
                </c:pt>
                <c:pt idx="1278">
                  <c:v>-31.799999999999955</c:v>
                </c:pt>
                <c:pt idx="1279">
                  <c:v>-31.699999999999932</c:v>
                </c:pt>
                <c:pt idx="1280">
                  <c:v>-31.899999999999977</c:v>
                </c:pt>
                <c:pt idx="1281">
                  <c:v>-31.799999999999955</c:v>
                </c:pt>
                <c:pt idx="1282">
                  <c:v>-31.799999999999955</c:v>
                </c:pt>
                <c:pt idx="1283">
                  <c:v>-32.199999999999932</c:v>
                </c:pt>
                <c:pt idx="1284">
                  <c:v>-32.099999999999909</c:v>
                </c:pt>
                <c:pt idx="1285">
                  <c:v>-32.099999999999909</c:v>
                </c:pt>
                <c:pt idx="1286">
                  <c:v>-32.299999999999955</c:v>
                </c:pt>
                <c:pt idx="1287">
                  <c:v>-32.5</c:v>
                </c:pt>
                <c:pt idx="1288">
                  <c:v>-32.5</c:v>
                </c:pt>
                <c:pt idx="1289">
                  <c:v>-32.399999999999977</c:v>
                </c:pt>
                <c:pt idx="1290">
                  <c:v>-32.399999999999977</c:v>
                </c:pt>
                <c:pt idx="1291">
                  <c:v>-32.699999999999932</c:v>
                </c:pt>
                <c:pt idx="1292">
                  <c:v>-32.399999999999977</c:v>
                </c:pt>
                <c:pt idx="1293">
                  <c:v>-32.399999999999977</c:v>
                </c:pt>
                <c:pt idx="1294">
                  <c:v>-32.599999999999909</c:v>
                </c:pt>
                <c:pt idx="1295">
                  <c:v>-32.899999999999977</c:v>
                </c:pt>
                <c:pt idx="1296">
                  <c:v>-32.599999999999909</c:v>
                </c:pt>
                <c:pt idx="1297">
                  <c:v>-33.099999999999909</c:v>
                </c:pt>
                <c:pt idx="1298">
                  <c:v>-32.799999999999955</c:v>
                </c:pt>
                <c:pt idx="1299">
                  <c:v>-33</c:v>
                </c:pt>
                <c:pt idx="1300">
                  <c:v>-33.099999999999909</c:v>
                </c:pt>
                <c:pt idx="1301">
                  <c:v>-33</c:v>
                </c:pt>
                <c:pt idx="1302">
                  <c:v>-33.099999999999909</c:v>
                </c:pt>
                <c:pt idx="1303">
                  <c:v>-33.299999999999955</c:v>
                </c:pt>
                <c:pt idx="1304">
                  <c:v>-33.199999999999932</c:v>
                </c:pt>
                <c:pt idx="1305">
                  <c:v>-33.299999999999955</c:v>
                </c:pt>
                <c:pt idx="1306">
                  <c:v>-33.599999999999909</c:v>
                </c:pt>
                <c:pt idx="1307">
                  <c:v>-33.399999999999977</c:v>
                </c:pt>
                <c:pt idx="1308">
                  <c:v>-33.299999999999955</c:v>
                </c:pt>
                <c:pt idx="1309">
                  <c:v>-33.399999999999977</c:v>
                </c:pt>
                <c:pt idx="1310">
                  <c:v>-33.699999999999932</c:v>
                </c:pt>
                <c:pt idx="1311">
                  <c:v>-33.799999999999955</c:v>
                </c:pt>
                <c:pt idx="1312">
                  <c:v>-33.399999999999977</c:v>
                </c:pt>
                <c:pt idx="1313">
                  <c:v>-33.599999999999909</c:v>
                </c:pt>
                <c:pt idx="1314">
                  <c:v>-33.699999999999932</c:v>
                </c:pt>
                <c:pt idx="1315">
                  <c:v>-34</c:v>
                </c:pt>
                <c:pt idx="1316">
                  <c:v>-34</c:v>
                </c:pt>
                <c:pt idx="1317">
                  <c:v>-34</c:v>
                </c:pt>
                <c:pt idx="1318">
                  <c:v>-34</c:v>
                </c:pt>
                <c:pt idx="1319">
                  <c:v>-34.099999999999909</c:v>
                </c:pt>
                <c:pt idx="1320">
                  <c:v>-34.099999999999909</c:v>
                </c:pt>
                <c:pt idx="1321">
                  <c:v>-34.099999999999909</c:v>
                </c:pt>
                <c:pt idx="1322">
                  <c:v>-34.199999999999932</c:v>
                </c:pt>
                <c:pt idx="1323">
                  <c:v>-34.199999999999932</c:v>
                </c:pt>
                <c:pt idx="1324">
                  <c:v>-34.099999999999909</c:v>
                </c:pt>
                <c:pt idx="1325">
                  <c:v>-34.199999999999932</c:v>
                </c:pt>
                <c:pt idx="1326">
                  <c:v>-34.299999999999955</c:v>
                </c:pt>
                <c:pt idx="1327">
                  <c:v>-34.399999999999977</c:v>
                </c:pt>
                <c:pt idx="1328">
                  <c:v>-34.299999999999955</c:v>
                </c:pt>
                <c:pt idx="1329">
                  <c:v>-34.599999999999909</c:v>
                </c:pt>
                <c:pt idx="1330">
                  <c:v>-34.599999999999909</c:v>
                </c:pt>
                <c:pt idx="1331">
                  <c:v>-34.599999999999909</c:v>
                </c:pt>
                <c:pt idx="1332">
                  <c:v>-34.399999999999977</c:v>
                </c:pt>
                <c:pt idx="1333">
                  <c:v>-34.599999999999909</c:v>
                </c:pt>
                <c:pt idx="1334">
                  <c:v>-34.799999999999955</c:v>
                </c:pt>
                <c:pt idx="1335">
                  <c:v>-34.699999999999932</c:v>
                </c:pt>
                <c:pt idx="1336">
                  <c:v>-35</c:v>
                </c:pt>
                <c:pt idx="1337">
                  <c:v>-35</c:v>
                </c:pt>
                <c:pt idx="1338">
                  <c:v>-34.899999999999977</c:v>
                </c:pt>
                <c:pt idx="1339">
                  <c:v>-35.199999999999932</c:v>
                </c:pt>
                <c:pt idx="1340">
                  <c:v>-35.299999999999955</c:v>
                </c:pt>
                <c:pt idx="1341">
                  <c:v>-35.199999999999932</c:v>
                </c:pt>
                <c:pt idx="1342">
                  <c:v>-35</c:v>
                </c:pt>
                <c:pt idx="1343">
                  <c:v>-35.099999999999909</c:v>
                </c:pt>
                <c:pt idx="1344">
                  <c:v>-34.899999999999977</c:v>
                </c:pt>
                <c:pt idx="1345">
                  <c:v>-35.199999999999932</c:v>
                </c:pt>
                <c:pt idx="1346">
                  <c:v>-35.399999999999977</c:v>
                </c:pt>
                <c:pt idx="1347">
                  <c:v>-35.5</c:v>
                </c:pt>
                <c:pt idx="1348">
                  <c:v>-35.399999999999977</c:v>
                </c:pt>
                <c:pt idx="1349">
                  <c:v>-35.599999999999909</c:v>
                </c:pt>
                <c:pt idx="1350">
                  <c:v>-35.699999999999932</c:v>
                </c:pt>
                <c:pt idx="1351">
                  <c:v>-35.5</c:v>
                </c:pt>
                <c:pt idx="1352">
                  <c:v>-35.5</c:v>
                </c:pt>
                <c:pt idx="1353">
                  <c:v>-35.699999999999932</c:v>
                </c:pt>
                <c:pt idx="1354">
                  <c:v>-35.599999999999909</c:v>
                </c:pt>
                <c:pt idx="1355">
                  <c:v>-35.699999999999932</c:v>
                </c:pt>
                <c:pt idx="1356">
                  <c:v>-35.799999999999955</c:v>
                </c:pt>
                <c:pt idx="1357">
                  <c:v>-35.899999999999977</c:v>
                </c:pt>
                <c:pt idx="1358">
                  <c:v>-35.799999999999955</c:v>
                </c:pt>
                <c:pt idx="1359">
                  <c:v>-36</c:v>
                </c:pt>
                <c:pt idx="1360">
                  <c:v>-36</c:v>
                </c:pt>
                <c:pt idx="1361">
                  <c:v>-36.099999999999909</c:v>
                </c:pt>
                <c:pt idx="1362">
                  <c:v>-36.199999999999932</c:v>
                </c:pt>
                <c:pt idx="1363">
                  <c:v>-36</c:v>
                </c:pt>
                <c:pt idx="1364">
                  <c:v>-36.099999999999909</c:v>
                </c:pt>
                <c:pt idx="1365">
                  <c:v>-36.299999999999955</c:v>
                </c:pt>
                <c:pt idx="1366">
                  <c:v>-36.299999999999955</c:v>
                </c:pt>
                <c:pt idx="1367">
                  <c:v>-36.099999999999909</c:v>
                </c:pt>
                <c:pt idx="1368">
                  <c:v>-36.199999999999932</c:v>
                </c:pt>
                <c:pt idx="1369">
                  <c:v>-36.599999999999909</c:v>
                </c:pt>
                <c:pt idx="1370">
                  <c:v>-36.699999999999932</c:v>
                </c:pt>
                <c:pt idx="1371">
                  <c:v>-36.699999999999932</c:v>
                </c:pt>
                <c:pt idx="1372">
                  <c:v>-36.799999999999955</c:v>
                </c:pt>
                <c:pt idx="1373">
                  <c:v>-37</c:v>
                </c:pt>
                <c:pt idx="1374">
                  <c:v>-36.599999999999909</c:v>
                </c:pt>
                <c:pt idx="1375">
                  <c:v>-36.799999999999955</c:v>
                </c:pt>
                <c:pt idx="1376">
                  <c:v>-36.799999999999955</c:v>
                </c:pt>
                <c:pt idx="1377">
                  <c:v>-36.899999999999977</c:v>
                </c:pt>
                <c:pt idx="1378">
                  <c:v>-36.899999999999977</c:v>
                </c:pt>
                <c:pt idx="1379">
                  <c:v>-37</c:v>
                </c:pt>
                <c:pt idx="1380">
                  <c:v>-37.099999999999909</c:v>
                </c:pt>
                <c:pt idx="1381">
                  <c:v>-36.899999999999977</c:v>
                </c:pt>
                <c:pt idx="1382">
                  <c:v>-37.199999999999932</c:v>
                </c:pt>
                <c:pt idx="1383">
                  <c:v>-37.099999999999909</c:v>
                </c:pt>
                <c:pt idx="1384">
                  <c:v>-37.099999999999909</c:v>
                </c:pt>
                <c:pt idx="1385">
                  <c:v>-37.599999999999909</c:v>
                </c:pt>
                <c:pt idx="1386">
                  <c:v>-37.199999999999932</c:v>
                </c:pt>
                <c:pt idx="1387">
                  <c:v>-37.5</c:v>
                </c:pt>
                <c:pt idx="1388">
                  <c:v>-37.399999999999977</c:v>
                </c:pt>
                <c:pt idx="1389">
                  <c:v>-37.5</c:v>
                </c:pt>
                <c:pt idx="1390">
                  <c:v>-37.599999999999909</c:v>
                </c:pt>
                <c:pt idx="1391">
                  <c:v>-37.799999999999955</c:v>
                </c:pt>
                <c:pt idx="1392">
                  <c:v>-37.5</c:v>
                </c:pt>
                <c:pt idx="1393">
                  <c:v>-37.5</c:v>
                </c:pt>
                <c:pt idx="1394">
                  <c:v>-37.599999999999909</c:v>
                </c:pt>
                <c:pt idx="1395">
                  <c:v>-37.799999999999955</c:v>
                </c:pt>
                <c:pt idx="1396">
                  <c:v>-37.799999999999955</c:v>
                </c:pt>
                <c:pt idx="1397">
                  <c:v>-37.799999999999955</c:v>
                </c:pt>
                <c:pt idx="1398">
                  <c:v>-38</c:v>
                </c:pt>
                <c:pt idx="1399">
                  <c:v>-37.899999999999977</c:v>
                </c:pt>
                <c:pt idx="1400">
                  <c:v>-38</c:v>
                </c:pt>
                <c:pt idx="1401">
                  <c:v>-37.799999999999955</c:v>
                </c:pt>
                <c:pt idx="1402">
                  <c:v>-37.899999999999977</c:v>
                </c:pt>
                <c:pt idx="1403">
                  <c:v>-38</c:v>
                </c:pt>
                <c:pt idx="1404">
                  <c:v>-38</c:v>
                </c:pt>
                <c:pt idx="1405">
                  <c:v>-38.199999999999932</c:v>
                </c:pt>
                <c:pt idx="1406">
                  <c:v>-38.5</c:v>
                </c:pt>
                <c:pt idx="1407">
                  <c:v>-38.399999999999977</c:v>
                </c:pt>
                <c:pt idx="1408">
                  <c:v>-38.5</c:v>
                </c:pt>
                <c:pt idx="1409">
                  <c:v>-38.399999999999977</c:v>
                </c:pt>
                <c:pt idx="1410">
                  <c:v>-38.399999999999977</c:v>
                </c:pt>
                <c:pt idx="1411">
                  <c:v>-38.399999999999977</c:v>
                </c:pt>
                <c:pt idx="1412">
                  <c:v>-38.799999999999955</c:v>
                </c:pt>
                <c:pt idx="1413">
                  <c:v>-38.699999999999932</c:v>
                </c:pt>
                <c:pt idx="1414">
                  <c:v>-38.599999999999909</c:v>
                </c:pt>
                <c:pt idx="1415">
                  <c:v>-38.599999999999909</c:v>
                </c:pt>
                <c:pt idx="1416">
                  <c:v>-38.799999999999955</c:v>
                </c:pt>
                <c:pt idx="1417">
                  <c:v>-38.799999999999955</c:v>
                </c:pt>
                <c:pt idx="1418">
                  <c:v>-39.199999999999932</c:v>
                </c:pt>
                <c:pt idx="1419">
                  <c:v>-39</c:v>
                </c:pt>
                <c:pt idx="1420">
                  <c:v>-39.199999999999932</c:v>
                </c:pt>
                <c:pt idx="1421">
                  <c:v>-39.099999999999909</c:v>
                </c:pt>
                <c:pt idx="1422">
                  <c:v>-39.299999999999955</c:v>
                </c:pt>
                <c:pt idx="1423">
                  <c:v>-39.199999999999932</c:v>
                </c:pt>
                <c:pt idx="1424">
                  <c:v>-39.399999999999977</c:v>
                </c:pt>
                <c:pt idx="1425">
                  <c:v>-39.399999999999977</c:v>
                </c:pt>
                <c:pt idx="1426">
                  <c:v>-39.5</c:v>
                </c:pt>
                <c:pt idx="1427">
                  <c:v>-39.699999999999932</c:v>
                </c:pt>
                <c:pt idx="1428">
                  <c:v>-39.299999999999955</c:v>
                </c:pt>
                <c:pt idx="1429">
                  <c:v>-39.399999999999977</c:v>
                </c:pt>
                <c:pt idx="1430">
                  <c:v>-40</c:v>
                </c:pt>
                <c:pt idx="1431">
                  <c:v>-39.5</c:v>
                </c:pt>
                <c:pt idx="1432">
                  <c:v>-39.699999999999932</c:v>
                </c:pt>
                <c:pt idx="1433">
                  <c:v>-39.599999999999909</c:v>
                </c:pt>
                <c:pt idx="1434">
                  <c:v>-39.5</c:v>
                </c:pt>
                <c:pt idx="1435">
                  <c:v>-39.699999999999932</c:v>
                </c:pt>
                <c:pt idx="1436">
                  <c:v>-39.899999999999977</c:v>
                </c:pt>
                <c:pt idx="1437">
                  <c:v>-40</c:v>
                </c:pt>
                <c:pt idx="1438">
                  <c:v>-39.799999999999955</c:v>
                </c:pt>
                <c:pt idx="1439">
                  <c:v>-39.899999999999977</c:v>
                </c:pt>
                <c:pt idx="1440">
                  <c:v>-39.799999999999955</c:v>
                </c:pt>
                <c:pt idx="1441">
                  <c:v>-40</c:v>
                </c:pt>
                <c:pt idx="1442">
                  <c:v>-40.299999999999955</c:v>
                </c:pt>
                <c:pt idx="1443">
                  <c:v>-40.399999999999977</c:v>
                </c:pt>
                <c:pt idx="1444">
                  <c:v>-40.199999999999932</c:v>
                </c:pt>
                <c:pt idx="1445">
                  <c:v>-40.399999999999977</c:v>
                </c:pt>
                <c:pt idx="1446">
                  <c:v>-40.199999999999932</c:v>
                </c:pt>
                <c:pt idx="1447">
                  <c:v>-40.199999999999932</c:v>
                </c:pt>
                <c:pt idx="1448">
                  <c:v>-40.5</c:v>
                </c:pt>
                <c:pt idx="1449">
                  <c:v>-40.399999999999977</c:v>
                </c:pt>
                <c:pt idx="1450">
                  <c:v>-40.399999999999977</c:v>
                </c:pt>
                <c:pt idx="1451">
                  <c:v>-40.699999999999932</c:v>
                </c:pt>
                <c:pt idx="1452">
                  <c:v>-40.5</c:v>
                </c:pt>
                <c:pt idx="1453">
                  <c:v>-40.699999999999932</c:v>
                </c:pt>
                <c:pt idx="1454">
                  <c:v>-41.099999999999909</c:v>
                </c:pt>
                <c:pt idx="1455">
                  <c:v>-41</c:v>
                </c:pt>
                <c:pt idx="1456">
                  <c:v>-41.099999999999909</c:v>
                </c:pt>
                <c:pt idx="1457">
                  <c:v>-41.099999999999909</c:v>
                </c:pt>
                <c:pt idx="1458">
                  <c:v>-41.199999999999932</c:v>
                </c:pt>
                <c:pt idx="1459">
                  <c:v>-41</c:v>
                </c:pt>
                <c:pt idx="1460">
                  <c:v>-41</c:v>
                </c:pt>
                <c:pt idx="1461">
                  <c:v>-41.199999999999932</c:v>
                </c:pt>
                <c:pt idx="1462">
                  <c:v>-41.199999999999932</c:v>
                </c:pt>
                <c:pt idx="1463">
                  <c:v>-41.399999999999977</c:v>
                </c:pt>
                <c:pt idx="1464">
                  <c:v>-41.399999999999977</c:v>
                </c:pt>
                <c:pt idx="1465">
                  <c:v>-41.5</c:v>
                </c:pt>
                <c:pt idx="1466">
                  <c:v>-41.399999999999977</c:v>
                </c:pt>
                <c:pt idx="1467">
                  <c:v>-41.5</c:v>
                </c:pt>
                <c:pt idx="1468">
                  <c:v>-41.299999999999955</c:v>
                </c:pt>
                <c:pt idx="1469">
                  <c:v>-41.699999999999932</c:v>
                </c:pt>
                <c:pt idx="1470">
                  <c:v>-41.399999999999977</c:v>
                </c:pt>
                <c:pt idx="1471">
                  <c:v>-41.5</c:v>
                </c:pt>
                <c:pt idx="1472">
                  <c:v>-41.5</c:v>
                </c:pt>
                <c:pt idx="1473">
                  <c:v>-41.599999999999909</c:v>
                </c:pt>
                <c:pt idx="1474">
                  <c:v>-41.799999999999955</c:v>
                </c:pt>
                <c:pt idx="1475">
                  <c:v>-41.799999999999955</c:v>
                </c:pt>
                <c:pt idx="1476">
                  <c:v>-41.799999999999955</c:v>
                </c:pt>
                <c:pt idx="1477">
                  <c:v>-41.899999999999977</c:v>
                </c:pt>
                <c:pt idx="1478">
                  <c:v>-41.5</c:v>
                </c:pt>
                <c:pt idx="1479">
                  <c:v>-41.899999999999977</c:v>
                </c:pt>
                <c:pt idx="1480">
                  <c:v>-41.699999999999932</c:v>
                </c:pt>
                <c:pt idx="1481">
                  <c:v>-41.699999999999932</c:v>
                </c:pt>
                <c:pt idx="1482">
                  <c:v>-41.699999999999932</c:v>
                </c:pt>
                <c:pt idx="1483">
                  <c:v>-41.799999999999955</c:v>
                </c:pt>
                <c:pt idx="1484">
                  <c:v>-42</c:v>
                </c:pt>
                <c:pt idx="1485">
                  <c:v>-41.799999999999955</c:v>
                </c:pt>
                <c:pt idx="1486">
                  <c:v>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6B-4950-8358-3DEAE4B5A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170336"/>
        <c:axId val="1099438176"/>
      </c:scatterChart>
      <c:scatterChart>
        <c:scatterStyle val="smoothMarker"/>
        <c:varyColors val="0"/>
        <c:ser>
          <c:idx val="1"/>
          <c:order val="1"/>
          <c:marker>
            <c:symbol val="none"/>
          </c:marker>
          <c:xVal>
            <c:numRef>
              <c:f>'Shear '!$G$2:$G$1488</c:f>
              <c:numCache>
                <c:formatCode>0.00%</c:formatCode>
                <c:ptCount val="1487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25</c:v>
                </c:pt>
                <c:pt idx="25">
                  <c:v>26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28</c:v>
                </c:pt>
                <c:pt idx="30">
                  <c:v>29</c:v>
                </c:pt>
                <c:pt idx="31">
                  <c:v>29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31</c:v>
                </c:pt>
                <c:pt idx="36">
                  <c:v>32</c:v>
                </c:pt>
                <c:pt idx="37">
                  <c:v>32</c:v>
                </c:pt>
                <c:pt idx="38">
                  <c:v>33</c:v>
                </c:pt>
                <c:pt idx="39">
                  <c:v>33</c:v>
                </c:pt>
                <c:pt idx="40">
                  <c:v>34</c:v>
                </c:pt>
                <c:pt idx="41">
                  <c:v>34</c:v>
                </c:pt>
                <c:pt idx="42">
                  <c:v>34</c:v>
                </c:pt>
                <c:pt idx="43">
                  <c:v>35</c:v>
                </c:pt>
                <c:pt idx="44">
                  <c:v>36</c:v>
                </c:pt>
                <c:pt idx="45">
                  <c:v>36</c:v>
                </c:pt>
                <c:pt idx="46">
                  <c:v>37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50</c:v>
                </c:pt>
                <c:pt idx="60">
                  <c:v>51</c:v>
                </c:pt>
                <c:pt idx="61">
                  <c:v>53</c:v>
                </c:pt>
                <c:pt idx="62">
                  <c:v>54</c:v>
                </c:pt>
                <c:pt idx="63">
                  <c:v>56</c:v>
                </c:pt>
                <c:pt idx="64">
                  <c:v>57</c:v>
                </c:pt>
                <c:pt idx="65">
                  <c:v>58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71</c:v>
                </c:pt>
                <c:pt idx="79">
                  <c:v>72</c:v>
                </c:pt>
                <c:pt idx="80">
                  <c:v>72</c:v>
                </c:pt>
                <c:pt idx="81">
                  <c:v>73</c:v>
                </c:pt>
                <c:pt idx="82">
                  <c:v>74</c:v>
                </c:pt>
                <c:pt idx="83">
                  <c:v>74</c:v>
                </c:pt>
                <c:pt idx="84">
                  <c:v>75</c:v>
                </c:pt>
                <c:pt idx="85">
                  <c:v>76</c:v>
                </c:pt>
                <c:pt idx="86">
                  <c:v>76</c:v>
                </c:pt>
                <c:pt idx="87">
                  <c:v>76</c:v>
                </c:pt>
                <c:pt idx="88">
                  <c:v>77</c:v>
                </c:pt>
                <c:pt idx="89">
                  <c:v>77</c:v>
                </c:pt>
                <c:pt idx="90">
                  <c:v>78</c:v>
                </c:pt>
                <c:pt idx="91">
                  <c:v>78</c:v>
                </c:pt>
                <c:pt idx="92">
                  <c:v>78</c:v>
                </c:pt>
                <c:pt idx="93">
                  <c:v>78</c:v>
                </c:pt>
                <c:pt idx="94">
                  <c:v>79</c:v>
                </c:pt>
                <c:pt idx="95">
                  <c:v>79</c:v>
                </c:pt>
                <c:pt idx="96">
                  <c:v>79</c:v>
                </c:pt>
                <c:pt idx="97">
                  <c:v>80</c:v>
                </c:pt>
                <c:pt idx="98">
                  <c:v>80</c:v>
                </c:pt>
                <c:pt idx="99">
                  <c:v>80</c:v>
                </c:pt>
                <c:pt idx="100">
                  <c:v>80</c:v>
                </c:pt>
                <c:pt idx="101">
                  <c:v>80</c:v>
                </c:pt>
                <c:pt idx="102">
                  <c:v>81</c:v>
                </c:pt>
                <c:pt idx="103">
                  <c:v>81</c:v>
                </c:pt>
                <c:pt idx="104">
                  <c:v>81</c:v>
                </c:pt>
                <c:pt idx="105">
                  <c:v>81</c:v>
                </c:pt>
                <c:pt idx="106">
                  <c:v>81</c:v>
                </c:pt>
                <c:pt idx="107">
                  <c:v>81</c:v>
                </c:pt>
                <c:pt idx="108">
                  <c:v>81</c:v>
                </c:pt>
                <c:pt idx="109">
                  <c:v>82</c:v>
                </c:pt>
                <c:pt idx="110">
                  <c:v>82</c:v>
                </c:pt>
                <c:pt idx="111">
                  <c:v>82</c:v>
                </c:pt>
                <c:pt idx="112">
                  <c:v>82</c:v>
                </c:pt>
                <c:pt idx="113">
                  <c:v>82</c:v>
                </c:pt>
                <c:pt idx="114">
                  <c:v>82</c:v>
                </c:pt>
                <c:pt idx="115">
                  <c:v>82</c:v>
                </c:pt>
                <c:pt idx="116">
                  <c:v>82</c:v>
                </c:pt>
                <c:pt idx="117">
                  <c:v>82</c:v>
                </c:pt>
                <c:pt idx="118">
                  <c:v>83</c:v>
                </c:pt>
                <c:pt idx="119">
                  <c:v>82</c:v>
                </c:pt>
                <c:pt idx="120">
                  <c:v>82</c:v>
                </c:pt>
                <c:pt idx="121">
                  <c:v>82</c:v>
                </c:pt>
                <c:pt idx="122">
                  <c:v>82</c:v>
                </c:pt>
                <c:pt idx="123">
                  <c:v>82</c:v>
                </c:pt>
                <c:pt idx="124">
                  <c:v>83</c:v>
                </c:pt>
                <c:pt idx="125">
                  <c:v>82</c:v>
                </c:pt>
                <c:pt idx="126">
                  <c:v>82</c:v>
                </c:pt>
                <c:pt idx="127">
                  <c:v>82</c:v>
                </c:pt>
                <c:pt idx="128">
                  <c:v>82</c:v>
                </c:pt>
                <c:pt idx="129">
                  <c:v>82</c:v>
                </c:pt>
                <c:pt idx="130">
                  <c:v>83</c:v>
                </c:pt>
                <c:pt idx="131">
                  <c:v>82</c:v>
                </c:pt>
                <c:pt idx="132">
                  <c:v>82</c:v>
                </c:pt>
                <c:pt idx="133">
                  <c:v>82</c:v>
                </c:pt>
                <c:pt idx="134">
                  <c:v>82</c:v>
                </c:pt>
                <c:pt idx="135">
                  <c:v>82</c:v>
                </c:pt>
                <c:pt idx="136">
                  <c:v>82</c:v>
                </c:pt>
                <c:pt idx="137">
                  <c:v>82</c:v>
                </c:pt>
                <c:pt idx="138">
                  <c:v>82</c:v>
                </c:pt>
                <c:pt idx="139">
                  <c:v>82</c:v>
                </c:pt>
                <c:pt idx="140">
                  <c:v>82</c:v>
                </c:pt>
                <c:pt idx="141">
                  <c:v>81</c:v>
                </c:pt>
                <c:pt idx="142">
                  <c:v>82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81</c:v>
                </c:pt>
                <c:pt idx="149">
                  <c:v>81</c:v>
                </c:pt>
                <c:pt idx="150">
                  <c:v>81</c:v>
                </c:pt>
                <c:pt idx="151">
                  <c:v>81</c:v>
                </c:pt>
                <c:pt idx="152">
                  <c:v>81</c:v>
                </c:pt>
                <c:pt idx="153">
                  <c:v>81</c:v>
                </c:pt>
                <c:pt idx="154">
                  <c:v>81</c:v>
                </c:pt>
                <c:pt idx="155">
                  <c:v>81</c:v>
                </c:pt>
                <c:pt idx="156">
                  <c:v>81</c:v>
                </c:pt>
                <c:pt idx="157">
                  <c:v>81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79</c:v>
                </c:pt>
                <c:pt idx="166">
                  <c:v>80</c:v>
                </c:pt>
                <c:pt idx="167">
                  <c:v>79</c:v>
                </c:pt>
                <c:pt idx="168">
                  <c:v>79</c:v>
                </c:pt>
                <c:pt idx="169">
                  <c:v>79</c:v>
                </c:pt>
                <c:pt idx="170">
                  <c:v>79</c:v>
                </c:pt>
                <c:pt idx="171">
                  <c:v>79</c:v>
                </c:pt>
                <c:pt idx="172">
                  <c:v>79</c:v>
                </c:pt>
                <c:pt idx="173">
                  <c:v>79</c:v>
                </c:pt>
                <c:pt idx="174">
                  <c:v>78</c:v>
                </c:pt>
                <c:pt idx="175">
                  <c:v>78</c:v>
                </c:pt>
                <c:pt idx="176">
                  <c:v>79</c:v>
                </c:pt>
                <c:pt idx="177">
                  <c:v>78</c:v>
                </c:pt>
                <c:pt idx="178">
                  <c:v>77</c:v>
                </c:pt>
                <c:pt idx="179">
                  <c:v>78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76</c:v>
                </c:pt>
                <c:pt idx="188">
                  <c:v>76</c:v>
                </c:pt>
                <c:pt idx="189">
                  <c:v>76</c:v>
                </c:pt>
                <c:pt idx="190">
                  <c:v>76</c:v>
                </c:pt>
                <c:pt idx="191">
                  <c:v>76</c:v>
                </c:pt>
                <c:pt idx="192">
                  <c:v>76</c:v>
                </c:pt>
                <c:pt idx="193">
                  <c:v>76</c:v>
                </c:pt>
                <c:pt idx="194">
                  <c:v>75</c:v>
                </c:pt>
                <c:pt idx="195">
                  <c:v>75</c:v>
                </c:pt>
                <c:pt idx="196">
                  <c:v>75</c:v>
                </c:pt>
                <c:pt idx="197">
                  <c:v>75</c:v>
                </c:pt>
                <c:pt idx="198">
                  <c:v>75</c:v>
                </c:pt>
                <c:pt idx="199">
                  <c:v>75</c:v>
                </c:pt>
                <c:pt idx="200">
                  <c:v>75</c:v>
                </c:pt>
                <c:pt idx="201">
                  <c:v>74</c:v>
                </c:pt>
                <c:pt idx="202">
                  <c:v>74</c:v>
                </c:pt>
                <c:pt idx="203">
                  <c:v>74</c:v>
                </c:pt>
                <c:pt idx="204">
                  <c:v>74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72</c:v>
                </c:pt>
                <c:pt idx="210">
                  <c:v>73</c:v>
                </c:pt>
                <c:pt idx="211">
                  <c:v>73</c:v>
                </c:pt>
                <c:pt idx="212">
                  <c:v>72</c:v>
                </c:pt>
                <c:pt idx="213">
                  <c:v>72</c:v>
                </c:pt>
                <c:pt idx="214">
                  <c:v>72</c:v>
                </c:pt>
                <c:pt idx="215">
                  <c:v>71</c:v>
                </c:pt>
                <c:pt idx="216">
                  <c:v>71</c:v>
                </c:pt>
                <c:pt idx="217">
                  <c:v>71</c:v>
                </c:pt>
                <c:pt idx="218">
                  <c:v>71</c:v>
                </c:pt>
                <c:pt idx="219">
                  <c:v>71</c:v>
                </c:pt>
                <c:pt idx="220">
                  <c:v>70</c:v>
                </c:pt>
                <c:pt idx="221">
                  <c:v>70</c:v>
                </c:pt>
                <c:pt idx="222">
                  <c:v>70</c:v>
                </c:pt>
                <c:pt idx="223">
                  <c:v>70</c:v>
                </c:pt>
                <c:pt idx="224">
                  <c:v>70</c:v>
                </c:pt>
                <c:pt idx="225">
                  <c:v>69</c:v>
                </c:pt>
                <c:pt idx="226">
                  <c:v>69</c:v>
                </c:pt>
                <c:pt idx="227">
                  <c:v>69</c:v>
                </c:pt>
                <c:pt idx="228">
                  <c:v>69</c:v>
                </c:pt>
                <c:pt idx="229">
                  <c:v>68</c:v>
                </c:pt>
                <c:pt idx="230">
                  <c:v>68</c:v>
                </c:pt>
                <c:pt idx="231">
                  <c:v>68</c:v>
                </c:pt>
                <c:pt idx="232">
                  <c:v>68</c:v>
                </c:pt>
                <c:pt idx="233">
                  <c:v>67</c:v>
                </c:pt>
                <c:pt idx="234">
                  <c:v>67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66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66</c:v>
                </c:pt>
                <c:pt idx="243">
                  <c:v>65</c:v>
                </c:pt>
                <c:pt idx="244">
                  <c:v>65</c:v>
                </c:pt>
                <c:pt idx="245">
                  <c:v>65</c:v>
                </c:pt>
                <c:pt idx="246">
                  <c:v>65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62</c:v>
                </c:pt>
                <c:pt idx="258">
                  <c:v>62</c:v>
                </c:pt>
                <c:pt idx="259">
                  <c:v>62</c:v>
                </c:pt>
                <c:pt idx="260">
                  <c:v>62</c:v>
                </c:pt>
                <c:pt idx="261">
                  <c:v>62</c:v>
                </c:pt>
                <c:pt idx="262">
                  <c:v>62</c:v>
                </c:pt>
                <c:pt idx="263">
                  <c:v>62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60</c:v>
                </c:pt>
                <c:pt idx="269">
                  <c:v>60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58</c:v>
                </c:pt>
                <c:pt idx="280">
                  <c:v>58</c:v>
                </c:pt>
                <c:pt idx="281">
                  <c:v>58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56</c:v>
                </c:pt>
                <c:pt idx="287">
                  <c:v>56</c:v>
                </c:pt>
                <c:pt idx="288">
                  <c:v>56</c:v>
                </c:pt>
                <c:pt idx="289">
                  <c:v>56</c:v>
                </c:pt>
                <c:pt idx="290">
                  <c:v>56</c:v>
                </c:pt>
                <c:pt idx="291">
                  <c:v>55</c:v>
                </c:pt>
                <c:pt idx="292">
                  <c:v>55</c:v>
                </c:pt>
                <c:pt idx="293">
                  <c:v>54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54</c:v>
                </c:pt>
                <c:pt idx="298">
                  <c:v>54</c:v>
                </c:pt>
                <c:pt idx="299">
                  <c:v>53</c:v>
                </c:pt>
                <c:pt idx="300">
                  <c:v>54</c:v>
                </c:pt>
                <c:pt idx="301">
                  <c:v>53</c:v>
                </c:pt>
                <c:pt idx="302">
                  <c:v>53</c:v>
                </c:pt>
                <c:pt idx="303">
                  <c:v>53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50</c:v>
                </c:pt>
                <c:pt idx="314">
                  <c:v>51</c:v>
                </c:pt>
                <c:pt idx="315">
                  <c:v>50</c:v>
                </c:pt>
                <c:pt idx="316">
                  <c:v>50</c:v>
                </c:pt>
                <c:pt idx="317">
                  <c:v>50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49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47</c:v>
                </c:pt>
                <c:pt idx="329">
                  <c:v>47</c:v>
                </c:pt>
                <c:pt idx="330">
                  <c:v>47</c:v>
                </c:pt>
                <c:pt idx="331">
                  <c:v>47</c:v>
                </c:pt>
                <c:pt idx="332">
                  <c:v>47</c:v>
                </c:pt>
                <c:pt idx="333">
                  <c:v>47</c:v>
                </c:pt>
                <c:pt idx="334">
                  <c:v>46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39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37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36</c:v>
                </c:pt>
                <c:pt idx="384">
                  <c:v>36</c:v>
                </c:pt>
                <c:pt idx="385">
                  <c:v>36</c:v>
                </c:pt>
                <c:pt idx="386">
                  <c:v>36</c:v>
                </c:pt>
                <c:pt idx="387">
                  <c:v>36</c:v>
                </c:pt>
                <c:pt idx="388">
                  <c:v>35</c:v>
                </c:pt>
                <c:pt idx="389">
                  <c:v>35</c:v>
                </c:pt>
                <c:pt idx="390">
                  <c:v>35</c:v>
                </c:pt>
                <c:pt idx="391">
                  <c:v>35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33</c:v>
                </c:pt>
                <c:pt idx="401">
                  <c:v>33</c:v>
                </c:pt>
                <c:pt idx="402">
                  <c:v>33</c:v>
                </c:pt>
                <c:pt idx="403">
                  <c:v>33</c:v>
                </c:pt>
                <c:pt idx="404">
                  <c:v>33</c:v>
                </c:pt>
                <c:pt idx="405">
                  <c:v>33</c:v>
                </c:pt>
                <c:pt idx="406">
                  <c:v>33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29</c:v>
                </c:pt>
                <c:pt idx="425">
                  <c:v>29</c:v>
                </c:pt>
                <c:pt idx="426">
                  <c:v>29</c:v>
                </c:pt>
                <c:pt idx="427">
                  <c:v>29</c:v>
                </c:pt>
                <c:pt idx="428">
                  <c:v>29</c:v>
                </c:pt>
                <c:pt idx="429">
                  <c:v>28</c:v>
                </c:pt>
                <c:pt idx="430">
                  <c:v>28</c:v>
                </c:pt>
                <c:pt idx="431">
                  <c:v>28</c:v>
                </c:pt>
                <c:pt idx="432">
                  <c:v>28</c:v>
                </c:pt>
                <c:pt idx="433">
                  <c:v>28</c:v>
                </c:pt>
                <c:pt idx="434">
                  <c:v>27</c:v>
                </c:pt>
                <c:pt idx="435">
                  <c:v>27</c:v>
                </c:pt>
                <c:pt idx="436">
                  <c:v>27</c:v>
                </c:pt>
                <c:pt idx="437">
                  <c:v>27</c:v>
                </c:pt>
                <c:pt idx="438">
                  <c:v>27</c:v>
                </c:pt>
                <c:pt idx="439">
                  <c:v>27</c:v>
                </c:pt>
                <c:pt idx="440">
                  <c:v>27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26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24</c:v>
                </c:pt>
                <c:pt idx="456">
                  <c:v>24</c:v>
                </c:pt>
                <c:pt idx="457">
                  <c:v>24</c:v>
                </c:pt>
                <c:pt idx="458">
                  <c:v>24</c:v>
                </c:pt>
                <c:pt idx="459">
                  <c:v>24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22</c:v>
                </c:pt>
                <c:pt idx="470">
                  <c:v>22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19</c:v>
                </c:pt>
                <c:pt idx="485">
                  <c:v>20</c:v>
                </c:pt>
                <c:pt idx="486">
                  <c:v>19</c:v>
                </c:pt>
                <c:pt idx="487">
                  <c:v>19</c:v>
                </c:pt>
                <c:pt idx="488">
                  <c:v>19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18</c:v>
                </c:pt>
                <c:pt idx="494">
                  <c:v>18</c:v>
                </c:pt>
                <c:pt idx="495">
                  <c:v>18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17</c:v>
                </c:pt>
                <c:pt idx="500">
                  <c:v>17</c:v>
                </c:pt>
                <c:pt idx="501">
                  <c:v>17</c:v>
                </c:pt>
                <c:pt idx="502">
                  <c:v>17</c:v>
                </c:pt>
                <c:pt idx="503">
                  <c:v>17</c:v>
                </c:pt>
                <c:pt idx="504">
                  <c:v>16</c:v>
                </c:pt>
                <c:pt idx="505">
                  <c:v>16</c:v>
                </c:pt>
                <c:pt idx="506">
                  <c:v>16</c:v>
                </c:pt>
                <c:pt idx="507">
                  <c:v>16</c:v>
                </c:pt>
                <c:pt idx="508">
                  <c:v>16</c:v>
                </c:pt>
                <c:pt idx="509">
                  <c:v>16</c:v>
                </c:pt>
                <c:pt idx="510">
                  <c:v>16</c:v>
                </c:pt>
                <c:pt idx="511">
                  <c:v>16</c:v>
                </c:pt>
                <c:pt idx="512">
                  <c:v>15</c:v>
                </c:pt>
                <c:pt idx="513">
                  <c:v>15</c:v>
                </c:pt>
                <c:pt idx="514">
                  <c:v>15</c:v>
                </c:pt>
                <c:pt idx="515">
                  <c:v>15</c:v>
                </c:pt>
                <c:pt idx="516">
                  <c:v>15</c:v>
                </c:pt>
                <c:pt idx="517">
                  <c:v>14</c:v>
                </c:pt>
                <c:pt idx="518">
                  <c:v>14</c:v>
                </c:pt>
                <c:pt idx="519">
                  <c:v>14</c:v>
                </c:pt>
                <c:pt idx="520">
                  <c:v>14</c:v>
                </c:pt>
                <c:pt idx="521">
                  <c:v>14</c:v>
                </c:pt>
                <c:pt idx="522">
                  <c:v>14</c:v>
                </c:pt>
                <c:pt idx="523">
                  <c:v>14</c:v>
                </c:pt>
                <c:pt idx="524">
                  <c:v>14</c:v>
                </c:pt>
                <c:pt idx="525">
                  <c:v>14</c:v>
                </c:pt>
                <c:pt idx="526">
                  <c:v>14</c:v>
                </c:pt>
                <c:pt idx="527">
                  <c:v>13</c:v>
                </c:pt>
                <c:pt idx="528">
                  <c:v>13</c:v>
                </c:pt>
                <c:pt idx="529">
                  <c:v>13</c:v>
                </c:pt>
                <c:pt idx="530">
                  <c:v>13</c:v>
                </c:pt>
                <c:pt idx="531">
                  <c:v>13</c:v>
                </c:pt>
                <c:pt idx="532">
                  <c:v>12</c:v>
                </c:pt>
                <c:pt idx="533">
                  <c:v>13</c:v>
                </c:pt>
                <c:pt idx="534">
                  <c:v>13</c:v>
                </c:pt>
                <c:pt idx="535">
                  <c:v>12</c:v>
                </c:pt>
                <c:pt idx="536">
                  <c:v>12</c:v>
                </c:pt>
                <c:pt idx="537">
                  <c:v>12</c:v>
                </c:pt>
                <c:pt idx="538">
                  <c:v>12</c:v>
                </c:pt>
                <c:pt idx="539">
                  <c:v>12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10</c:v>
                </c:pt>
                <c:pt idx="546">
                  <c:v>10</c:v>
                </c:pt>
                <c:pt idx="547">
                  <c:v>11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9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9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5</c:v>
                </c:pt>
                <c:pt idx="587">
                  <c:v>5</c:v>
                </c:pt>
                <c:pt idx="588">
                  <c:v>5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-2</c:v>
                </c:pt>
                <c:pt idx="641">
                  <c:v>-2</c:v>
                </c:pt>
                <c:pt idx="642">
                  <c:v>-2</c:v>
                </c:pt>
                <c:pt idx="643">
                  <c:v>-2</c:v>
                </c:pt>
                <c:pt idx="644">
                  <c:v>-2</c:v>
                </c:pt>
                <c:pt idx="645">
                  <c:v>-2</c:v>
                </c:pt>
                <c:pt idx="646">
                  <c:v>-2</c:v>
                </c:pt>
                <c:pt idx="647">
                  <c:v>-3</c:v>
                </c:pt>
                <c:pt idx="648">
                  <c:v>-3</c:v>
                </c:pt>
                <c:pt idx="649">
                  <c:v>-3</c:v>
                </c:pt>
                <c:pt idx="650">
                  <c:v>-3</c:v>
                </c:pt>
                <c:pt idx="651">
                  <c:v>-3</c:v>
                </c:pt>
                <c:pt idx="652">
                  <c:v>-3</c:v>
                </c:pt>
                <c:pt idx="653">
                  <c:v>-3</c:v>
                </c:pt>
                <c:pt idx="654">
                  <c:v>-3</c:v>
                </c:pt>
                <c:pt idx="655">
                  <c:v>-3</c:v>
                </c:pt>
                <c:pt idx="656">
                  <c:v>-3</c:v>
                </c:pt>
                <c:pt idx="657">
                  <c:v>-4</c:v>
                </c:pt>
                <c:pt idx="658">
                  <c:v>-4</c:v>
                </c:pt>
                <c:pt idx="659">
                  <c:v>-4</c:v>
                </c:pt>
                <c:pt idx="660">
                  <c:v>-4</c:v>
                </c:pt>
                <c:pt idx="661">
                  <c:v>-4</c:v>
                </c:pt>
                <c:pt idx="662">
                  <c:v>-5</c:v>
                </c:pt>
                <c:pt idx="663">
                  <c:v>-4</c:v>
                </c:pt>
                <c:pt idx="664">
                  <c:v>-5</c:v>
                </c:pt>
                <c:pt idx="665">
                  <c:v>-5</c:v>
                </c:pt>
                <c:pt idx="666">
                  <c:v>-5</c:v>
                </c:pt>
                <c:pt idx="667">
                  <c:v>-5</c:v>
                </c:pt>
                <c:pt idx="668">
                  <c:v>-5</c:v>
                </c:pt>
                <c:pt idx="669">
                  <c:v>-5</c:v>
                </c:pt>
                <c:pt idx="670">
                  <c:v>-5</c:v>
                </c:pt>
                <c:pt idx="671">
                  <c:v>-5</c:v>
                </c:pt>
                <c:pt idx="672">
                  <c:v>-5</c:v>
                </c:pt>
                <c:pt idx="673">
                  <c:v>-6</c:v>
                </c:pt>
                <c:pt idx="674">
                  <c:v>-6</c:v>
                </c:pt>
                <c:pt idx="675">
                  <c:v>-6</c:v>
                </c:pt>
                <c:pt idx="676">
                  <c:v>-6</c:v>
                </c:pt>
                <c:pt idx="677">
                  <c:v>-6</c:v>
                </c:pt>
                <c:pt idx="678">
                  <c:v>-6</c:v>
                </c:pt>
                <c:pt idx="679">
                  <c:v>-6</c:v>
                </c:pt>
                <c:pt idx="680">
                  <c:v>-6</c:v>
                </c:pt>
                <c:pt idx="681">
                  <c:v>-6</c:v>
                </c:pt>
                <c:pt idx="682">
                  <c:v>-6</c:v>
                </c:pt>
                <c:pt idx="683">
                  <c:v>-6</c:v>
                </c:pt>
                <c:pt idx="684">
                  <c:v>-6</c:v>
                </c:pt>
                <c:pt idx="685">
                  <c:v>-7</c:v>
                </c:pt>
                <c:pt idx="686">
                  <c:v>-7</c:v>
                </c:pt>
                <c:pt idx="687">
                  <c:v>-7</c:v>
                </c:pt>
                <c:pt idx="688">
                  <c:v>-7</c:v>
                </c:pt>
                <c:pt idx="689">
                  <c:v>-8</c:v>
                </c:pt>
                <c:pt idx="690">
                  <c:v>-8</c:v>
                </c:pt>
                <c:pt idx="691">
                  <c:v>-8</c:v>
                </c:pt>
                <c:pt idx="692">
                  <c:v>-8</c:v>
                </c:pt>
                <c:pt idx="693">
                  <c:v>-8</c:v>
                </c:pt>
                <c:pt idx="694">
                  <c:v>-8</c:v>
                </c:pt>
                <c:pt idx="695">
                  <c:v>-8</c:v>
                </c:pt>
                <c:pt idx="696">
                  <c:v>-8</c:v>
                </c:pt>
                <c:pt idx="697">
                  <c:v>-8</c:v>
                </c:pt>
                <c:pt idx="698">
                  <c:v>-8</c:v>
                </c:pt>
                <c:pt idx="699">
                  <c:v>-8</c:v>
                </c:pt>
                <c:pt idx="700">
                  <c:v>-8</c:v>
                </c:pt>
                <c:pt idx="701">
                  <c:v>-8</c:v>
                </c:pt>
                <c:pt idx="702">
                  <c:v>-9</c:v>
                </c:pt>
                <c:pt idx="703">
                  <c:v>-9</c:v>
                </c:pt>
                <c:pt idx="704">
                  <c:v>-9</c:v>
                </c:pt>
                <c:pt idx="705">
                  <c:v>-9</c:v>
                </c:pt>
                <c:pt idx="706">
                  <c:v>-9</c:v>
                </c:pt>
                <c:pt idx="707">
                  <c:v>-9</c:v>
                </c:pt>
                <c:pt idx="708">
                  <c:v>-9</c:v>
                </c:pt>
                <c:pt idx="709">
                  <c:v>-9</c:v>
                </c:pt>
                <c:pt idx="710">
                  <c:v>-9</c:v>
                </c:pt>
                <c:pt idx="711">
                  <c:v>-9</c:v>
                </c:pt>
                <c:pt idx="712">
                  <c:v>-9</c:v>
                </c:pt>
                <c:pt idx="713">
                  <c:v>-9</c:v>
                </c:pt>
                <c:pt idx="714">
                  <c:v>-10</c:v>
                </c:pt>
                <c:pt idx="715">
                  <c:v>-10</c:v>
                </c:pt>
                <c:pt idx="716">
                  <c:v>-10</c:v>
                </c:pt>
                <c:pt idx="717">
                  <c:v>-10</c:v>
                </c:pt>
                <c:pt idx="718">
                  <c:v>-10</c:v>
                </c:pt>
                <c:pt idx="719">
                  <c:v>-10</c:v>
                </c:pt>
                <c:pt idx="720">
                  <c:v>-10</c:v>
                </c:pt>
                <c:pt idx="721">
                  <c:v>-10</c:v>
                </c:pt>
                <c:pt idx="722">
                  <c:v>-11</c:v>
                </c:pt>
                <c:pt idx="723">
                  <c:v>-11</c:v>
                </c:pt>
                <c:pt idx="724">
                  <c:v>-11</c:v>
                </c:pt>
                <c:pt idx="725">
                  <c:v>-11</c:v>
                </c:pt>
                <c:pt idx="726">
                  <c:v>-11</c:v>
                </c:pt>
                <c:pt idx="727">
                  <c:v>-11</c:v>
                </c:pt>
                <c:pt idx="728">
                  <c:v>-11</c:v>
                </c:pt>
                <c:pt idx="729">
                  <c:v>-11</c:v>
                </c:pt>
                <c:pt idx="730">
                  <c:v>-12</c:v>
                </c:pt>
                <c:pt idx="731">
                  <c:v>-12</c:v>
                </c:pt>
                <c:pt idx="732">
                  <c:v>-12</c:v>
                </c:pt>
                <c:pt idx="733">
                  <c:v>-12</c:v>
                </c:pt>
                <c:pt idx="734">
                  <c:v>-12</c:v>
                </c:pt>
                <c:pt idx="735">
                  <c:v>-12</c:v>
                </c:pt>
                <c:pt idx="736">
                  <c:v>-12</c:v>
                </c:pt>
                <c:pt idx="737">
                  <c:v>-12</c:v>
                </c:pt>
                <c:pt idx="738">
                  <c:v>-12</c:v>
                </c:pt>
                <c:pt idx="739">
                  <c:v>-12</c:v>
                </c:pt>
                <c:pt idx="740">
                  <c:v>-12</c:v>
                </c:pt>
                <c:pt idx="741">
                  <c:v>-13</c:v>
                </c:pt>
                <c:pt idx="742">
                  <c:v>-13</c:v>
                </c:pt>
                <c:pt idx="743">
                  <c:v>-13</c:v>
                </c:pt>
                <c:pt idx="744">
                  <c:v>-13</c:v>
                </c:pt>
                <c:pt idx="745">
                  <c:v>-13</c:v>
                </c:pt>
                <c:pt idx="746">
                  <c:v>-13</c:v>
                </c:pt>
                <c:pt idx="747">
                  <c:v>-13</c:v>
                </c:pt>
                <c:pt idx="748">
                  <c:v>-13</c:v>
                </c:pt>
                <c:pt idx="749">
                  <c:v>-14</c:v>
                </c:pt>
                <c:pt idx="750">
                  <c:v>-14</c:v>
                </c:pt>
                <c:pt idx="751">
                  <c:v>-13</c:v>
                </c:pt>
                <c:pt idx="752">
                  <c:v>-14</c:v>
                </c:pt>
                <c:pt idx="753">
                  <c:v>-14</c:v>
                </c:pt>
                <c:pt idx="754">
                  <c:v>-14</c:v>
                </c:pt>
                <c:pt idx="755">
                  <c:v>-14</c:v>
                </c:pt>
                <c:pt idx="756">
                  <c:v>-14</c:v>
                </c:pt>
                <c:pt idx="757">
                  <c:v>-14</c:v>
                </c:pt>
                <c:pt idx="758">
                  <c:v>-14</c:v>
                </c:pt>
                <c:pt idx="759">
                  <c:v>-14</c:v>
                </c:pt>
                <c:pt idx="760">
                  <c:v>-15</c:v>
                </c:pt>
                <c:pt idx="761">
                  <c:v>-15</c:v>
                </c:pt>
                <c:pt idx="762">
                  <c:v>-15</c:v>
                </c:pt>
                <c:pt idx="763">
                  <c:v>-15</c:v>
                </c:pt>
                <c:pt idx="764">
                  <c:v>-15</c:v>
                </c:pt>
                <c:pt idx="765">
                  <c:v>-15</c:v>
                </c:pt>
                <c:pt idx="766">
                  <c:v>-16</c:v>
                </c:pt>
                <c:pt idx="767">
                  <c:v>-15</c:v>
                </c:pt>
                <c:pt idx="768">
                  <c:v>-15</c:v>
                </c:pt>
                <c:pt idx="769">
                  <c:v>-16</c:v>
                </c:pt>
                <c:pt idx="770">
                  <c:v>-16</c:v>
                </c:pt>
                <c:pt idx="771">
                  <c:v>-16</c:v>
                </c:pt>
                <c:pt idx="772">
                  <c:v>-16</c:v>
                </c:pt>
                <c:pt idx="773">
                  <c:v>-16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-18</c:v>
                </c:pt>
                <c:pt idx="788">
                  <c:v>-18</c:v>
                </c:pt>
                <c:pt idx="789">
                  <c:v>-17</c:v>
                </c:pt>
                <c:pt idx="790">
                  <c:v>-18</c:v>
                </c:pt>
                <c:pt idx="791">
                  <c:v>-18</c:v>
                </c:pt>
                <c:pt idx="792">
                  <c:v>-18</c:v>
                </c:pt>
                <c:pt idx="793">
                  <c:v>-18</c:v>
                </c:pt>
                <c:pt idx="794">
                  <c:v>-18</c:v>
                </c:pt>
                <c:pt idx="795">
                  <c:v>-18</c:v>
                </c:pt>
                <c:pt idx="796">
                  <c:v>-18</c:v>
                </c:pt>
                <c:pt idx="797">
                  <c:v>-19</c:v>
                </c:pt>
                <c:pt idx="798">
                  <c:v>-19</c:v>
                </c:pt>
                <c:pt idx="799">
                  <c:v>-19</c:v>
                </c:pt>
                <c:pt idx="800">
                  <c:v>-19</c:v>
                </c:pt>
                <c:pt idx="801">
                  <c:v>-19</c:v>
                </c:pt>
                <c:pt idx="802">
                  <c:v>-19</c:v>
                </c:pt>
                <c:pt idx="803">
                  <c:v>-19</c:v>
                </c:pt>
                <c:pt idx="804">
                  <c:v>-19</c:v>
                </c:pt>
                <c:pt idx="805">
                  <c:v>-19</c:v>
                </c:pt>
                <c:pt idx="806">
                  <c:v>-19</c:v>
                </c:pt>
                <c:pt idx="807">
                  <c:v>-19</c:v>
                </c:pt>
                <c:pt idx="808">
                  <c:v>-19</c:v>
                </c:pt>
                <c:pt idx="809">
                  <c:v>-19</c:v>
                </c:pt>
                <c:pt idx="810">
                  <c:v>-20</c:v>
                </c:pt>
                <c:pt idx="811">
                  <c:v>-20</c:v>
                </c:pt>
                <c:pt idx="812">
                  <c:v>-20</c:v>
                </c:pt>
                <c:pt idx="813">
                  <c:v>-20</c:v>
                </c:pt>
                <c:pt idx="814">
                  <c:v>-20</c:v>
                </c:pt>
                <c:pt idx="815">
                  <c:v>-20</c:v>
                </c:pt>
                <c:pt idx="816">
                  <c:v>-20</c:v>
                </c:pt>
                <c:pt idx="817">
                  <c:v>-20</c:v>
                </c:pt>
                <c:pt idx="818">
                  <c:v>-20</c:v>
                </c:pt>
                <c:pt idx="819">
                  <c:v>-20</c:v>
                </c:pt>
                <c:pt idx="820">
                  <c:v>-20</c:v>
                </c:pt>
                <c:pt idx="821">
                  <c:v>-20</c:v>
                </c:pt>
                <c:pt idx="822">
                  <c:v>-20</c:v>
                </c:pt>
                <c:pt idx="823">
                  <c:v>-21</c:v>
                </c:pt>
                <c:pt idx="824">
                  <c:v>-20</c:v>
                </c:pt>
                <c:pt idx="825">
                  <c:v>-21</c:v>
                </c:pt>
                <c:pt idx="826">
                  <c:v>-21</c:v>
                </c:pt>
                <c:pt idx="827">
                  <c:v>-21</c:v>
                </c:pt>
                <c:pt idx="828">
                  <c:v>-21</c:v>
                </c:pt>
                <c:pt idx="829">
                  <c:v>-22</c:v>
                </c:pt>
                <c:pt idx="830">
                  <c:v>-21</c:v>
                </c:pt>
                <c:pt idx="831">
                  <c:v>-21</c:v>
                </c:pt>
                <c:pt idx="832">
                  <c:v>-21</c:v>
                </c:pt>
                <c:pt idx="833">
                  <c:v>-21</c:v>
                </c:pt>
                <c:pt idx="834">
                  <c:v>-22</c:v>
                </c:pt>
                <c:pt idx="835">
                  <c:v>-22</c:v>
                </c:pt>
                <c:pt idx="836">
                  <c:v>-22</c:v>
                </c:pt>
                <c:pt idx="837">
                  <c:v>-22</c:v>
                </c:pt>
                <c:pt idx="838">
                  <c:v>-22</c:v>
                </c:pt>
                <c:pt idx="839">
                  <c:v>-22</c:v>
                </c:pt>
                <c:pt idx="840">
                  <c:v>-22</c:v>
                </c:pt>
                <c:pt idx="841">
                  <c:v>-22</c:v>
                </c:pt>
                <c:pt idx="842">
                  <c:v>-22</c:v>
                </c:pt>
                <c:pt idx="843">
                  <c:v>-23</c:v>
                </c:pt>
                <c:pt idx="844">
                  <c:v>-22</c:v>
                </c:pt>
                <c:pt idx="845">
                  <c:v>-22</c:v>
                </c:pt>
                <c:pt idx="846">
                  <c:v>-22</c:v>
                </c:pt>
                <c:pt idx="847">
                  <c:v>-22</c:v>
                </c:pt>
                <c:pt idx="848">
                  <c:v>-22</c:v>
                </c:pt>
                <c:pt idx="849">
                  <c:v>-22</c:v>
                </c:pt>
                <c:pt idx="850">
                  <c:v>-23</c:v>
                </c:pt>
                <c:pt idx="851">
                  <c:v>-23</c:v>
                </c:pt>
                <c:pt idx="852">
                  <c:v>-23</c:v>
                </c:pt>
                <c:pt idx="853">
                  <c:v>-23</c:v>
                </c:pt>
                <c:pt idx="854">
                  <c:v>-23</c:v>
                </c:pt>
                <c:pt idx="855">
                  <c:v>-23</c:v>
                </c:pt>
                <c:pt idx="856">
                  <c:v>-23</c:v>
                </c:pt>
                <c:pt idx="857">
                  <c:v>-23</c:v>
                </c:pt>
                <c:pt idx="858">
                  <c:v>-23</c:v>
                </c:pt>
                <c:pt idx="859">
                  <c:v>-23</c:v>
                </c:pt>
                <c:pt idx="860">
                  <c:v>-23</c:v>
                </c:pt>
                <c:pt idx="861">
                  <c:v>-23</c:v>
                </c:pt>
                <c:pt idx="862">
                  <c:v>-23</c:v>
                </c:pt>
                <c:pt idx="863">
                  <c:v>-23</c:v>
                </c:pt>
                <c:pt idx="864">
                  <c:v>-23</c:v>
                </c:pt>
                <c:pt idx="865">
                  <c:v>-23</c:v>
                </c:pt>
                <c:pt idx="866">
                  <c:v>-23</c:v>
                </c:pt>
                <c:pt idx="867">
                  <c:v>-23</c:v>
                </c:pt>
                <c:pt idx="868">
                  <c:v>-24</c:v>
                </c:pt>
                <c:pt idx="869">
                  <c:v>-24</c:v>
                </c:pt>
                <c:pt idx="870">
                  <c:v>-24</c:v>
                </c:pt>
                <c:pt idx="871">
                  <c:v>-24</c:v>
                </c:pt>
                <c:pt idx="872">
                  <c:v>-24</c:v>
                </c:pt>
                <c:pt idx="873">
                  <c:v>-24</c:v>
                </c:pt>
                <c:pt idx="874">
                  <c:v>-24</c:v>
                </c:pt>
                <c:pt idx="875">
                  <c:v>-24</c:v>
                </c:pt>
                <c:pt idx="876">
                  <c:v>-24</c:v>
                </c:pt>
                <c:pt idx="877">
                  <c:v>-24</c:v>
                </c:pt>
                <c:pt idx="878">
                  <c:v>-24</c:v>
                </c:pt>
                <c:pt idx="879">
                  <c:v>-25</c:v>
                </c:pt>
                <c:pt idx="880">
                  <c:v>-25</c:v>
                </c:pt>
                <c:pt idx="881">
                  <c:v>-25</c:v>
                </c:pt>
                <c:pt idx="882">
                  <c:v>-25</c:v>
                </c:pt>
                <c:pt idx="883">
                  <c:v>-25</c:v>
                </c:pt>
                <c:pt idx="884">
                  <c:v>-25</c:v>
                </c:pt>
                <c:pt idx="885">
                  <c:v>-25</c:v>
                </c:pt>
                <c:pt idx="886">
                  <c:v>-25</c:v>
                </c:pt>
                <c:pt idx="887">
                  <c:v>-25</c:v>
                </c:pt>
                <c:pt idx="888">
                  <c:v>-25</c:v>
                </c:pt>
                <c:pt idx="889">
                  <c:v>-25</c:v>
                </c:pt>
                <c:pt idx="890">
                  <c:v>-25</c:v>
                </c:pt>
                <c:pt idx="891">
                  <c:v>-26</c:v>
                </c:pt>
                <c:pt idx="892">
                  <c:v>-26</c:v>
                </c:pt>
                <c:pt idx="893">
                  <c:v>-26</c:v>
                </c:pt>
                <c:pt idx="894">
                  <c:v>-25</c:v>
                </c:pt>
                <c:pt idx="895">
                  <c:v>-25</c:v>
                </c:pt>
                <c:pt idx="896">
                  <c:v>-26</c:v>
                </c:pt>
                <c:pt idx="897">
                  <c:v>-26</c:v>
                </c:pt>
                <c:pt idx="898">
                  <c:v>-26</c:v>
                </c:pt>
                <c:pt idx="899">
                  <c:v>-26</c:v>
                </c:pt>
                <c:pt idx="900">
                  <c:v>-26</c:v>
                </c:pt>
                <c:pt idx="901">
                  <c:v>-26</c:v>
                </c:pt>
                <c:pt idx="902">
                  <c:v>-26</c:v>
                </c:pt>
                <c:pt idx="903">
                  <c:v>-26</c:v>
                </c:pt>
                <c:pt idx="904">
                  <c:v>-26</c:v>
                </c:pt>
                <c:pt idx="905">
                  <c:v>-26</c:v>
                </c:pt>
                <c:pt idx="906">
                  <c:v>-26</c:v>
                </c:pt>
                <c:pt idx="907">
                  <c:v>-26</c:v>
                </c:pt>
                <c:pt idx="908">
                  <c:v>-27</c:v>
                </c:pt>
                <c:pt idx="909">
                  <c:v>-27</c:v>
                </c:pt>
                <c:pt idx="910">
                  <c:v>-26</c:v>
                </c:pt>
                <c:pt idx="911">
                  <c:v>-26</c:v>
                </c:pt>
                <c:pt idx="912">
                  <c:v>-27</c:v>
                </c:pt>
                <c:pt idx="913">
                  <c:v>-27</c:v>
                </c:pt>
                <c:pt idx="914">
                  <c:v>-27</c:v>
                </c:pt>
                <c:pt idx="915">
                  <c:v>-27</c:v>
                </c:pt>
                <c:pt idx="916">
                  <c:v>-27</c:v>
                </c:pt>
                <c:pt idx="917">
                  <c:v>-27</c:v>
                </c:pt>
                <c:pt idx="918">
                  <c:v>-27</c:v>
                </c:pt>
                <c:pt idx="919">
                  <c:v>-27</c:v>
                </c:pt>
                <c:pt idx="920">
                  <c:v>-27</c:v>
                </c:pt>
                <c:pt idx="921">
                  <c:v>-27</c:v>
                </c:pt>
                <c:pt idx="922">
                  <c:v>-27</c:v>
                </c:pt>
                <c:pt idx="923">
                  <c:v>-28</c:v>
                </c:pt>
                <c:pt idx="924">
                  <c:v>-27</c:v>
                </c:pt>
                <c:pt idx="925">
                  <c:v>-27</c:v>
                </c:pt>
                <c:pt idx="926">
                  <c:v>-28</c:v>
                </c:pt>
                <c:pt idx="927">
                  <c:v>-27</c:v>
                </c:pt>
                <c:pt idx="928">
                  <c:v>-27</c:v>
                </c:pt>
                <c:pt idx="929">
                  <c:v>-28</c:v>
                </c:pt>
                <c:pt idx="930">
                  <c:v>-27</c:v>
                </c:pt>
                <c:pt idx="931">
                  <c:v>-28</c:v>
                </c:pt>
                <c:pt idx="932">
                  <c:v>-28</c:v>
                </c:pt>
                <c:pt idx="933">
                  <c:v>-28</c:v>
                </c:pt>
                <c:pt idx="934">
                  <c:v>-28</c:v>
                </c:pt>
                <c:pt idx="935">
                  <c:v>-28</c:v>
                </c:pt>
                <c:pt idx="936">
                  <c:v>-28</c:v>
                </c:pt>
                <c:pt idx="937">
                  <c:v>-28</c:v>
                </c:pt>
                <c:pt idx="938">
                  <c:v>-29</c:v>
                </c:pt>
                <c:pt idx="939">
                  <c:v>-29</c:v>
                </c:pt>
                <c:pt idx="940">
                  <c:v>-29</c:v>
                </c:pt>
                <c:pt idx="941">
                  <c:v>-28</c:v>
                </c:pt>
                <c:pt idx="942">
                  <c:v>-29</c:v>
                </c:pt>
                <c:pt idx="943">
                  <c:v>-29</c:v>
                </c:pt>
                <c:pt idx="944">
                  <c:v>-29</c:v>
                </c:pt>
                <c:pt idx="945">
                  <c:v>-29</c:v>
                </c:pt>
                <c:pt idx="946">
                  <c:v>-29</c:v>
                </c:pt>
                <c:pt idx="947">
                  <c:v>-29</c:v>
                </c:pt>
                <c:pt idx="948">
                  <c:v>-29</c:v>
                </c:pt>
                <c:pt idx="949">
                  <c:v>-29</c:v>
                </c:pt>
                <c:pt idx="950">
                  <c:v>-29</c:v>
                </c:pt>
                <c:pt idx="951">
                  <c:v>-29</c:v>
                </c:pt>
                <c:pt idx="952">
                  <c:v>-29</c:v>
                </c:pt>
                <c:pt idx="953">
                  <c:v>-29</c:v>
                </c:pt>
                <c:pt idx="954">
                  <c:v>-29</c:v>
                </c:pt>
                <c:pt idx="955">
                  <c:v>-29</c:v>
                </c:pt>
                <c:pt idx="956">
                  <c:v>-30</c:v>
                </c:pt>
                <c:pt idx="957">
                  <c:v>-30</c:v>
                </c:pt>
                <c:pt idx="958">
                  <c:v>-30</c:v>
                </c:pt>
                <c:pt idx="959">
                  <c:v>-30</c:v>
                </c:pt>
                <c:pt idx="960">
                  <c:v>-30</c:v>
                </c:pt>
                <c:pt idx="961">
                  <c:v>-29</c:v>
                </c:pt>
                <c:pt idx="962">
                  <c:v>-30</c:v>
                </c:pt>
                <c:pt idx="963">
                  <c:v>-30</c:v>
                </c:pt>
                <c:pt idx="964">
                  <c:v>-30</c:v>
                </c:pt>
                <c:pt idx="965">
                  <c:v>-30</c:v>
                </c:pt>
                <c:pt idx="966">
                  <c:v>-30</c:v>
                </c:pt>
                <c:pt idx="967">
                  <c:v>-30</c:v>
                </c:pt>
                <c:pt idx="968">
                  <c:v>-30</c:v>
                </c:pt>
                <c:pt idx="969">
                  <c:v>-30</c:v>
                </c:pt>
                <c:pt idx="970">
                  <c:v>-30</c:v>
                </c:pt>
                <c:pt idx="971">
                  <c:v>-30</c:v>
                </c:pt>
                <c:pt idx="972">
                  <c:v>-30</c:v>
                </c:pt>
                <c:pt idx="973">
                  <c:v>-30</c:v>
                </c:pt>
                <c:pt idx="974">
                  <c:v>-30</c:v>
                </c:pt>
                <c:pt idx="975">
                  <c:v>-30</c:v>
                </c:pt>
                <c:pt idx="976">
                  <c:v>-30</c:v>
                </c:pt>
                <c:pt idx="977">
                  <c:v>-30</c:v>
                </c:pt>
                <c:pt idx="978">
                  <c:v>-30</c:v>
                </c:pt>
                <c:pt idx="979">
                  <c:v>-31</c:v>
                </c:pt>
                <c:pt idx="980">
                  <c:v>-31</c:v>
                </c:pt>
                <c:pt idx="981">
                  <c:v>-30</c:v>
                </c:pt>
                <c:pt idx="982">
                  <c:v>-31</c:v>
                </c:pt>
                <c:pt idx="983">
                  <c:v>-31</c:v>
                </c:pt>
                <c:pt idx="984">
                  <c:v>-31</c:v>
                </c:pt>
                <c:pt idx="985">
                  <c:v>-30</c:v>
                </c:pt>
                <c:pt idx="986">
                  <c:v>-31</c:v>
                </c:pt>
                <c:pt idx="987">
                  <c:v>-31</c:v>
                </c:pt>
                <c:pt idx="988">
                  <c:v>-31</c:v>
                </c:pt>
                <c:pt idx="989">
                  <c:v>-31</c:v>
                </c:pt>
                <c:pt idx="990">
                  <c:v>-31</c:v>
                </c:pt>
                <c:pt idx="991">
                  <c:v>-31</c:v>
                </c:pt>
                <c:pt idx="992">
                  <c:v>-31</c:v>
                </c:pt>
                <c:pt idx="993">
                  <c:v>-31</c:v>
                </c:pt>
                <c:pt idx="994">
                  <c:v>-31</c:v>
                </c:pt>
                <c:pt idx="995">
                  <c:v>-31</c:v>
                </c:pt>
                <c:pt idx="996">
                  <c:v>-31</c:v>
                </c:pt>
                <c:pt idx="997">
                  <c:v>-31</c:v>
                </c:pt>
                <c:pt idx="998">
                  <c:v>-31</c:v>
                </c:pt>
                <c:pt idx="999">
                  <c:v>-31</c:v>
                </c:pt>
                <c:pt idx="1000">
                  <c:v>-32</c:v>
                </c:pt>
                <c:pt idx="1001">
                  <c:v>-31</c:v>
                </c:pt>
                <c:pt idx="1002">
                  <c:v>-31</c:v>
                </c:pt>
                <c:pt idx="1003">
                  <c:v>-31</c:v>
                </c:pt>
                <c:pt idx="1004">
                  <c:v>-31</c:v>
                </c:pt>
                <c:pt idx="1005">
                  <c:v>-31</c:v>
                </c:pt>
                <c:pt idx="1006">
                  <c:v>-32</c:v>
                </c:pt>
                <c:pt idx="1007">
                  <c:v>-32</c:v>
                </c:pt>
                <c:pt idx="1008">
                  <c:v>-32</c:v>
                </c:pt>
                <c:pt idx="1009">
                  <c:v>-32</c:v>
                </c:pt>
                <c:pt idx="1010">
                  <c:v>-32</c:v>
                </c:pt>
                <c:pt idx="1011">
                  <c:v>-32</c:v>
                </c:pt>
                <c:pt idx="1012">
                  <c:v>-32</c:v>
                </c:pt>
                <c:pt idx="1013">
                  <c:v>-32</c:v>
                </c:pt>
                <c:pt idx="1014">
                  <c:v>-32</c:v>
                </c:pt>
                <c:pt idx="1015">
                  <c:v>-32</c:v>
                </c:pt>
                <c:pt idx="1016">
                  <c:v>-32</c:v>
                </c:pt>
                <c:pt idx="1017">
                  <c:v>-32</c:v>
                </c:pt>
                <c:pt idx="1018">
                  <c:v>-32</c:v>
                </c:pt>
                <c:pt idx="1019">
                  <c:v>-32</c:v>
                </c:pt>
                <c:pt idx="1020">
                  <c:v>-32</c:v>
                </c:pt>
                <c:pt idx="1021">
                  <c:v>-33</c:v>
                </c:pt>
                <c:pt idx="1022">
                  <c:v>-33</c:v>
                </c:pt>
                <c:pt idx="1023">
                  <c:v>-32</c:v>
                </c:pt>
                <c:pt idx="1024">
                  <c:v>-33</c:v>
                </c:pt>
                <c:pt idx="1025">
                  <c:v>-32</c:v>
                </c:pt>
                <c:pt idx="1026">
                  <c:v>-32</c:v>
                </c:pt>
                <c:pt idx="1027">
                  <c:v>-33</c:v>
                </c:pt>
                <c:pt idx="1028">
                  <c:v>-33</c:v>
                </c:pt>
                <c:pt idx="1029">
                  <c:v>-33</c:v>
                </c:pt>
                <c:pt idx="1030">
                  <c:v>-33</c:v>
                </c:pt>
                <c:pt idx="1031">
                  <c:v>-34</c:v>
                </c:pt>
                <c:pt idx="1032">
                  <c:v>-33</c:v>
                </c:pt>
                <c:pt idx="1033">
                  <c:v>-33</c:v>
                </c:pt>
                <c:pt idx="1034">
                  <c:v>-34</c:v>
                </c:pt>
                <c:pt idx="1035">
                  <c:v>-33</c:v>
                </c:pt>
                <c:pt idx="1036">
                  <c:v>-33</c:v>
                </c:pt>
                <c:pt idx="1037">
                  <c:v>-33</c:v>
                </c:pt>
                <c:pt idx="1038">
                  <c:v>-33</c:v>
                </c:pt>
                <c:pt idx="1039">
                  <c:v>-33</c:v>
                </c:pt>
                <c:pt idx="1040">
                  <c:v>-33</c:v>
                </c:pt>
                <c:pt idx="1041">
                  <c:v>-33</c:v>
                </c:pt>
                <c:pt idx="1042">
                  <c:v>-33</c:v>
                </c:pt>
                <c:pt idx="1043">
                  <c:v>-33</c:v>
                </c:pt>
                <c:pt idx="1044">
                  <c:v>-33</c:v>
                </c:pt>
                <c:pt idx="1045">
                  <c:v>-34</c:v>
                </c:pt>
                <c:pt idx="1046">
                  <c:v>-34</c:v>
                </c:pt>
                <c:pt idx="1047">
                  <c:v>-34</c:v>
                </c:pt>
                <c:pt idx="1048">
                  <c:v>-34</c:v>
                </c:pt>
                <c:pt idx="1049">
                  <c:v>-34</c:v>
                </c:pt>
                <c:pt idx="1050">
                  <c:v>-34</c:v>
                </c:pt>
                <c:pt idx="1051">
                  <c:v>-34</c:v>
                </c:pt>
                <c:pt idx="1052">
                  <c:v>-34</c:v>
                </c:pt>
                <c:pt idx="1053">
                  <c:v>-34</c:v>
                </c:pt>
                <c:pt idx="1054">
                  <c:v>-34</c:v>
                </c:pt>
                <c:pt idx="1055">
                  <c:v>-34</c:v>
                </c:pt>
                <c:pt idx="1056">
                  <c:v>-34</c:v>
                </c:pt>
                <c:pt idx="1057">
                  <c:v>-34</c:v>
                </c:pt>
                <c:pt idx="1058">
                  <c:v>-34</c:v>
                </c:pt>
                <c:pt idx="1059">
                  <c:v>-34</c:v>
                </c:pt>
                <c:pt idx="1060">
                  <c:v>-34</c:v>
                </c:pt>
                <c:pt idx="1061">
                  <c:v>-34</c:v>
                </c:pt>
                <c:pt idx="1062">
                  <c:v>-34</c:v>
                </c:pt>
                <c:pt idx="1063">
                  <c:v>-34</c:v>
                </c:pt>
                <c:pt idx="1064">
                  <c:v>-34</c:v>
                </c:pt>
                <c:pt idx="1065">
                  <c:v>-34</c:v>
                </c:pt>
                <c:pt idx="1066">
                  <c:v>-34</c:v>
                </c:pt>
                <c:pt idx="1067">
                  <c:v>-34</c:v>
                </c:pt>
                <c:pt idx="1068">
                  <c:v>-34</c:v>
                </c:pt>
                <c:pt idx="1069">
                  <c:v>-34</c:v>
                </c:pt>
                <c:pt idx="1070">
                  <c:v>-35</c:v>
                </c:pt>
                <c:pt idx="1071">
                  <c:v>-34</c:v>
                </c:pt>
                <c:pt idx="1072">
                  <c:v>-35</c:v>
                </c:pt>
                <c:pt idx="1073">
                  <c:v>-34</c:v>
                </c:pt>
                <c:pt idx="1074">
                  <c:v>-34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-36</c:v>
                </c:pt>
                <c:pt idx="1093">
                  <c:v>-36</c:v>
                </c:pt>
                <c:pt idx="1094">
                  <c:v>-36</c:v>
                </c:pt>
                <c:pt idx="1095">
                  <c:v>-36</c:v>
                </c:pt>
                <c:pt idx="1096">
                  <c:v>-36</c:v>
                </c:pt>
                <c:pt idx="1097">
                  <c:v>-36</c:v>
                </c:pt>
                <c:pt idx="1098">
                  <c:v>-36</c:v>
                </c:pt>
                <c:pt idx="1099">
                  <c:v>-36</c:v>
                </c:pt>
                <c:pt idx="1100">
                  <c:v>-36</c:v>
                </c:pt>
                <c:pt idx="1101">
                  <c:v>-36</c:v>
                </c:pt>
                <c:pt idx="1102">
                  <c:v>-36</c:v>
                </c:pt>
                <c:pt idx="1103">
                  <c:v>-36</c:v>
                </c:pt>
                <c:pt idx="1104">
                  <c:v>-36</c:v>
                </c:pt>
                <c:pt idx="1105">
                  <c:v>-36</c:v>
                </c:pt>
                <c:pt idx="1106">
                  <c:v>-36</c:v>
                </c:pt>
                <c:pt idx="1107">
                  <c:v>-36</c:v>
                </c:pt>
                <c:pt idx="1108">
                  <c:v>-36</c:v>
                </c:pt>
                <c:pt idx="1109">
                  <c:v>-36</c:v>
                </c:pt>
                <c:pt idx="1110">
                  <c:v>-36</c:v>
                </c:pt>
                <c:pt idx="1111">
                  <c:v>-36</c:v>
                </c:pt>
                <c:pt idx="1112">
                  <c:v>-36</c:v>
                </c:pt>
                <c:pt idx="1113">
                  <c:v>-36</c:v>
                </c:pt>
                <c:pt idx="1114">
                  <c:v>-36</c:v>
                </c:pt>
                <c:pt idx="1115">
                  <c:v>-36</c:v>
                </c:pt>
                <c:pt idx="1116">
                  <c:v>-36</c:v>
                </c:pt>
                <c:pt idx="1117">
                  <c:v>-37</c:v>
                </c:pt>
                <c:pt idx="1118">
                  <c:v>-37</c:v>
                </c:pt>
                <c:pt idx="1119">
                  <c:v>-37</c:v>
                </c:pt>
                <c:pt idx="1120">
                  <c:v>-36</c:v>
                </c:pt>
                <c:pt idx="1121">
                  <c:v>-37</c:v>
                </c:pt>
                <c:pt idx="1122">
                  <c:v>-36</c:v>
                </c:pt>
                <c:pt idx="1123">
                  <c:v>-37</c:v>
                </c:pt>
                <c:pt idx="1124">
                  <c:v>-37</c:v>
                </c:pt>
                <c:pt idx="1125">
                  <c:v>-37</c:v>
                </c:pt>
                <c:pt idx="1126">
                  <c:v>-37</c:v>
                </c:pt>
                <c:pt idx="1127">
                  <c:v>-37</c:v>
                </c:pt>
                <c:pt idx="1128">
                  <c:v>-37</c:v>
                </c:pt>
                <c:pt idx="1129">
                  <c:v>-37</c:v>
                </c:pt>
                <c:pt idx="1130">
                  <c:v>-37</c:v>
                </c:pt>
                <c:pt idx="1131">
                  <c:v>-37</c:v>
                </c:pt>
                <c:pt idx="1132">
                  <c:v>-36</c:v>
                </c:pt>
                <c:pt idx="1133">
                  <c:v>-37</c:v>
                </c:pt>
                <c:pt idx="1134">
                  <c:v>-37</c:v>
                </c:pt>
                <c:pt idx="1135">
                  <c:v>-37</c:v>
                </c:pt>
                <c:pt idx="1136">
                  <c:v>-37</c:v>
                </c:pt>
                <c:pt idx="1137">
                  <c:v>-37</c:v>
                </c:pt>
                <c:pt idx="1138">
                  <c:v>-37</c:v>
                </c:pt>
                <c:pt idx="1139">
                  <c:v>-37</c:v>
                </c:pt>
                <c:pt idx="1140">
                  <c:v>-37</c:v>
                </c:pt>
                <c:pt idx="1141">
                  <c:v>-37</c:v>
                </c:pt>
                <c:pt idx="1142">
                  <c:v>-37</c:v>
                </c:pt>
                <c:pt idx="1143">
                  <c:v>-37</c:v>
                </c:pt>
                <c:pt idx="1144">
                  <c:v>-37</c:v>
                </c:pt>
                <c:pt idx="1145">
                  <c:v>-37</c:v>
                </c:pt>
                <c:pt idx="1146">
                  <c:v>-38</c:v>
                </c:pt>
                <c:pt idx="1147">
                  <c:v>-37</c:v>
                </c:pt>
                <c:pt idx="1148">
                  <c:v>-37</c:v>
                </c:pt>
                <c:pt idx="1149">
                  <c:v>-37</c:v>
                </c:pt>
                <c:pt idx="1150">
                  <c:v>-38</c:v>
                </c:pt>
                <c:pt idx="1151">
                  <c:v>-38</c:v>
                </c:pt>
                <c:pt idx="1152">
                  <c:v>-37</c:v>
                </c:pt>
                <c:pt idx="1153">
                  <c:v>-37</c:v>
                </c:pt>
                <c:pt idx="1154">
                  <c:v>-38</c:v>
                </c:pt>
                <c:pt idx="1155">
                  <c:v>-38</c:v>
                </c:pt>
                <c:pt idx="1156">
                  <c:v>-38</c:v>
                </c:pt>
                <c:pt idx="1157">
                  <c:v>-37</c:v>
                </c:pt>
                <c:pt idx="1158">
                  <c:v>-38</c:v>
                </c:pt>
                <c:pt idx="1159">
                  <c:v>-38</c:v>
                </c:pt>
                <c:pt idx="1160">
                  <c:v>-38</c:v>
                </c:pt>
                <c:pt idx="1161">
                  <c:v>-38</c:v>
                </c:pt>
                <c:pt idx="1162">
                  <c:v>-38</c:v>
                </c:pt>
                <c:pt idx="1163">
                  <c:v>-38</c:v>
                </c:pt>
                <c:pt idx="1164">
                  <c:v>-38</c:v>
                </c:pt>
                <c:pt idx="1165">
                  <c:v>-38</c:v>
                </c:pt>
                <c:pt idx="1166">
                  <c:v>-38</c:v>
                </c:pt>
                <c:pt idx="1167">
                  <c:v>-38</c:v>
                </c:pt>
                <c:pt idx="1168">
                  <c:v>-38</c:v>
                </c:pt>
                <c:pt idx="1169">
                  <c:v>-38</c:v>
                </c:pt>
                <c:pt idx="1170">
                  <c:v>-38</c:v>
                </c:pt>
                <c:pt idx="1171">
                  <c:v>-38</c:v>
                </c:pt>
                <c:pt idx="1172">
                  <c:v>-38</c:v>
                </c:pt>
                <c:pt idx="1173">
                  <c:v>-38</c:v>
                </c:pt>
                <c:pt idx="1174">
                  <c:v>-39</c:v>
                </c:pt>
                <c:pt idx="1175">
                  <c:v>-38</c:v>
                </c:pt>
                <c:pt idx="1176">
                  <c:v>-38</c:v>
                </c:pt>
                <c:pt idx="1177">
                  <c:v>-38</c:v>
                </c:pt>
                <c:pt idx="1178">
                  <c:v>-38</c:v>
                </c:pt>
                <c:pt idx="1179">
                  <c:v>-38</c:v>
                </c:pt>
                <c:pt idx="1180">
                  <c:v>-39</c:v>
                </c:pt>
                <c:pt idx="1181">
                  <c:v>-38</c:v>
                </c:pt>
                <c:pt idx="1182">
                  <c:v>-39</c:v>
                </c:pt>
                <c:pt idx="1183">
                  <c:v>-39</c:v>
                </c:pt>
                <c:pt idx="1184">
                  <c:v>-39</c:v>
                </c:pt>
                <c:pt idx="1185">
                  <c:v>-39</c:v>
                </c:pt>
                <c:pt idx="1186">
                  <c:v>-39</c:v>
                </c:pt>
                <c:pt idx="1187">
                  <c:v>-38</c:v>
                </c:pt>
                <c:pt idx="1188">
                  <c:v>-38</c:v>
                </c:pt>
                <c:pt idx="1189">
                  <c:v>-39</c:v>
                </c:pt>
                <c:pt idx="1190">
                  <c:v>-39</c:v>
                </c:pt>
                <c:pt idx="1191">
                  <c:v>-38</c:v>
                </c:pt>
                <c:pt idx="1192">
                  <c:v>-39</c:v>
                </c:pt>
                <c:pt idx="1193">
                  <c:v>-39</c:v>
                </c:pt>
                <c:pt idx="1194">
                  <c:v>-39</c:v>
                </c:pt>
                <c:pt idx="1195">
                  <c:v>-39</c:v>
                </c:pt>
                <c:pt idx="1196">
                  <c:v>-39</c:v>
                </c:pt>
                <c:pt idx="1197">
                  <c:v>-39</c:v>
                </c:pt>
                <c:pt idx="1198">
                  <c:v>-39</c:v>
                </c:pt>
                <c:pt idx="1199">
                  <c:v>-39</c:v>
                </c:pt>
                <c:pt idx="1200">
                  <c:v>-39</c:v>
                </c:pt>
                <c:pt idx="1201">
                  <c:v>-39</c:v>
                </c:pt>
                <c:pt idx="1202">
                  <c:v>-39</c:v>
                </c:pt>
                <c:pt idx="1203">
                  <c:v>-39</c:v>
                </c:pt>
                <c:pt idx="1204">
                  <c:v>-39</c:v>
                </c:pt>
                <c:pt idx="1205">
                  <c:v>-39</c:v>
                </c:pt>
                <c:pt idx="1206">
                  <c:v>-39</c:v>
                </c:pt>
                <c:pt idx="1207">
                  <c:v>-39</c:v>
                </c:pt>
                <c:pt idx="1208">
                  <c:v>-39</c:v>
                </c:pt>
                <c:pt idx="1209">
                  <c:v>-39</c:v>
                </c:pt>
                <c:pt idx="1210">
                  <c:v>-39</c:v>
                </c:pt>
                <c:pt idx="1211">
                  <c:v>-39</c:v>
                </c:pt>
                <c:pt idx="1212">
                  <c:v>-39</c:v>
                </c:pt>
                <c:pt idx="1213">
                  <c:v>-39</c:v>
                </c:pt>
                <c:pt idx="1214">
                  <c:v>-39</c:v>
                </c:pt>
                <c:pt idx="1215">
                  <c:v>-40</c:v>
                </c:pt>
                <c:pt idx="1216">
                  <c:v>-39</c:v>
                </c:pt>
                <c:pt idx="1217">
                  <c:v>-40</c:v>
                </c:pt>
                <c:pt idx="1218">
                  <c:v>-40</c:v>
                </c:pt>
                <c:pt idx="1219">
                  <c:v>-40</c:v>
                </c:pt>
                <c:pt idx="1220">
                  <c:v>-40</c:v>
                </c:pt>
                <c:pt idx="1221">
                  <c:v>-40</c:v>
                </c:pt>
                <c:pt idx="1222">
                  <c:v>-40</c:v>
                </c:pt>
                <c:pt idx="1223">
                  <c:v>-40</c:v>
                </c:pt>
                <c:pt idx="1224">
                  <c:v>-40</c:v>
                </c:pt>
                <c:pt idx="1225">
                  <c:v>-39</c:v>
                </c:pt>
                <c:pt idx="1226">
                  <c:v>-40</c:v>
                </c:pt>
                <c:pt idx="1227">
                  <c:v>-40</c:v>
                </c:pt>
                <c:pt idx="1228">
                  <c:v>-40</c:v>
                </c:pt>
                <c:pt idx="1229">
                  <c:v>-40</c:v>
                </c:pt>
                <c:pt idx="1230">
                  <c:v>-40</c:v>
                </c:pt>
                <c:pt idx="1231">
                  <c:v>-40</c:v>
                </c:pt>
                <c:pt idx="1232">
                  <c:v>-40</c:v>
                </c:pt>
                <c:pt idx="1233">
                  <c:v>-40</c:v>
                </c:pt>
                <c:pt idx="1234">
                  <c:v>-40</c:v>
                </c:pt>
                <c:pt idx="1235">
                  <c:v>-40</c:v>
                </c:pt>
                <c:pt idx="1236">
                  <c:v>-40</c:v>
                </c:pt>
                <c:pt idx="1237">
                  <c:v>-40</c:v>
                </c:pt>
                <c:pt idx="1238">
                  <c:v>-40</c:v>
                </c:pt>
                <c:pt idx="1239">
                  <c:v>-40</c:v>
                </c:pt>
                <c:pt idx="1240">
                  <c:v>-40</c:v>
                </c:pt>
                <c:pt idx="1241">
                  <c:v>-40</c:v>
                </c:pt>
                <c:pt idx="1242">
                  <c:v>-40</c:v>
                </c:pt>
                <c:pt idx="1243">
                  <c:v>-40</c:v>
                </c:pt>
                <c:pt idx="1244">
                  <c:v>-40</c:v>
                </c:pt>
                <c:pt idx="1245">
                  <c:v>-40</c:v>
                </c:pt>
                <c:pt idx="1246">
                  <c:v>-40</c:v>
                </c:pt>
                <c:pt idx="1247">
                  <c:v>-41</c:v>
                </c:pt>
                <c:pt idx="1248">
                  <c:v>-41</c:v>
                </c:pt>
                <c:pt idx="1249">
                  <c:v>-41</c:v>
                </c:pt>
                <c:pt idx="1250">
                  <c:v>-40</c:v>
                </c:pt>
                <c:pt idx="1251">
                  <c:v>-40</c:v>
                </c:pt>
                <c:pt idx="1252">
                  <c:v>-40</c:v>
                </c:pt>
                <c:pt idx="1253">
                  <c:v>-41</c:v>
                </c:pt>
                <c:pt idx="1254">
                  <c:v>-40</c:v>
                </c:pt>
                <c:pt idx="1255">
                  <c:v>-41</c:v>
                </c:pt>
                <c:pt idx="1256">
                  <c:v>-41</c:v>
                </c:pt>
                <c:pt idx="1257">
                  <c:v>-41</c:v>
                </c:pt>
                <c:pt idx="1258">
                  <c:v>-41</c:v>
                </c:pt>
                <c:pt idx="1259">
                  <c:v>-41</c:v>
                </c:pt>
                <c:pt idx="1260">
                  <c:v>-41</c:v>
                </c:pt>
                <c:pt idx="1261">
                  <c:v>-41</c:v>
                </c:pt>
                <c:pt idx="1262">
                  <c:v>-41</c:v>
                </c:pt>
                <c:pt idx="1263">
                  <c:v>-41</c:v>
                </c:pt>
                <c:pt idx="1264">
                  <c:v>-40</c:v>
                </c:pt>
                <c:pt idx="1265">
                  <c:v>-41</c:v>
                </c:pt>
                <c:pt idx="1266">
                  <c:v>-41</c:v>
                </c:pt>
                <c:pt idx="1267">
                  <c:v>-41</c:v>
                </c:pt>
                <c:pt idx="1268">
                  <c:v>-41</c:v>
                </c:pt>
                <c:pt idx="1269">
                  <c:v>-41</c:v>
                </c:pt>
                <c:pt idx="1270">
                  <c:v>-41</c:v>
                </c:pt>
                <c:pt idx="1271">
                  <c:v>-41</c:v>
                </c:pt>
                <c:pt idx="1272">
                  <c:v>-41</c:v>
                </c:pt>
                <c:pt idx="1273">
                  <c:v>-41</c:v>
                </c:pt>
                <c:pt idx="1274">
                  <c:v>-41</c:v>
                </c:pt>
                <c:pt idx="1275">
                  <c:v>-41</c:v>
                </c:pt>
                <c:pt idx="1276">
                  <c:v>-41</c:v>
                </c:pt>
                <c:pt idx="1277">
                  <c:v>-41</c:v>
                </c:pt>
                <c:pt idx="1278">
                  <c:v>-41</c:v>
                </c:pt>
                <c:pt idx="1279">
                  <c:v>-41</c:v>
                </c:pt>
                <c:pt idx="1280">
                  <c:v>-41</c:v>
                </c:pt>
                <c:pt idx="1281">
                  <c:v>-41</c:v>
                </c:pt>
                <c:pt idx="1282">
                  <c:v>-41</c:v>
                </c:pt>
                <c:pt idx="1283">
                  <c:v>-41</c:v>
                </c:pt>
                <c:pt idx="1284">
                  <c:v>-41</c:v>
                </c:pt>
                <c:pt idx="1285">
                  <c:v>-42</c:v>
                </c:pt>
                <c:pt idx="1286">
                  <c:v>-41</c:v>
                </c:pt>
                <c:pt idx="1287">
                  <c:v>-41</c:v>
                </c:pt>
                <c:pt idx="1288">
                  <c:v>-42</c:v>
                </c:pt>
                <c:pt idx="1289">
                  <c:v>-42</c:v>
                </c:pt>
                <c:pt idx="1290">
                  <c:v>-42</c:v>
                </c:pt>
                <c:pt idx="1291">
                  <c:v>-42</c:v>
                </c:pt>
                <c:pt idx="1292">
                  <c:v>-41</c:v>
                </c:pt>
                <c:pt idx="1293">
                  <c:v>-42</c:v>
                </c:pt>
                <c:pt idx="1294">
                  <c:v>-42</c:v>
                </c:pt>
                <c:pt idx="1295">
                  <c:v>-42</c:v>
                </c:pt>
                <c:pt idx="1296">
                  <c:v>-42</c:v>
                </c:pt>
                <c:pt idx="1297">
                  <c:v>-42</c:v>
                </c:pt>
                <c:pt idx="1298">
                  <c:v>-42</c:v>
                </c:pt>
                <c:pt idx="1299">
                  <c:v>-42</c:v>
                </c:pt>
                <c:pt idx="1300">
                  <c:v>-42</c:v>
                </c:pt>
                <c:pt idx="1301">
                  <c:v>-42</c:v>
                </c:pt>
                <c:pt idx="1302">
                  <c:v>-42</c:v>
                </c:pt>
                <c:pt idx="1303">
                  <c:v>-42</c:v>
                </c:pt>
                <c:pt idx="1304">
                  <c:v>-42</c:v>
                </c:pt>
                <c:pt idx="1305">
                  <c:v>-42</c:v>
                </c:pt>
                <c:pt idx="1306">
                  <c:v>-43</c:v>
                </c:pt>
                <c:pt idx="1307">
                  <c:v>-42</c:v>
                </c:pt>
                <c:pt idx="1308">
                  <c:v>-42</c:v>
                </c:pt>
                <c:pt idx="1309">
                  <c:v>-42</c:v>
                </c:pt>
                <c:pt idx="1310">
                  <c:v>-42</c:v>
                </c:pt>
                <c:pt idx="1311">
                  <c:v>-42</c:v>
                </c:pt>
                <c:pt idx="1312">
                  <c:v>-42</c:v>
                </c:pt>
                <c:pt idx="1313">
                  <c:v>-42</c:v>
                </c:pt>
                <c:pt idx="1314">
                  <c:v>-42</c:v>
                </c:pt>
                <c:pt idx="1315">
                  <c:v>-43</c:v>
                </c:pt>
                <c:pt idx="1316">
                  <c:v>-42</c:v>
                </c:pt>
                <c:pt idx="1317">
                  <c:v>-42</c:v>
                </c:pt>
                <c:pt idx="1318">
                  <c:v>-42</c:v>
                </c:pt>
                <c:pt idx="1319">
                  <c:v>-42</c:v>
                </c:pt>
                <c:pt idx="1320">
                  <c:v>-43</c:v>
                </c:pt>
                <c:pt idx="1321">
                  <c:v>-43</c:v>
                </c:pt>
                <c:pt idx="1322">
                  <c:v>-43</c:v>
                </c:pt>
                <c:pt idx="1323">
                  <c:v>-43</c:v>
                </c:pt>
                <c:pt idx="1324">
                  <c:v>-43</c:v>
                </c:pt>
                <c:pt idx="1325">
                  <c:v>-43</c:v>
                </c:pt>
                <c:pt idx="1326">
                  <c:v>-43</c:v>
                </c:pt>
                <c:pt idx="1327">
                  <c:v>-43</c:v>
                </c:pt>
                <c:pt idx="1328">
                  <c:v>-43</c:v>
                </c:pt>
                <c:pt idx="1329">
                  <c:v>-43</c:v>
                </c:pt>
                <c:pt idx="1330">
                  <c:v>-43</c:v>
                </c:pt>
                <c:pt idx="1331">
                  <c:v>-43</c:v>
                </c:pt>
                <c:pt idx="1332">
                  <c:v>-42</c:v>
                </c:pt>
                <c:pt idx="1333">
                  <c:v>-42</c:v>
                </c:pt>
                <c:pt idx="1334">
                  <c:v>-43</c:v>
                </c:pt>
                <c:pt idx="1335">
                  <c:v>-43</c:v>
                </c:pt>
                <c:pt idx="1336">
                  <c:v>-43</c:v>
                </c:pt>
                <c:pt idx="1337">
                  <c:v>-43</c:v>
                </c:pt>
                <c:pt idx="1338">
                  <c:v>-43</c:v>
                </c:pt>
                <c:pt idx="1339">
                  <c:v>-43</c:v>
                </c:pt>
                <c:pt idx="1340">
                  <c:v>-43</c:v>
                </c:pt>
                <c:pt idx="1341">
                  <c:v>-43</c:v>
                </c:pt>
                <c:pt idx="1342">
                  <c:v>-43</c:v>
                </c:pt>
                <c:pt idx="1343">
                  <c:v>-43</c:v>
                </c:pt>
                <c:pt idx="1344">
                  <c:v>-43</c:v>
                </c:pt>
                <c:pt idx="1345">
                  <c:v>-43</c:v>
                </c:pt>
                <c:pt idx="1346">
                  <c:v>-43</c:v>
                </c:pt>
                <c:pt idx="1347">
                  <c:v>-43</c:v>
                </c:pt>
                <c:pt idx="1348">
                  <c:v>-43</c:v>
                </c:pt>
                <c:pt idx="1349">
                  <c:v>-43</c:v>
                </c:pt>
                <c:pt idx="1350">
                  <c:v>-44</c:v>
                </c:pt>
                <c:pt idx="1351">
                  <c:v>-43</c:v>
                </c:pt>
                <c:pt idx="1352">
                  <c:v>-44</c:v>
                </c:pt>
                <c:pt idx="1353">
                  <c:v>-43</c:v>
                </c:pt>
                <c:pt idx="1354">
                  <c:v>-43</c:v>
                </c:pt>
                <c:pt idx="1355">
                  <c:v>-44</c:v>
                </c:pt>
                <c:pt idx="1356">
                  <c:v>-44</c:v>
                </c:pt>
                <c:pt idx="1357">
                  <c:v>-44</c:v>
                </c:pt>
                <c:pt idx="1358">
                  <c:v>-44</c:v>
                </c:pt>
                <c:pt idx="1359">
                  <c:v>-44</c:v>
                </c:pt>
                <c:pt idx="1360">
                  <c:v>-44</c:v>
                </c:pt>
                <c:pt idx="1361">
                  <c:v>-44</c:v>
                </c:pt>
                <c:pt idx="1362">
                  <c:v>-44</c:v>
                </c:pt>
                <c:pt idx="1363">
                  <c:v>-43</c:v>
                </c:pt>
                <c:pt idx="1364">
                  <c:v>-44</c:v>
                </c:pt>
                <c:pt idx="1365">
                  <c:v>-44</c:v>
                </c:pt>
                <c:pt idx="1366">
                  <c:v>-44</c:v>
                </c:pt>
                <c:pt idx="1367">
                  <c:v>-44</c:v>
                </c:pt>
                <c:pt idx="1368">
                  <c:v>-44</c:v>
                </c:pt>
                <c:pt idx="1369">
                  <c:v>-43</c:v>
                </c:pt>
                <c:pt idx="1370">
                  <c:v>-44</c:v>
                </c:pt>
                <c:pt idx="1371">
                  <c:v>-44</c:v>
                </c:pt>
                <c:pt idx="1372">
                  <c:v>-44</c:v>
                </c:pt>
                <c:pt idx="1373">
                  <c:v>-44</c:v>
                </c:pt>
                <c:pt idx="1374">
                  <c:v>-44</c:v>
                </c:pt>
                <c:pt idx="1375">
                  <c:v>-44</c:v>
                </c:pt>
                <c:pt idx="1376">
                  <c:v>-44</c:v>
                </c:pt>
                <c:pt idx="1377">
                  <c:v>-44</c:v>
                </c:pt>
                <c:pt idx="1378">
                  <c:v>-44</c:v>
                </c:pt>
                <c:pt idx="1379">
                  <c:v>-44</c:v>
                </c:pt>
                <c:pt idx="1380">
                  <c:v>-44</c:v>
                </c:pt>
                <c:pt idx="1381">
                  <c:v>-44</c:v>
                </c:pt>
                <c:pt idx="1382">
                  <c:v>-44</c:v>
                </c:pt>
                <c:pt idx="1383">
                  <c:v>-44</c:v>
                </c:pt>
                <c:pt idx="1384">
                  <c:v>-44</c:v>
                </c:pt>
                <c:pt idx="1385">
                  <c:v>-44</c:v>
                </c:pt>
                <c:pt idx="1386">
                  <c:v>-44</c:v>
                </c:pt>
                <c:pt idx="1387">
                  <c:v>-44</c:v>
                </c:pt>
                <c:pt idx="1388">
                  <c:v>-44</c:v>
                </c:pt>
                <c:pt idx="1389">
                  <c:v>-44</c:v>
                </c:pt>
                <c:pt idx="1390">
                  <c:v>-45</c:v>
                </c:pt>
                <c:pt idx="1391">
                  <c:v>-45</c:v>
                </c:pt>
                <c:pt idx="1392">
                  <c:v>-45</c:v>
                </c:pt>
                <c:pt idx="1393">
                  <c:v>-45</c:v>
                </c:pt>
                <c:pt idx="1394">
                  <c:v>-45</c:v>
                </c:pt>
                <c:pt idx="1395">
                  <c:v>-45</c:v>
                </c:pt>
                <c:pt idx="1396">
                  <c:v>-45</c:v>
                </c:pt>
                <c:pt idx="1397">
                  <c:v>-45</c:v>
                </c:pt>
                <c:pt idx="1398">
                  <c:v>-45</c:v>
                </c:pt>
                <c:pt idx="1399">
                  <c:v>-45</c:v>
                </c:pt>
                <c:pt idx="1400">
                  <c:v>-45</c:v>
                </c:pt>
                <c:pt idx="1401">
                  <c:v>-45</c:v>
                </c:pt>
                <c:pt idx="1402">
                  <c:v>-45</c:v>
                </c:pt>
                <c:pt idx="1403">
                  <c:v>-45</c:v>
                </c:pt>
                <c:pt idx="1404">
                  <c:v>-45</c:v>
                </c:pt>
                <c:pt idx="1405">
                  <c:v>-45</c:v>
                </c:pt>
                <c:pt idx="1406">
                  <c:v>-45</c:v>
                </c:pt>
                <c:pt idx="1407">
                  <c:v>-45</c:v>
                </c:pt>
                <c:pt idx="1408">
                  <c:v>-45</c:v>
                </c:pt>
                <c:pt idx="1409">
                  <c:v>-45</c:v>
                </c:pt>
                <c:pt idx="1410">
                  <c:v>-45</c:v>
                </c:pt>
                <c:pt idx="1411">
                  <c:v>-45</c:v>
                </c:pt>
                <c:pt idx="1412">
                  <c:v>-45</c:v>
                </c:pt>
                <c:pt idx="1413">
                  <c:v>-45</c:v>
                </c:pt>
                <c:pt idx="1414">
                  <c:v>-45</c:v>
                </c:pt>
                <c:pt idx="1415">
                  <c:v>-45</c:v>
                </c:pt>
                <c:pt idx="1416">
                  <c:v>-45</c:v>
                </c:pt>
                <c:pt idx="1417">
                  <c:v>-45</c:v>
                </c:pt>
                <c:pt idx="1418">
                  <c:v>-46</c:v>
                </c:pt>
                <c:pt idx="1419">
                  <c:v>-45</c:v>
                </c:pt>
                <c:pt idx="1420">
                  <c:v>-46</c:v>
                </c:pt>
                <c:pt idx="1421">
                  <c:v>-45</c:v>
                </c:pt>
                <c:pt idx="1422">
                  <c:v>-45</c:v>
                </c:pt>
                <c:pt idx="1423">
                  <c:v>-45</c:v>
                </c:pt>
                <c:pt idx="1424">
                  <c:v>-45</c:v>
                </c:pt>
                <c:pt idx="1425">
                  <c:v>-45</c:v>
                </c:pt>
                <c:pt idx="1426">
                  <c:v>-46</c:v>
                </c:pt>
                <c:pt idx="1427">
                  <c:v>-46</c:v>
                </c:pt>
                <c:pt idx="1428">
                  <c:v>-46</c:v>
                </c:pt>
                <c:pt idx="1429">
                  <c:v>-45</c:v>
                </c:pt>
                <c:pt idx="1430">
                  <c:v>-46</c:v>
                </c:pt>
                <c:pt idx="1431">
                  <c:v>-46</c:v>
                </c:pt>
                <c:pt idx="1432">
                  <c:v>-46</c:v>
                </c:pt>
                <c:pt idx="1433">
                  <c:v>-46</c:v>
                </c:pt>
                <c:pt idx="1434">
                  <c:v>-46</c:v>
                </c:pt>
                <c:pt idx="1435">
                  <c:v>-46</c:v>
                </c:pt>
                <c:pt idx="1436">
                  <c:v>-46</c:v>
                </c:pt>
                <c:pt idx="1437">
                  <c:v>-46</c:v>
                </c:pt>
                <c:pt idx="1438">
                  <c:v>-46</c:v>
                </c:pt>
                <c:pt idx="1439">
                  <c:v>-46</c:v>
                </c:pt>
                <c:pt idx="1440">
                  <c:v>-46</c:v>
                </c:pt>
                <c:pt idx="1441">
                  <c:v>-46</c:v>
                </c:pt>
                <c:pt idx="1442">
                  <c:v>-47</c:v>
                </c:pt>
                <c:pt idx="1443">
                  <c:v>-46</c:v>
                </c:pt>
                <c:pt idx="1444">
                  <c:v>-46</c:v>
                </c:pt>
                <c:pt idx="1445">
                  <c:v>-46</c:v>
                </c:pt>
                <c:pt idx="1446">
                  <c:v>-46</c:v>
                </c:pt>
                <c:pt idx="1447">
                  <c:v>-46</c:v>
                </c:pt>
                <c:pt idx="1448">
                  <c:v>-46</c:v>
                </c:pt>
                <c:pt idx="1449">
                  <c:v>-46</c:v>
                </c:pt>
                <c:pt idx="1450">
                  <c:v>-47</c:v>
                </c:pt>
                <c:pt idx="1451">
                  <c:v>-47</c:v>
                </c:pt>
                <c:pt idx="1452">
                  <c:v>-47</c:v>
                </c:pt>
                <c:pt idx="1453">
                  <c:v>-47</c:v>
                </c:pt>
                <c:pt idx="1454">
                  <c:v>-47</c:v>
                </c:pt>
                <c:pt idx="1455">
                  <c:v>-47</c:v>
                </c:pt>
                <c:pt idx="1456">
                  <c:v>-47</c:v>
                </c:pt>
                <c:pt idx="1457">
                  <c:v>-47</c:v>
                </c:pt>
                <c:pt idx="1458">
                  <c:v>-47</c:v>
                </c:pt>
                <c:pt idx="1459">
                  <c:v>-47</c:v>
                </c:pt>
                <c:pt idx="1460">
                  <c:v>-47</c:v>
                </c:pt>
                <c:pt idx="1461">
                  <c:v>-47</c:v>
                </c:pt>
                <c:pt idx="1462">
                  <c:v>-47</c:v>
                </c:pt>
                <c:pt idx="1463">
                  <c:v>-47</c:v>
                </c:pt>
                <c:pt idx="1464">
                  <c:v>-47</c:v>
                </c:pt>
                <c:pt idx="1465">
                  <c:v>-47</c:v>
                </c:pt>
                <c:pt idx="1466">
                  <c:v>-47</c:v>
                </c:pt>
                <c:pt idx="1467">
                  <c:v>-47</c:v>
                </c:pt>
                <c:pt idx="1468">
                  <c:v>-47</c:v>
                </c:pt>
                <c:pt idx="1469">
                  <c:v>-47</c:v>
                </c:pt>
                <c:pt idx="1470">
                  <c:v>-47</c:v>
                </c:pt>
                <c:pt idx="1471">
                  <c:v>-47</c:v>
                </c:pt>
                <c:pt idx="1472">
                  <c:v>-47</c:v>
                </c:pt>
                <c:pt idx="1473">
                  <c:v>-47</c:v>
                </c:pt>
                <c:pt idx="1474">
                  <c:v>-47</c:v>
                </c:pt>
                <c:pt idx="1475">
                  <c:v>-47</c:v>
                </c:pt>
                <c:pt idx="1476">
                  <c:v>-47</c:v>
                </c:pt>
                <c:pt idx="1477">
                  <c:v>-47</c:v>
                </c:pt>
                <c:pt idx="1478">
                  <c:v>-47</c:v>
                </c:pt>
                <c:pt idx="1479">
                  <c:v>-47</c:v>
                </c:pt>
                <c:pt idx="1480">
                  <c:v>-47</c:v>
                </c:pt>
                <c:pt idx="1481">
                  <c:v>-47</c:v>
                </c:pt>
                <c:pt idx="1482">
                  <c:v>-47</c:v>
                </c:pt>
                <c:pt idx="1483">
                  <c:v>-48</c:v>
                </c:pt>
                <c:pt idx="1484">
                  <c:v>-47</c:v>
                </c:pt>
                <c:pt idx="1485">
                  <c:v>-47</c:v>
                </c:pt>
                <c:pt idx="1486">
                  <c:v>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6B-4950-8358-3DEAE4B5A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693272"/>
        <c:axId val="1098692944"/>
      </c:scatterChart>
      <c:valAx>
        <c:axId val="109943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bae</a:t>
                </a:r>
                <a:r>
                  <a:rPr lang="en-US" baseline="0"/>
                  <a:t> (Kpa)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3170336"/>
        <c:crosses val="autoZero"/>
        <c:crossBetween val="midCat"/>
      </c:valAx>
      <c:valAx>
        <c:axId val="1053170336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layout/>
          <c:overlay val="0"/>
        </c:title>
        <c:numFmt formatCode="0.00%" sourceLinked="1"/>
        <c:majorTickMark val="out"/>
        <c:minorTickMark val="none"/>
        <c:tickLblPos val="nextTo"/>
        <c:crossAx val="1099438176"/>
        <c:crosses val="autoZero"/>
        <c:crossBetween val="midCat"/>
      </c:valAx>
      <c:valAx>
        <c:axId val="10986929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98693272"/>
        <c:crosses val="max"/>
        <c:crossBetween val="midCat"/>
      </c:valAx>
      <c:valAx>
        <c:axId val="1098693272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109869294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'!$G$2:$G$1488</c:f>
              <c:numCache>
                <c:formatCode>0.00%</c:formatCode>
                <c:ptCount val="1487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1.2000000000000455</c:v>
                </c:pt>
                <c:pt idx="2">
                  <c:v>2</c:v>
                </c:pt>
                <c:pt idx="3">
                  <c:v>3</c:v>
                </c:pt>
                <c:pt idx="4">
                  <c:v>4.3000000000000682</c:v>
                </c:pt>
                <c:pt idx="5">
                  <c:v>5.2000000000000455</c:v>
                </c:pt>
                <c:pt idx="6">
                  <c:v>6.1000000000000227</c:v>
                </c:pt>
                <c:pt idx="7">
                  <c:v>7.2000000000000455</c:v>
                </c:pt>
                <c:pt idx="8">
                  <c:v>8.2000000000000455</c:v>
                </c:pt>
                <c:pt idx="9">
                  <c:v>9</c:v>
                </c:pt>
                <c:pt idx="10">
                  <c:v>10.5</c:v>
                </c:pt>
                <c:pt idx="11">
                  <c:v>11.400000000000091</c:v>
                </c:pt>
                <c:pt idx="12">
                  <c:v>12.300000000000068</c:v>
                </c:pt>
                <c:pt idx="13">
                  <c:v>13.100000000000023</c:v>
                </c:pt>
                <c:pt idx="14">
                  <c:v>13.900000000000091</c:v>
                </c:pt>
                <c:pt idx="15">
                  <c:v>14.800000000000068</c:v>
                </c:pt>
                <c:pt idx="16">
                  <c:v>15.600000000000023</c:v>
                </c:pt>
                <c:pt idx="17">
                  <c:v>16.400000000000091</c:v>
                </c:pt>
                <c:pt idx="18">
                  <c:v>17.5</c:v>
                </c:pt>
                <c:pt idx="19">
                  <c:v>18.5</c:v>
                </c:pt>
                <c:pt idx="20">
                  <c:v>18.600000000000023</c:v>
                </c:pt>
                <c:pt idx="21">
                  <c:v>19.800000000000068</c:v>
                </c:pt>
                <c:pt idx="22">
                  <c:v>20.5</c:v>
                </c:pt>
                <c:pt idx="23">
                  <c:v>21.200000000000045</c:v>
                </c:pt>
                <c:pt idx="24">
                  <c:v>21.5</c:v>
                </c:pt>
                <c:pt idx="25">
                  <c:v>22.200000000000045</c:v>
                </c:pt>
                <c:pt idx="26">
                  <c:v>22.5</c:v>
                </c:pt>
                <c:pt idx="27">
                  <c:v>23.200000000000045</c:v>
                </c:pt>
                <c:pt idx="28">
                  <c:v>23.800000000000068</c:v>
                </c:pt>
                <c:pt idx="29">
                  <c:v>24.5</c:v>
                </c:pt>
                <c:pt idx="30">
                  <c:v>25.200000000000045</c:v>
                </c:pt>
                <c:pt idx="31">
                  <c:v>25.800000000000068</c:v>
                </c:pt>
                <c:pt idx="32">
                  <c:v>26.900000000000091</c:v>
                </c:pt>
                <c:pt idx="33">
                  <c:v>27.300000000000068</c:v>
                </c:pt>
                <c:pt idx="34">
                  <c:v>27.900000000000091</c:v>
                </c:pt>
                <c:pt idx="35">
                  <c:v>28.700000000000045</c:v>
                </c:pt>
                <c:pt idx="36">
                  <c:v>28.900000000000091</c:v>
                </c:pt>
                <c:pt idx="37">
                  <c:v>29.600000000000023</c:v>
                </c:pt>
                <c:pt idx="38">
                  <c:v>30.100000000000023</c:v>
                </c:pt>
                <c:pt idx="39">
                  <c:v>30.800000000000068</c:v>
                </c:pt>
                <c:pt idx="40">
                  <c:v>31.200000000000045</c:v>
                </c:pt>
                <c:pt idx="41">
                  <c:v>31.700000000000045</c:v>
                </c:pt>
                <c:pt idx="42">
                  <c:v>32.800000000000068</c:v>
                </c:pt>
                <c:pt idx="43">
                  <c:v>33.400000000000091</c:v>
                </c:pt>
                <c:pt idx="44">
                  <c:v>33.900000000000091</c:v>
                </c:pt>
                <c:pt idx="45">
                  <c:v>34.700000000000045</c:v>
                </c:pt>
                <c:pt idx="46">
                  <c:v>35.200000000000045</c:v>
                </c:pt>
                <c:pt idx="47">
                  <c:v>36.300000000000068</c:v>
                </c:pt>
                <c:pt idx="48">
                  <c:v>36.700000000000045</c:v>
                </c:pt>
                <c:pt idx="49">
                  <c:v>37.200000000000045</c:v>
                </c:pt>
                <c:pt idx="50">
                  <c:v>37.900000000000091</c:v>
                </c:pt>
                <c:pt idx="51">
                  <c:v>38.700000000000045</c:v>
                </c:pt>
                <c:pt idx="52">
                  <c:v>39.5</c:v>
                </c:pt>
                <c:pt idx="53">
                  <c:v>39.900000000000091</c:v>
                </c:pt>
                <c:pt idx="54">
                  <c:v>40.800000000000068</c:v>
                </c:pt>
                <c:pt idx="55">
                  <c:v>41.800000000000068</c:v>
                </c:pt>
                <c:pt idx="56">
                  <c:v>42.400000000000091</c:v>
                </c:pt>
                <c:pt idx="57">
                  <c:v>43.400000000000091</c:v>
                </c:pt>
                <c:pt idx="58">
                  <c:v>44.400000000000091</c:v>
                </c:pt>
                <c:pt idx="59">
                  <c:v>44.700000000000045</c:v>
                </c:pt>
                <c:pt idx="60">
                  <c:v>45.900000000000091</c:v>
                </c:pt>
                <c:pt idx="61">
                  <c:v>46.700000000000045</c:v>
                </c:pt>
                <c:pt idx="62">
                  <c:v>47.5</c:v>
                </c:pt>
                <c:pt idx="63">
                  <c:v>48</c:v>
                </c:pt>
                <c:pt idx="64">
                  <c:v>48.5</c:v>
                </c:pt>
                <c:pt idx="65">
                  <c:v>49.5</c:v>
                </c:pt>
                <c:pt idx="66">
                  <c:v>50.400000000000091</c:v>
                </c:pt>
                <c:pt idx="67">
                  <c:v>51</c:v>
                </c:pt>
                <c:pt idx="68">
                  <c:v>51.300000000000068</c:v>
                </c:pt>
                <c:pt idx="69">
                  <c:v>52.400000000000091</c:v>
                </c:pt>
                <c:pt idx="70">
                  <c:v>52.300000000000068</c:v>
                </c:pt>
                <c:pt idx="71">
                  <c:v>53.200000000000045</c:v>
                </c:pt>
                <c:pt idx="72">
                  <c:v>53.800000000000068</c:v>
                </c:pt>
                <c:pt idx="73">
                  <c:v>54.300000000000068</c:v>
                </c:pt>
                <c:pt idx="74">
                  <c:v>54.700000000000045</c:v>
                </c:pt>
                <c:pt idx="75">
                  <c:v>55.700000000000045</c:v>
                </c:pt>
                <c:pt idx="76">
                  <c:v>55.900000000000091</c:v>
                </c:pt>
                <c:pt idx="77">
                  <c:v>56.200000000000045</c:v>
                </c:pt>
                <c:pt idx="78">
                  <c:v>56.5</c:v>
                </c:pt>
                <c:pt idx="79">
                  <c:v>57</c:v>
                </c:pt>
                <c:pt idx="80">
                  <c:v>57.700000000000045</c:v>
                </c:pt>
                <c:pt idx="81">
                  <c:v>57.900000000000091</c:v>
                </c:pt>
                <c:pt idx="82">
                  <c:v>58.200000000000045</c:v>
                </c:pt>
                <c:pt idx="83">
                  <c:v>58.200000000000045</c:v>
                </c:pt>
                <c:pt idx="84">
                  <c:v>59.100000000000023</c:v>
                </c:pt>
                <c:pt idx="85">
                  <c:v>58.900000000000091</c:v>
                </c:pt>
                <c:pt idx="86">
                  <c:v>59.700000000000045</c:v>
                </c:pt>
                <c:pt idx="87">
                  <c:v>59.900000000000091</c:v>
                </c:pt>
                <c:pt idx="88">
                  <c:v>59.900000000000091</c:v>
                </c:pt>
                <c:pt idx="89">
                  <c:v>60.300000000000068</c:v>
                </c:pt>
                <c:pt idx="90">
                  <c:v>60.700000000000045</c:v>
                </c:pt>
                <c:pt idx="91">
                  <c:v>61</c:v>
                </c:pt>
                <c:pt idx="92">
                  <c:v>60.800000000000068</c:v>
                </c:pt>
                <c:pt idx="93">
                  <c:v>61</c:v>
                </c:pt>
                <c:pt idx="94">
                  <c:v>61.100000000000023</c:v>
                </c:pt>
                <c:pt idx="95">
                  <c:v>61.600000000000023</c:v>
                </c:pt>
                <c:pt idx="96">
                  <c:v>61.700000000000045</c:v>
                </c:pt>
                <c:pt idx="97">
                  <c:v>62</c:v>
                </c:pt>
                <c:pt idx="98">
                  <c:v>61.900000000000091</c:v>
                </c:pt>
                <c:pt idx="99">
                  <c:v>62.300000000000068</c:v>
                </c:pt>
                <c:pt idx="100">
                  <c:v>62.100000000000023</c:v>
                </c:pt>
                <c:pt idx="101">
                  <c:v>62.300000000000068</c:v>
                </c:pt>
                <c:pt idx="102">
                  <c:v>62.300000000000068</c:v>
                </c:pt>
                <c:pt idx="103">
                  <c:v>62.5</c:v>
                </c:pt>
                <c:pt idx="104">
                  <c:v>62.700000000000045</c:v>
                </c:pt>
                <c:pt idx="105">
                  <c:v>62.700000000000045</c:v>
                </c:pt>
                <c:pt idx="106">
                  <c:v>62.800000000000068</c:v>
                </c:pt>
                <c:pt idx="107">
                  <c:v>62.700000000000045</c:v>
                </c:pt>
                <c:pt idx="108">
                  <c:v>63.100000000000023</c:v>
                </c:pt>
                <c:pt idx="109">
                  <c:v>63.200000000000045</c:v>
                </c:pt>
                <c:pt idx="110">
                  <c:v>63.100000000000023</c:v>
                </c:pt>
                <c:pt idx="111">
                  <c:v>63.200000000000045</c:v>
                </c:pt>
                <c:pt idx="112">
                  <c:v>63</c:v>
                </c:pt>
                <c:pt idx="113">
                  <c:v>63.100000000000023</c:v>
                </c:pt>
                <c:pt idx="114">
                  <c:v>63.300000000000068</c:v>
                </c:pt>
                <c:pt idx="115">
                  <c:v>63.100000000000023</c:v>
                </c:pt>
                <c:pt idx="116">
                  <c:v>63.300000000000068</c:v>
                </c:pt>
                <c:pt idx="117">
                  <c:v>63.5</c:v>
                </c:pt>
                <c:pt idx="118">
                  <c:v>63.400000000000091</c:v>
                </c:pt>
                <c:pt idx="119">
                  <c:v>63.400000000000091</c:v>
                </c:pt>
                <c:pt idx="120">
                  <c:v>63.200000000000045</c:v>
                </c:pt>
                <c:pt idx="121">
                  <c:v>63.400000000000091</c:v>
                </c:pt>
                <c:pt idx="122">
                  <c:v>63</c:v>
                </c:pt>
                <c:pt idx="123">
                  <c:v>62.900000000000091</c:v>
                </c:pt>
                <c:pt idx="124">
                  <c:v>63.200000000000045</c:v>
                </c:pt>
                <c:pt idx="125">
                  <c:v>62.900000000000091</c:v>
                </c:pt>
                <c:pt idx="126">
                  <c:v>63.100000000000023</c:v>
                </c:pt>
                <c:pt idx="127">
                  <c:v>63.100000000000023</c:v>
                </c:pt>
                <c:pt idx="128">
                  <c:v>62.800000000000068</c:v>
                </c:pt>
                <c:pt idx="129">
                  <c:v>63.100000000000023</c:v>
                </c:pt>
                <c:pt idx="130">
                  <c:v>63</c:v>
                </c:pt>
                <c:pt idx="131">
                  <c:v>62.800000000000068</c:v>
                </c:pt>
                <c:pt idx="132">
                  <c:v>63</c:v>
                </c:pt>
                <c:pt idx="133">
                  <c:v>62.600000000000023</c:v>
                </c:pt>
                <c:pt idx="134">
                  <c:v>62.5</c:v>
                </c:pt>
                <c:pt idx="135">
                  <c:v>62.100000000000023</c:v>
                </c:pt>
                <c:pt idx="136">
                  <c:v>62.300000000000068</c:v>
                </c:pt>
                <c:pt idx="137">
                  <c:v>61.900000000000091</c:v>
                </c:pt>
                <c:pt idx="138">
                  <c:v>62.400000000000091</c:v>
                </c:pt>
                <c:pt idx="139">
                  <c:v>62.200000000000045</c:v>
                </c:pt>
                <c:pt idx="140">
                  <c:v>62</c:v>
                </c:pt>
                <c:pt idx="141">
                  <c:v>62</c:v>
                </c:pt>
                <c:pt idx="142">
                  <c:v>61.800000000000068</c:v>
                </c:pt>
                <c:pt idx="143">
                  <c:v>61.700000000000045</c:v>
                </c:pt>
                <c:pt idx="144">
                  <c:v>61.700000000000045</c:v>
                </c:pt>
                <c:pt idx="145">
                  <c:v>61.5</c:v>
                </c:pt>
                <c:pt idx="146">
                  <c:v>61.400000000000091</c:v>
                </c:pt>
                <c:pt idx="147">
                  <c:v>61.300000000000068</c:v>
                </c:pt>
                <c:pt idx="148">
                  <c:v>61.400000000000091</c:v>
                </c:pt>
                <c:pt idx="149">
                  <c:v>61.400000000000091</c:v>
                </c:pt>
                <c:pt idx="150">
                  <c:v>61.200000000000045</c:v>
                </c:pt>
                <c:pt idx="151">
                  <c:v>60.900000000000091</c:v>
                </c:pt>
                <c:pt idx="152">
                  <c:v>60.800000000000068</c:v>
                </c:pt>
                <c:pt idx="153">
                  <c:v>60.900000000000091</c:v>
                </c:pt>
                <c:pt idx="154">
                  <c:v>60.900000000000091</c:v>
                </c:pt>
                <c:pt idx="155">
                  <c:v>60.800000000000068</c:v>
                </c:pt>
                <c:pt idx="156">
                  <c:v>60.800000000000068</c:v>
                </c:pt>
                <c:pt idx="157">
                  <c:v>60.600000000000023</c:v>
                </c:pt>
                <c:pt idx="158">
                  <c:v>60.400000000000091</c:v>
                </c:pt>
                <c:pt idx="159">
                  <c:v>60.400000000000091</c:v>
                </c:pt>
                <c:pt idx="160">
                  <c:v>60.300000000000068</c:v>
                </c:pt>
                <c:pt idx="161">
                  <c:v>59.900000000000091</c:v>
                </c:pt>
                <c:pt idx="162">
                  <c:v>59.800000000000068</c:v>
                </c:pt>
                <c:pt idx="163">
                  <c:v>59.600000000000023</c:v>
                </c:pt>
                <c:pt idx="164">
                  <c:v>59.400000000000091</c:v>
                </c:pt>
                <c:pt idx="165">
                  <c:v>59.5</c:v>
                </c:pt>
                <c:pt idx="166">
                  <c:v>59.100000000000023</c:v>
                </c:pt>
                <c:pt idx="167">
                  <c:v>58.900000000000091</c:v>
                </c:pt>
                <c:pt idx="168">
                  <c:v>58.900000000000091</c:v>
                </c:pt>
                <c:pt idx="169">
                  <c:v>58.800000000000068</c:v>
                </c:pt>
                <c:pt idx="170">
                  <c:v>59.100000000000023</c:v>
                </c:pt>
                <c:pt idx="171">
                  <c:v>58.600000000000023</c:v>
                </c:pt>
                <c:pt idx="172">
                  <c:v>58.600000000000023</c:v>
                </c:pt>
                <c:pt idx="173">
                  <c:v>58.400000000000091</c:v>
                </c:pt>
                <c:pt idx="174">
                  <c:v>58.100000000000023</c:v>
                </c:pt>
                <c:pt idx="175">
                  <c:v>57.900000000000091</c:v>
                </c:pt>
                <c:pt idx="176">
                  <c:v>58</c:v>
                </c:pt>
                <c:pt idx="177">
                  <c:v>58</c:v>
                </c:pt>
                <c:pt idx="178">
                  <c:v>57.600000000000023</c:v>
                </c:pt>
                <c:pt idx="179">
                  <c:v>57.700000000000045</c:v>
                </c:pt>
                <c:pt idx="180">
                  <c:v>57.400000000000091</c:v>
                </c:pt>
                <c:pt idx="181">
                  <c:v>57.200000000000045</c:v>
                </c:pt>
                <c:pt idx="182">
                  <c:v>57.100000000000023</c:v>
                </c:pt>
                <c:pt idx="183">
                  <c:v>56.900000000000091</c:v>
                </c:pt>
                <c:pt idx="184">
                  <c:v>56.900000000000091</c:v>
                </c:pt>
                <c:pt idx="185">
                  <c:v>57</c:v>
                </c:pt>
                <c:pt idx="186">
                  <c:v>56.400000000000091</c:v>
                </c:pt>
                <c:pt idx="187">
                  <c:v>56.200000000000045</c:v>
                </c:pt>
                <c:pt idx="188">
                  <c:v>56.200000000000045</c:v>
                </c:pt>
                <c:pt idx="189">
                  <c:v>55.700000000000045</c:v>
                </c:pt>
                <c:pt idx="190">
                  <c:v>56</c:v>
                </c:pt>
                <c:pt idx="191">
                  <c:v>55.700000000000045</c:v>
                </c:pt>
                <c:pt idx="192">
                  <c:v>55.700000000000045</c:v>
                </c:pt>
                <c:pt idx="193">
                  <c:v>55.700000000000045</c:v>
                </c:pt>
                <c:pt idx="194">
                  <c:v>55.600000000000023</c:v>
                </c:pt>
                <c:pt idx="195">
                  <c:v>55.200000000000045</c:v>
                </c:pt>
                <c:pt idx="196">
                  <c:v>55</c:v>
                </c:pt>
                <c:pt idx="197">
                  <c:v>54.900000000000091</c:v>
                </c:pt>
                <c:pt idx="198">
                  <c:v>55</c:v>
                </c:pt>
                <c:pt idx="199">
                  <c:v>54.900000000000091</c:v>
                </c:pt>
                <c:pt idx="200">
                  <c:v>54.700000000000045</c:v>
                </c:pt>
                <c:pt idx="201">
                  <c:v>54.400000000000091</c:v>
                </c:pt>
                <c:pt idx="202">
                  <c:v>54.5</c:v>
                </c:pt>
                <c:pt idx="203">
                  <c:v>54.200000000000045</c:v>
                </c:pt>
                <c:pt idx="204">
                  <c:v>54.200000000000045</c:v>
                </c:pt>
                <c:pt idx="205">
                  <c:v>53.700000000000045</c:v>
                </c:pt>
                <c:pt idx="206">
                  <c:v>53.800000000000068</c:v>
                </c:pt>
                <c:pt idx="207">
                  <c:v>53.700000000000045</c:v>
                </c:pt>
                <c:pt idx="208">
                  <c:v>53.5</c:v>
                </c:pt>
                <c:pt idx="209">
                  <c:v>53.5</c:v>
                </c:pt>
                <c:pt idx="210">
                  <c:v>53.400000000000091</c:v>
                </c:pt>
                <c:pt idx="211">
                  <c:v>53.300000000000068</c:v>
                </c:pt>
                <c:pt idx="212">
                  <c:v>53.200000000000045</c:v>
                </c:pt>
                <c:pt idx="213">
                  <c:v>52.900000000000091</c:v>
                </c:pt>
                <c:pt idx="214">
                  <c:v>52.800000000000068</c:v>
                </c:pt>
                <c:pt idx="215">
                  <c:v>52.700000000000045</c:v>
                </c:pt>
                <c:pt idx="216">
                  <c:v>52.400000000000091</c:v>
                </c:pt>
                <c:pt idx="217">
                  <c:v>52.100000000000023</c:v>
                </c:pt>
                <c:pt idx="218">
                  <c:v>52.300000000000068</c:v>
                </c:pt>
                <c:pt idx="219">
                  <c:v>51.800000000000068</c:v>
                </c:pt>
                <c:pt idx="220">
                  <c:v>51.700000000000045</c:v>
                </c:pt>
                <c:pt idx="221">
                  <c:v>51.5</c:v>
                </c:pt>
                <c:pt idx="222">
                  <c:v>51.5</c:v>
                </c:pt>
                <c:pt idx="223">
                  <c:v>51.100000000000023</c:v>
                </c:pt>
                <c:pt idx="224">
                  <c:v>51.200000000000045</c:v>
                </c:pt>
                <c:pt idx="225">
                  <c:v>51.5</c:v>
                </c:pt>
                <c:pt idx="226">
                  <c:v>50.900000000000091</c:v>
                </c:pt>
                <c:pt idx="227">
                  <c:v>50.900000000000091</c:v>
                </c:pt>
                <c:pt idx="228">
                  <c:v>50.800000000000068</c:v>
                </c:pt>
                <c:pt idx="229">
                  <c:v>50.600000000000023</c:v>
                </c:pt>
                <c:pt idx="230">
                  <c:v>50.400000000000091</c:v>
                </c:pt>
                <c:pt idx="231">
                  <c:v>50.200000000000045</c:v>
                </c:pt>
                <c:pt idx="232">
                  <c:v>50.200000000000045</c:v>
                </c:pt>
                <c:pt idx="233">
                  <c:v>50.300000000000068</c:v>
                </c:pt>
                <c:pt idx="234">
                  <c:v>49.900000000000091</c:v>
                </c:pt>
                <c:pt idx="235">
                  <c:v>49.900000000000091</c:v>
                </c:pt>
                <c:pt idx="236">
                  <c:v>49.700000000000045</c:v>
                </c:pt>
                <c:pt idx="237">
                  <c:v>49.400000000000091</c:v>
                </c:pt>
                <c:pt idx="238">
                  <c:v>49.5</c:v>
                </c:pt>
                <c:pt idx="239">
                  <c:v>49.100000000000023</c:v>
                </c:pt>
                <c:pt idx="240">
                  <c:v>49</c:v>
                </c:pt>
                <c:pt idx="241">
                  <c:v>49.100000000000023</c:v>
                </c:pt>
                <c:pt idx="242">
                  <c:v>48.600000000000023</c:v>
                </c:pt>
                <c:pt idx="243">
                  <c:v>48.5</c:v>
                </c:pt>
                <c:pt idx="244">
                  <c:v>48.400000000000091</c:v>
                </c:pt>
                <c:pt idx="245">
                  <c:v>48.300000000000068</c:v>
                </c:pt>
                <c:pt idx="246">
                  <c:v>48.200000000000045</c:v>
                </c:pt>
                <c:pt idx="247">
                  <c:v>48.100000000000023</c:v>
                </c:pt>
                <c:pt idx="248">
                  <c:v>47.900000000000091</c:v>
                </c:pt>
                <c:pt idx="249">
                  <c:v>48.200000000000045</c:v>
                </c:pt>
                <c:pt idx="250">
                  <c:v>48.100000000000023</c:v>
                </c:pt>
                <c:pt idx="251">
                  <c:v>47.700000000000045</c:v>
                </c:pt>
                <c:pt idx="252">
                  <c:v>47.600000000000023</c:v>
                </c:pt>
                <c:pt idx="253">
                  <c:v>47.700000000000045</c:v>
                </c:pt>
                <c:pt idx="254">
                  <c:v>47.400000000000091</c:v>
                </c:pt>
                <c:pt idx="255">
                  <c:v>47.200000000000045</c:v>
                </c:pt>
                <c:pt idx="256">
                  <c:v>47</c:v>
                </c:pt>
                <c:pt idx="257">
                  <c:v>47.300000000000068</c:v>
                </c:pt>
                <c:pt idx="258">
                  <c:v>46.900000000000091</c:v>
                </c:pt>
                <c:pt idx="259">
                  <c:v>46.800000000000068</c:v>
                </c:pt>
                <c:pt idx="260">
                  <c:v>46.600000000000023</c:v>
                </c:pt>
                <c:pt idx="261">
                  <c:v>46.600000000000023</c:v>
                </c:pt>
                <c:pt idx="262">
                  <c:v>46.5</c:v>
                </c:pt>
                <c:pt idx="263">
                  <c:v>46.600000000000023</c:v>
                </c:pt>
                <c:pt idx="264">
                  <c:v>46.100000000000023</c:v>
                </c:pt>
                <c:pt idx="265">
                  <c:v>46.100000000000023</c:v>
                </c:pt>
                <c:pt idx="266">
                  <c:v>46</c:v>
                </c:pt>
                <c:pt idx="267">
                  <c:v>46.100000000000023</c:v>
                </c:pt>
                <c:pt idx="268">
                  <c:v>45.900000000000091</c:v>
                </c:pt>
                <c:pt idx="269">
                  <c:v>46</c:v>
                </c:pt>
                <c:pt idx="270">
                  <c:v>45.400000000000091</c:v>
                </c:pt>
                <c:pt idx="271">
                  <c:v>45.5</c:v>
                </c:pt>
                <c:pt idx="272">
                  <c:v>45.400000000000091</c:v>
                </c:pt>
                <c:pt idx="273">
                  <c:v>45.300000000000068</c:v>
                </c:pt>
                <c:pt idx="274">
                  <c:v>45.300000000000068</c:v>
                </c:pt>
                <c:pt idx="275">
                  <c:v>45.100000000000023</c:v>
                </c:pt>
                <c:pt idx="276">
                  <c:v>44.700000000000045</c:v>
                </c:pt>
                <c:pt idx="277">
                  <c:v>44.700000000000045</c:v>
                </c:pt>
                <c:pt idx="278">
                  <c:v>44.600000000000023</c:v>
                </c:pt>
                <c:pt idx="279">
                  <c:v>44.600000000000023</c:v>
                </c:pt>
                <c:pt idx="280">
                  <c:v>44.5</c:v>
                </c:pt>
                <c:pt idx="281">
                  <c:v>44.600000000000023</c:v>
                </c:pt>
                <c:pt idx="282">
                  <c:v>44.400000000000091</c:v>
                </c:pt>
                <c:pt idx="283">
                  <c:v>44.400000000000091</c:v>
                </c:pt>
                <c:pt idx="284">
                  <c:v>44.200000000000045</c:v>
                </c:pt>
                <c:pt idx="285">
                  <c:v>43.900000000000091</c:v>
                </c:pt>
                <c:pt idx="286">
                  <c:v>43.800000000000068</c:v>
                </c:pt>
                <c:pt idx="287">
                  <c:v>43.800000000000068</c:v>
                </c:pt>
                <c:pt idx="288">
                  <c:v>43.600000000000023</c:v>
                </c:pt>
                <c:pt idx="289">
                  <c:v>43.400000000000091</c:v>
                </c:pt>
                <c:pt idx="290">
                  <c:v>43.600000000000023</c:v>
                </c:pt>
                <c:pt idx="291">
                  <c:v>43.400000000000091</c:v>
                </c:pt>
                <c:pt idx="292">
                  <c:v>43.200000000000045</c:v>
                </c:pt>
                <c:pt idx="293">
                  <c:v>42.900000000000091</c:v>
                </c:pt>
                <c:pt idx="294">
                  <c:v>43.200000000000045</c:v>
                </c:pt>
                <c:pt idx="295">
                  <c:v>43</c:v>
                </c:pt>
                <c:pt idx="296">
                  <c:v>42.800000000000068</c:v>
                </c:pt>
                <c:pt idx="297">
                  <c:v>42.700000000000045</c:v>
                </c:pt>
                <c:pt idx="298">
                  <c:v>42.5</c:v>
                </c:pt>
                <c:pt idx="299">
                  <c:v>42.5</c:v>
                </c:pt>
                <c:pt idx="300">
                  <c:v>42.5</c:v>
                </c:pt>
                <c:pt idx="301">
                  <c:v>42.300000000000068</c:v>
                </c:pt>
                <c:pt idx="302">
                  <c:v>42.200000000000045</c:v>
                </c:pt>
                <c:pt idx="303">
                  <c:v>41.800000000000068</c:v>
                </c:pt>
                <c:pt idx="304">
                  <c:v>42.200000000000045</c:v>
                </c:pt>
                <c:pt idx="305">
                  <c:v>41.700000000000045</c:v>
                </c:pt>
                <c:pt idx="306">
                  <c:v>41.700000000000045</c:v>
                </c:pt>
                <c:pt idx="307">
                  <c:v>41.700000000000045</c:v>
                </c:pt>
                <c:pt idx="308">
                  <c:v>41.400000000000091</c:v>
                </c:pt>
                <c:pt idx="309">
                  <c:v>41.600000000000023</c:v>
                </c:pt>
                <c:pt idx="310">
                  <c:v>41.300000000000068</c:v>
                </c:pt>
                <c:pt idx="311">
                  <c:v>41.200000000000045</c:v>
                </c:pt>
                <c:pt idx="312">
                  <c:v>40.900000000000091</c:v>
                </c:pt>
                <c:pt idx="313">
                  <c:v>41</c:v>
                </c:pt>
                <c:pt idx="314">
                  <c:v>41.300000000000068</c:v>
                </c:pt>
                <c:pt idx="315">
                  <c:v>40.800000000000068</c:v>
                </c:pt>
                <c:pt idx="316">
                  <c:v>41.100000000000023</c:v>
                </c:pt>
                <c:pt idx="317">
                  <c:v>40.5</c:v>
                </c:pt>
                <c:pt idx="318">
                  <c:v>40.400000000000091</c:v>
                </c:pt>
                <c:pt idx="319">
                  <c:v>40.400000000000091</c:v>
                </c:pt>
                <c:pt idx="320">
                  <c:v>40.400000000000091</c:v>
                </c:pt>
                <c:pt idx="321">
                  <c:v>40.400000000000091</c:v>
                </c:pt>
                <c:pt idx="322">
                  <c:v>40.100000000000023</c:v>
                </c:pt>
                <c:pt idx="323">
                  <c:v>40</c:v>
                </c:pt>
                <c:pt idx="324">
                  <c:v>40.300000000000068</c:v>
                </c:pt>
                <c:pt idx="325">
                  <c:v>39.700000000000045</c:v>
                </c:pt>
                <c:pt idx="326">
                  <c:v>39.800000000000068</c:v>
                </c:pt>
                <c:pt idx="327">
                  <c:v>39.700000000000045</c:v>
                </c:pt>
                <c:pt idx="328">
                  <c:v>39.700000000000045</c:v>
                </c:pt>
                <c:pt idx="329">
                  <c:v>39.700000000000045</c:v>
                </c:pt>
                <c:pt idx="330">
                  <c:v>39.300000000000068</c:v>
                </c:pt>
                <c:pt idx="331">
                  <c:v>39.5</c:v>
                </c:pt>
                <c:pt idx="332">
                  <c:v>38.900000000000091</c:v>
                </c:pt>
                <c:pt idx="333">
                  <c:v>38.800000000000068</c:v>
                </c:pt>
                <c:pt idx="334">
                  <c:v>38.900000000000091</c:v>
                </c:pt>
                <c:pt idx="335">
                  <c:v>38.700000000000045</c:v>
                </c:pt>
                <c:pt idx="336">
                  <c:v>38.700000000000045</c:v>
                </c:pt>
                <c:pt idx="337">
                  <c:v>38.400000000000091</c:v>
                </c:pt>
                <c:pt idx="338">
                  <c:v>38</c:v>
                </c:pt>
                <c:pt idx="339">
                  <c:v>38</c:v>
                </c:pt>
                <c:pt idx="340">
                  <c:v>38.200000000000045</c:v>
                </c:pt>
                <c:pt idx="341">
                  <c:v>37.600000000000023</c:v>
                </c:pt>
                <c:pt idx="342">
                  <c:v>37.700000000000045</c:v>
                </c:pt>
                <c:pt idx="343">
                  <c:v>37.800000000000068</c:v>
                </c:pt>
                <c:pt idx="344">
                  <c:v>37.700000000000045</c:v>
                </c:pt>
                <c:pt idx="345">
                  <c:v>37.900000000000091</c:v>
                </c:pt>
                <c:pt idx="346">
                  <c:v>37.100000000000023</c:v>
                </c:pt>
                <c:pt idx="347">
                  <c:v>37.600000000000023</c:v>
                </c:pt>
                <c:pt idx="348">
                  <c:v>37.5</c:v>
                </c:pt>
                <c:pt idx="349">
                  <c:v>37.100000000000023</c:v>
                </c:pt>
                <c:pt idx="350">
                  <c:v>37.400000000000091</c:v>
                </c:pt>
                <c:pt idx="351">
                  <c:v>37.300000000000068</c:v>
                </c:pt>
                <c:pt idx="352">
                  <c:v>37.100000000000023</c:v>
                </c:pt>
                <c:pt idx="353">
                  <c:v>37.200000000000045</c:v>
                </c:pt>
                <c:pt idx="354">
                  <c:v>36.700000000000045</c:v>
                </c:pt>
                <c:pt idx="355">
                  <c:v>36.700000000000045</c:v>
                </c:pt>
                <c:pt idx="356">
                  <c:v>36.800000000000068</c:v>
                </c:pt>
                <c:pt idx="357">
                  <c:v>36.600000000000023</c:v>
                </c:pt>
                <c:pt idx="358">
                  <c:v>36.300000000000068</c:v>
                </c:pt>
                <c:pt idx="359">
                  <c:v>36.300000000000068</c:v>
                </c:pt>
                <c:pt idx="360">
                  <c:v>36.300000000000068</c:v>
                </c:pt>
                <c:pt idx="361">
                  <c:v>36.100000000000023</c:v>
                </c:pt>
                <c:pt idx="362">
                  <c:v>35.900000000000091</c:v>
                </c:pt>
                <c:pt idx="363">
                  <c:v>36</c:v>
                </c:pt>
                <c:pt idx="364">
                  <c:v>35.800000000000068</c:v>
                </c:pt>
                <c:pt idx="365">
                  <c:v>36</c:v>
                </c:pt>
                <c:pt idx="366">
                  <c:v>35.800000000000068</c:v>
                </c:pt>
                <c:pt idx="367">
                  <c:v>35.800000000000068</c:v>
                </c:pt>
                <c:pt idx="368">
                  <c:v>35.800000000000068</c:v>
                </c:pt>
                <c:pt idx="369">
                  <c:v>35.5</c:v>
                </c:pt>
                <c:pt idx="370">
                  <c:v>35.200000000000045</c:v>
                </c:pt>
                <c:pt idx="371">
                  <c:v>35.300000000000068</c:v>
                </c:pt>
                <c:pt idx="372">
                  <c:v>35.200000000000045</c:v>
                </c:pt>
                <c:pt idx="373">
                  <c:v>35.100000000000023</c:v>
                </c:pt>
                <c:pt idx="374">
                  <c:v>35</c:v>
                </c:pt>
                <c:pt idx="375">
                  <c:v>34.700000000000045</c:v>
                </c:pt>
                <c:pt idx="376">
                  <c:v>34.800000000000068</c:v>
                </c:pt>
                <c:pt idx="377">
                  <c:v>34.600000000000023</c:v>
                </c:pt>
                <c:pt idx="378">
                  <c:v>34.700000000000045</c:v>
                </c:pt>
                <c:pt idx="379">
                  <c:v>34.300000000000068</c:v>
                </c:pt>
                <c:pt idx="380">
                  <c:v>34.200000000000045</c:v>
                </c:pt>
                <c:pt idx="381">
                  <c:v>34.200000000000045</c:v>
                </c:pt>
                <c:pt idx="382">
                  <c:v>34.100000000000023</c:v>
                </c:pt>
                <c:pt idx="383">
                  <c:v>34</c:v>
                </c:pt>
                <c:pt idx="384">
                  <c:v>33.800000000000068</c:v>
                </c:pt>
                <c:pt idx="385">
                  <c:v>33.700000000000045</c:v>
                </c:pt>
                <c:pt idx="386">
                  <c:v>33.800000000000068</c:v>
                </c:pt>
                <c:pt idx="387">
                  <c:v>33.900000000000091</c:v>
                </c:pt>
                <c:pt idx="388">
                  <c:v>33.600000000000023</c:v>
                </c:pt>
                <c:pt idx="389">
                  <c:v>33.300000000000068</c:v>
                </c:pt>
                <c:pt idx="390">
                  <c:v>33.5</c:v>
                </c:pt>
                <c:pt idx="391">
                  <c:v>33.600000000000023</c:v>
                </c:pt>
                <c:pt idx="392">
                  <c:v>33.400000000000091</c:v>
                </c:pt>
                <c:pt idx="393">
                  <c:v>33.600000000000023</c:v>
                </c:pt>
                <c:pt idx="394">
                  <c:v>33.200000000000045</c:v>
                </c:pt>
                <c:pt idx="395">
                  <c:v>33</c:v>
                </c:pt>
                <c:pt idx="396">
                  <c:v>33.200000000000045</c:v>
                </c:pt>
                <c:pt idx="397">
                  <c:v>33</c:v>
                </c:pt>
                <c:pt idx="398">
                  <c:v>32.900000000000091</c:v>
                </c:pt>
                <c:pt idx="399">
                  <c:v>32.700000000000045</c:v>
                </c:pt>
                <c:pt idx="400">
                  <c:v>32.700000000000045</c:v>
                </c:pt>
                <c:pt idx="401">
                  <c:v>32.600000000000023</c:v>
                </c:pt>
                <c:pt idx="402">
                  <c:v>32.5</c:v>
                </c:pt>
                <c:pt idx="403">
                  <c:v>32.5</c:v>
                </c:pt>
                <c:pt idx="404">
                  <c:v>32.200000000000045</c:v>
                </c:pt>
                <c:pt idx="405">
                  <c:v>32.300000000000068</c:v>
                </c:pt>
                <c:pt idx="406">
                  <c:v>32.200000000000045</c:v>
                </c:pt>
                <c:pt idx="407">
                  <c:v>32.400000000000091</c:v>
                </c:pt>
                <c:pt idx="408">
                  <c:v>32.100000000000023</c:v>
                </c:pt>
                <c:pt idx="409">
                  <c:v>32</c:v>
                </c:pt>
                <c:pt idx="410">
                  <c:v>32</c:v>
                </c:pt>
                <c:pt idx="411">
                  <c:v>31.800000000000068</c:v>
                </c:pt>
                <c:pt idx="412">
                  <c:v>31.600000000000023</c:v>
                </c:pt>
                <c:pt idx="413">
                  <c:v>31.5</c:v>
                </c:pt>
                <c:pt idx="414">
                  <c:v>31.600000000000023</c:v>
                </c:pt>
                <c:pt idx="415">
                  <c:v>31.400000000000091</c:v>
                </c:pt>
                <c:pt idx="416">
                  <c:v>31.200000000000045</c:v>
                </c:pt>
                <c:pt idx="417">
                  <c:v>31</c:v>
                </c:pt>
                <c:pt idx="418">
                  <c:v>31</c:v>
                </c:pt>
                <c:pt idx="419">
                  <c:v>30.900000000000091</c:v>
                </c:pt>
                <c:pt idx="420">
                  <c:v>31</c:v>
                </c:pt>
                <c:pt idx="421">
                  <c:v>30.800000000000068</c:v>
                </c:pt>
                <c:pt idx="422">
                  <c:v>30.800000000000068</c:v>
                </c:pt>
                <c:pt idx="423">
                  <c:v>30.5</c:v>
                </c:pt>
                <c:pt idx="424">
                  <c:v>30.700000000000045</c:v>
                </c:pt>
                <c:pt idx="425">
                  <c:v>30.300000000000068</c:v>
                </c:pt>
                <c:pt idx="426">
                  <c:v>30.300000000000068</c:v>
                </c:pt>
                <c:pt idx="427">
                  <c:v>30.200000000000045</c:v>
                </c:pt>
                <c:pt idx="428">
                  <c:v>30</c:v>
                </c:pt>
                <c:pt idx="429">
                  <c:v>30.200000000000045</c:v>
                </c:pt>
                <c:pt idx="430">
                  <c:v>30.100000000000023</c:v>
                </c:pt>
                <c:pt idx="431">
                  <c:v>29.900000000000091</c:v>
                </c:pt>
                <c:pt idx="432">
                  <c:v>30</c:v>
                </c:pt>
                <c:pt idx="433">
                  <c:v>30.100000000000023</c:v>
                </c:pt>
                <c:pt idx="434">
                  <c:v>29.800000000000068</c:v>
                </c:pt>
                <c:pt idx="435">
                  <c:v>29.600000000000023</c:v>
                </c:pt>
                <c:pt idx="436">
                  <c:v>29.600000000000023</c:v>
                </c:pt>
                <c:pt idx="437">
                  <c:v>29.200000000000045</c:v>
                </c:pt>
                <c:pt idx="438">
                  <c:v>29.600000000000023</c:v>
                </c:pt>
                <c:pt idx="439">
                  <c:v>29.300000000000068</c:v>
                </c:pt>
                <c:pt idx="440">
                  <c:v>29.100000000000023</c:v>
                </c:pt>
                <c:pt idx="441">
                  <c:v>29.100000000000023</c:v>
                </c:pt>
                <c:pt idx="442">
                  <c:v>28.700000000000045</c:v>
                </c:pt>
                <c:pt idx="443">
                  <c:v>28.900000000000091</c:v>
                </c:pt>
                <c:pt idx="444">
                  <c:v>29</c:v>
                </c:pt>
                <c:pt idx="445">
                  <c:v>28.900000000000091</c:v>
                </c:pt>
                <c:pt idx="446">
                  <c:v>28.900000000000091</c:v>
                </c:pt>
                <c:pt idx="447">
                  <c:v>28.400000000000091</c:v>
                </c:pt>
                <c:pt idx="448">
                  <c:v>28.5</c:v>
                </c:pt>
                <c:pt idx="449">
                  <c:v>28.800000000000068</c:v>
                </c:pt>
                <c:pt idx="450">
                  <c:v>28.600000000000023</c:v>
                </c:pt>
                <c:pt idx="451">
                  <c:v>28.300000000000068</c:v>
                </c:pt>
                <c:pt idx="452">
                  <c:v>28.5</c:v>
                </c:pt>
                <c:pt idx="453">
                  <c:v>28.400000000000091</c:v>
                </c:pt>
                <c:pt idx="454">
                  <c:v>28.5</c:v>
                </c:pt>
                <c:pt idx="455">
                  <c:v>28.400000000000091</c:v>
                </c:pt>
                <c:pt idx="456">
                  <c:v>28</c:v>
                </c:pt>
                <c:pt idx="457">
                  <c:v>28</c:v>
                </c:pt>
                <c:pt idx="458">
                  <c:v>27.700000000000045</c:v>
                </c:pt>
                <c:pt idx="459">
                  <c:v>27.700000000000045</c:v>
                </c:pt>
                <c:pt idx="460">
                  <c:v>27.600000000000023</c:v>
                </c:pt>
                <c:pt idx="461">
                  <c:v>27.800000000000068</c:v>
                </c:pt>
                <c:pt idx="462">
                  <c:v>27.5</c:v>
                </c:pt>
                <c:pt idx="463">
                  <c:v>27.300000000000068</c:v>
                </c:pt>
                <c:pt idx="464">
                  <c:v>27.5</c:v>
                </c:pt>
                <c:pt idx="465">
                  <c:v>27.100000000000023</c:v>
                </c:pt>
                <c:pt idx="466">
                  <c:v>27.200000000000045</c:v>
                </c:pt>
                <c:pt idx="467">
                  <c:v>27.100000000000023</c:v>
                </c:pt>
                <c:pt idx="468">
                  <c:v>26.900000000000091</c:v>
                </c:pt>
                <c:pt idx="469">
                  <c:v>26.700000000000045</c:v>
                </c:pt>
                <c:pt idx="470">
                  <c:v>27.100000000000023</c:v>
                </c:pt>
                <c:pt idx="471">
                  <c:v>26.400000000000091</c:v>
                </c:pt>
                <c:pt idx="472">
                  <c:v>26.5</c:v>
                </c:pt>
                <c:pt idx="473">
                  <c:v>26.5</c:v>
                </c:pt>
                <c:pt idx="474">
                  <c:v>26.400000000000091</c:v>
                </c:pt>
                <c:pt idx="475">
                  <c:v>26.100000000000023</c:v>
                </c:pt>
                <c:pt idx="476">
                  <c:v>26.300000000000068</c:v>
                </c:pt>
                <c:pt idx="477">
                  <c:v>26.200000000000045</c:v>
                </c:pt>
                <c:pt idx="478">
                  <c:v>25.800000000000068</c:v>
                </c:pt>
                <c:pt idx="479">
                  <c:v>26</c:v>
                </c:pt>
                <c:pt idx="480">
                  <c:v>26</c:v>
                </c:pt>
                <c:pt idx="481">
                  <c:v>26</c:v>
                </c:pt>
                <c:pt idx="482">
                  <c:v>25.800000000000068</c:v>
                </c:pt>
                <c:pt idx="483">
                  <c:v>25.800000000000068</c:v>
                </c:pt>
                <c:pt idx="484">
                  <c:v>25.400000000000091</c:v>
                </c:pt>
                <c:pt idx="485">
                  <c:v>25.5</c:v>
                </c:pt>
                <c:pt idx="486">
                  <c:v>25.700000000000045</c:v>
                </c:pt>
                <c:pt idx="487">
                  <c:v>25.400000000000091</c:v>
                </c:pt>
                <c:pt idx="488">
                  <c:v>25.400000000000091</c:v>
                </c:pt>
                <c:pt idx="489">
                  <c:v>25.100000000000023</c:v>
                </c:pt>
                <c:pt idx="490">
                  <c:v>25.100000000000023</c:v>
                </c:pt>
                <c:pt idx="491">
                  <c:v>25.200000000000045</c:v>
                </c:pt>
                <c:pt idx="492">
                  <c:v>24.900000000000091</c:v>
                </c:pt>
                <c:pt idx="493">
                  <c:v>25</c:v>
                </c:pt>
                <c:pt idx="494">
                  <c:v>25.100000000000023</c:v>
                </c:pt>
                <c:pt idx="495">
                  <c:v>24.900000000000091</c:v>
                </c:pt>
                <c:pt idx="496">
                  <c:v>24.900000000000091</c:v>
                </c:pt>
                <c:pt idx="497">
                  <c:v>24.5</c:v>
                </c:pt>
                <c:pt idx="498">
                  <c:v>24.600000000000023</c:v>
                </c:pt>
                <c:pt idx="499">
                  <c:v>24.200000000000045</c:v>
                </c:pt>
                <c:pt idx="500">
                  <c:v>24.5</c:v>
                </c:pt>
                <c:pt idx="501">
                  <c:v>24.300000000000068</c:v>
                </c:pt>
                <c:pt idx="502">
                  <c:v>24.100000000000023</c:v>
                </c:pt>
                <c:pt idx="503">
                  <c:v>24.200000000000045</c:v>
                </c:pt>
                <c:pt idx="504">
                  <c:v>24</c:v>
                </c:pt>
                <c:pt idx="505">
                  <c:v>24.200000000000045</c:v>
                </c:pt>
                <c:pt idx="506">
                  <c:v>24</c:v>
                </c:pt>
                <c:pt idx="507">
                  <c:v>24.200000000000045</c:v>
                </c:pt>
                <c:pt idx="508">
                  <c:v>23.800000000000068</c:v>
                </c:pt>
                <c:pt idx="509">
                  <c:v>23.700000000000045</c:v>
                </c:pt>
                <c:pt idx="510">
                  <c:v>23.700000000000045</c:v>
                </c:pt>
                <c:pt idx="511">
                  <c:v>23.700000000000045</c:v>
                </c:pt>
                <c:pt idx="512">
                  <c:v>23.700000000000045</c:v>
                </c:pt>
                <c:pt idx="513">
                  <c:v>23.5</c:v>
                </c:pt>
                <c:pt idx="514">
                  <c:v>23.5</c:v>
                </c:pt>
                <c:pt idx="515">
                  <c:v>23.600000000000023</c:v>
                </c:pt>
                <c:pt idx="516">
                  <c:v>23.400000000000091</c:v>
                </c:pt>
                <c:pt idx="517">
                  <c:v>23.400000000000091</c:v>
                </c:pt>
                <c:pt idx="518">
                  <c:v>23.100000000000023</c:v>
                </c:pt>
                <c:pt idx="519">
                  <c:v>23</c:v>
                </c:pt>
                <c:pt idx="520">
                  <c:v>23.100000000000023</c:v>
                </c:pt>
                <c:pt idx="521">
                  <c:v>22.900000000000091</c:v>
                </c:pt>
                <c:pt idx="522">
                  <c:v>22.600000000000023</c:v>
                </c:pt>
                <c:pt idx="523">
                  <c:v>23</c:v>
                </c:pt>
                <c:pt idx="524">
                  <c:v>23</c:v>
                </c:pt>
                <c:pt idx="525">
                  <c:v>22.5</c:v>
                </c:pt>
                <c:pt idx="526">
                  <c:v>22.5</c:v>
                </c:pt>
                <c:pt idx="527">
                  <c:v>22.600000000000023</c:v>
                </c:pt>
                <c:pt idx="528">
                  <c:v>22.400000000000091</c:v>
                </c:pt>
                <c:pt idx="529">
                  <c:v>22.300000000000068</c:v>
                </c:pt>
                <c:pt idx="530">
                  <c:v>22.600000000000023</c:v>
                </c:pt>
                <c:pt idx="531">
                  <c:v>22</c:v>
                </c:pt>
                <c:pt idx="532">
                  <c:v>21.800000000000068</c:v>
                </c:pt>
                <c:pt idx="533">
                  <c:v>22.100000000000023</c:v>
                </c:pt>
                <c:pt idx="534">
                  <c:v>22.300000000000068</c:v>
                </c:pt>
                <c:pt idx="535">
                  <c:v>22.100000000000023</c:v>
                </c:pt>
                <c:pt idx="536">
                  <c:v>21.700000000000045</c:v>
                </c:pt>
                <c:pt idx="537">
                  <c:v>21.700000000000045</c:v>
                </c:pt>
                <c:pt idx="538">
                  <c:v>21.200000000000045</c:v>
                </c:pt>
                <c:pt idx="539">
                  <c:v>21.600000000000023</c:v>
                </c:pt>
                <c:pt idx="540">
                  <c:v>21.200000000000045</c:v>
                </c:pt>
                <c:pt idx="541">
                  <c:v>21.100000000000023</c:v>
                </c:pt>
                <c:pt idx="542">
                  <c:v>21.300000000000068</c:v>
                </c:pt>
                <c:pt idx="543">
                  <c:v>21</c:v>
                </c:pt>
                <c:pt idx="544">
                  <c:v>20.900000000000091</c:v>
                </c:pt>
                <c:pt idx="545">
                  <c:v>20.900000000000091</c:v>
                </c:pt>
                <c:pt idx="546">
                  <c:v>20.900000000000091</c:v>
                </c:pt>
                <c:pt idx="547">
                  <c:v>20.900000000000091</c:v>
                </c:pt>
                <c:pt idx="548">
                  <c:v>20.5</c:v>
                </c:pt>
                <c:pt idx="549">
                  <c:v>20.800000000000068</c:v>
                </c:pt>
                <c:pt idx="550">
                  <c:v>20.600000000000023</c:v>
                </c:pt>
                <c:pt idx="551">
                  <c:v>20.400000000000091</c:v>
                </c:pt>
                <c:pt idx="552">
                  <c:v>20.600000000000023</c:v>
                </c:pt>
                <c:pt idx="553">
                  <c:v>20.700000000000045</c:v>
                </c:pt>
                <c:pt idx="554">
                  <c:v>20.5</c:v>
                </c:pt>
                <c:pt idx="555">
                  <c:v>20.100000000000023</c:v>
                </c:pt>
                <c:pt idx="556">
                  <c:v>20</c:v>
                </c:pt>
                <c:pt idx="557">
                  <c:v>20</c:v>
                </c:pt>
                <c:pt idx="558">
                  <c:v>19.700000000000045</c:v>
                </c:pt>
                <c:pt idx="559">
                  <c:v>19.700000000000045</c:v>
                </c:pt>
                <c:pt idx="560">
                  <c:v>19.5</c:v>
                </c:pt>
                <c:pt idx="561">
                  <c:v>19.800000000000068</c:v>
                </c:pt>
                <c:pt idx="562">
                  <c:v>19.5</c:v>
                </c:pt>
                <c:pt idx="563">
                  <c:v>19.200000000000045</c:v>
                </c:pt>
                <c:pt idx="564">
                  <c:v>19.200000000000045</c:v>
                </c:pt>
                <c:pt idx="565">
                  <c:v>19.300000000000068</c:v>
                </c:pt>
                <c:pt idx="566">
                  <c:v>19</c:v>
                </c:pt>
                <c:pt idx="567">
                  <c:v>18.800000000000068</c:v>
                </c:pt>
                <c:pt idx="568">
                  <c:v>19.100000000000023</c:v>
                </c:pt>
                <c:pt idx="569">
                  <c:v>18.800000000000068</c:v>
                </c:pt>
                <c:pt idx="570">
                  <c:v>18.800000000000068</c:v>
                </c:pt>
                <c:pt idx="571">
                  <c:v>18.900000000000091</c:v>
                </c:pt>
                <c:pt idx="572">
                  <c:v>18.800000000000068</c:v>
                </c:pt>
                <c:pt idx="573">
                  <c:v>18.900000000000091</c:v>
                </c:pt>
                <c:pt idx="574">
                  <c:v>18.600000000000023</c:v>
                </c:pt>
                <c:pt idx="575">
                  <c:v>18.700000000000045</c:v>
                </c:pt>
                <c:pt idx="576">
                  <c:v>18.400000000000091</c:v>
                </c:pt>
                <c:pt idx="577">
                  <c:v>18.600000000000023</c:v>
                </c:pt>
                <c:pt idx="578">
                  <c:v>18.400000000000091</c:v>
                </c:pt>
                <c:pt idx="579">
                  <c:v>18.5</c:v>
                </c:pt>
                <c:pt idx="580">
                  <c:v>18.200000000000045</c:v>
                </c:pt>
                <c:pt idx="581">
                  <c:v>18</c:v>
                </c:pt>
                <c:pt idx="582">
                  <c:v>18.100000000000023</c:v>
                </c:pt>
                <c:pt idx="583">
                  <c:v>18.100000000000023</c:v>
                </c:pt>
                <c:pt idx="584">
                  <c:v>18.200000000000045</c:v>
                </c:pt>
                <c:pt idx="585">
                  <c:v>18</c:v>
                </c:pt>
                <c:pt idx="586">
                  <c:v>17.900000000000091</c:v>
                </c:pt>
                <c:pt idx="587">
                  <c:v>17.900000000000091</c:v>
                </c:pt>
                <c:pt idx="588">
                  <c:v>18</c:v>
                </c:pt>
                <c:pt idx="589">
                  <c:v>17.900000000000091</c:v>
                </c:pt>
                <c:pt idx="590">
                  <c:v>17.700000000000045</c:v>
                </c:pt>
                <c:pt idx="591">
                  <c:v>17.700000000000045</c:v>
                </c:pt>
                <c:pt idx="592">
                  <c:v>17.600000000000023</c:v>
                </c:pt>
                <c:pt idx="593">
                  <c:v>17.300000000000068</c:v>
                </c:pt>
                <c:pt idx="594">
                  <c:v>17.300000000000068</c:v>
                </c:pt>
                <c:pt idx="595">
                  <c:v>16.900000000000091</c:v>
                </c:pt>
                <c:pt idx="596">
                  <c:v>17</c:v>
                </c:pt>
                <c:pt idx="597">
                  <c:v>17.100000000000023</c:v>
                </c:pt>
                <c:pt idx="598">
                  <c:v>17.200000000000045</c:v>
                </c:pt>
                <c:pt idx="599">
                  <c:v>17.100000000000023</c:v>
                </c:pt>
                <c:pt idx="600">
                  <c:v>17</c:v>
                </c:pt>
                <c:pt idx="601">
                  <c:v>16.600000000000023</c:v>
                </c:pt>
                <c:pt idx="602">
                  <c:v>16.600000000000023</c:v>
                </c:pt>
                <c:pt idx="603">
                  <c:v>16.600000000000023</c:v>
                </c:pt>
                <c:pt idx="604">
                  <c:v>16.5</c:v>
                </c:pt>
                <c:pt idx="605">
                  <c:v>16.400000000000091</c:v>
                </c:pt>
                <c:pt idx="606">
                  <c:v>16.400000000000091</c:v>
                </c:pt>
                <c:pt idx="607">
                  <c:v>16.200000000000045</c:v>
                </c:pt>
                <c:pt idx="608">
                  <c:v>16.300000000000068</c:v>
                </c:pt>
                <c:pt idx="609">
                  <c:v>16.300000000000068</c:v>
                </c:pt>
                <c:pt idx="610">
                  <c:v>16.100000000000023</c:v>
                </c:pt>
                <c:pt idx="611">
                  <c:v>16</c:v>
                </c:pt>
                <c:pt idx="612">
                  <c:v>16.100000000000023</c:v>
                </c:pt>
                <c:pt idx="613">
                  <c:v>15.800000000000068</c:v>
                </c:pt>
                <c:pt idx="614">
                  <c:v>15.700000000000045</c:v>
                </c:pt>
                <c:pt idx="615">
                  <c:v>15.800000000000068</c:v>
                </c:pt>
                <c:pt idx="616">
                  <c:v>15.5</c:v>
                </c:pt>
                <c:pt idx="617">
                  <c:v>15.700000000000045</c:v>
                </c:pt>
                <c:pt idx="618">
                  <c:v>15.300000000000068</c:v>
                </c:pt>
                <c:pt idx="619">
                  <c:v>15.100000000000023</c:v>
                </c:pt>
                <c:pt idx="620">
                  <c:v>15</c:v>
                </c:pt>
                <c:pt idx="621">
                  <c:v>15</c:v>
                </c:pt>
                <c:pt idx="622">
                  <c:v>14.700000000000045</c:v>
                </c:pt>
                <c:pt idx="623">
                  <c:v>14.900000000000091</c:v>
                </c:pt>
                <c:pt idx="624">
                  <c:v>14.700000000000045</c:v>
                </c:pt>
                <c:pt idx="625">
                  <c:v>14.300000000000068</c:v>
                </c:pt>
                <c:pt idx="626">
                  <c:v>14.5</c:v>
                </c:pt>
                <c:pt idx="627">
                  <c:v>14.600000000000023</c:v>
                </c:pt>
                <c:pt idx="628">
                  <c:v>14.400000000000091</c:v>
                </c:pt>
                <c:pt idx="629">
                  <c:v>14.300000000000068</c:v>
                </c:pt>
                <c:pt idx="630">
                  <c:v>14.400000000000091</c:v>
                </c:pt>
                <c:pt idx="631">
                  <c:v>14.100000000000023</c:v>
                </c:pt>
                <c:pt idx="632">
                  <c:v>13.800000000000068</c:v>
                </c:pt>
                <c:pt idx="633">
                  <c:v>13.800000000000068</c:v>
                </c:pt>
                <c:pt idx="634">
                  <c:v>14.100000000000023</c:v>
                </c:pt>
                <c:pt idx="635">
                  <c:v>13.800000000000068</c:v>
                </c:pt>
                <c:pt idx="636">
                  <c:v>13.800000000000068</c:v>
                </c:pt>
                <c:pt idx="637">
                  <c:v>13.700000000000045</c:v>
                </c:pt>
                <c:pt idx="638">
                  <c:v>14</c:v>
                </c:pt>
                <c:pt idx="639">
                  <c:v>13.800000000000068</c:v>
                </c:pt>
                <c:pt idx="640">
                  <c:v>13.400000000000091</c:v>
                </c:pt>
                <c:pt idx="641">
                  <c:v>13.100000000000023</c:v>
                </c:pt>
                <c:pt idx="642">
                  <c:v>13.200000000000045</c:v>
                </c:pt>
                <c:pt idx="643">
                  <c:v>13.300000000000068</c:v>
                </c:pt>
                <c:pt idx="644">
                  <c:v>13.200000000000045</c:v>
                </c:pt>
                <c:pt idx="645">
                  <c:v>13.100000000000023</c:v>
                </c:pt>
                <c:pt idx="646">
                  <c:v>12.900000000000091</c:v>
                </c:pt>
                <c:pt idx="647">
                  <c:v>13</c:v>
                </c:pt>
                <c:pt idx="648">
                  <c:v>13.200000000000045</c:v>
                </c:pt>
                <c:pt idx="649">
                  <c:v>12.800000000000068</c:v>
                </c:pt>
                <c:pt idx="650">
                  <c:v>12.800000000000068</c:v>
                </c:pt>
                <c:pt idx="651">
                  <c:v>13</c:v>
                </c:pt>
                <c:pt idx="652">
                  <c:v>12.700000000000045</c:v>
                </c:pt>
                <c:pt idx="653">
                  <c:v>12.800000000000068</c:v>
                </c:pt>
                <c:pt idx="654">
                  <c:v>12.700000000000045</c:v>
                </c:pt>
                <c:pt idx="655">
                  <c:v>12.700000000000045</c:v>
                </c:pt>
                <c:pt idx="656">
                  <c:v>12.600000000000023</c:v>
                </c:pt>
                <c:pt idx="657">
                  <c:v>12.400000000000091</c:v>
                </c:pt>
                <c:pt idx="658">
                  <c:v>12.300000000000068</c:v>
                </c:pt>
                <c:pt idx="659">
                  <c:v>12</c:v>
                </c:pt>
                <c:pt idx="660">
                  <c:v>11.800000000000068</c:v>
                </c:pt>
                <c:pt idx="661">
                  <c:v>11.700000000000045</c:v>
                </c:pt>
                <c:pt idx="662">
                  <c:v>11.600000000000023</c:v>
                </c:pt>
                <c:pt idx="663">
                  <c:v>11.5</c:v>
                </c:pt>
                <c:pt idx="664">
                  <c:v>11.800000000000068</c:v>
                </c:pt>
                <c:pt idx="665">
                  <c:v>11.800000000000068</c:v>
                </c:pt>
                <c:pt idx="666">
                  <c:v>11.900000000000091</c:v>
                </c:pt>
                <c:pt idx="667">
                  <c:v>11.700000000000045</c:v>
                </c:pt>
                <c:pt idx="668">
                  <c:v>11.300000000000068</c:v>
                </c:pt>
                <c:pt idx="669">
                  <c:v>11.300000000000068</c:v>
                </c:pt>
                <c:pt idx="670">
                  <c:v>11.300000000000068</c:v>
                </c:pt>
                <c:pt idx="671">
                  <c:v>11.200000000000045</c:v>
                </c:pt>
                <c:pt idx="672">
                  <c:v>11.100000000000023</c:v>
                </c:pt>
                <c:pt idx="673">
                  <c:v>10.900000000000091</c:v>
                </c:pt>
                <c:pt idx="674">
                  <c:v>10.800000000000068</c:v>
                </c:pt>
                <c:pt idx="675">
                  <c:v>10.700000000000045</c:v>
                </c:pt>
                <c:pt idx="676">
                  <c:v>10.700000000000045</c:v>
                </c:pt>
                <c:pt idx="677">
                  <c:v>10.700000000000045</c:v>
                </c:pt>
                <c:pt idx="678">
                  <c:v>10.700000000000045</c:v>
                </c:pt>
                <c:pt idx="679">
                  <c:v>10.800000000000068</c:v>
                </c:pt>
                <c:pt idx="680">
                  <c:v>10.5</c:v>
                </c:pt>
                <c:pt idx="681">
                  <c:v>10.400000000000091</c:v>
                </c:pt>
                <c:pt idx="682">
                  <c:v>10.400000000000091</c:v>
                </c:pt>
                <c:pt idx="683">
                  <c:v>10.600000000000023</c:v>
                </c:pt>
                <c:pt idx="684">
                  <c:v>10.400000000000091</c:v>
                </c:pt>
                <c:pt idx="685">
                  <c:v>10.100000000000023</c:v>
                </c:pt>
                <c:pt idx="686">
                  <c:v>9.9000000000000909</c:v>
                </c:pt>
                <c:pt idx="687">
                  <c:v>9.8000000000000682</c:v>
                </c:pt>
                <c:pt idx="688">
                  <c:v>10</c:v>
                </c:pt>
                <c:pt idx="689">
                  <c:v>9.7000000000000455</c:v>
                </c:pt>
                <c:pt idx="690">
                  <c:v>9.8000000000000682</c:v>
                </c:pt>
                <c:pt idx="691">
                  <c:v>9.5</c:v>
                </c:pt>
                <c:pt idx="692">
                  <c:v>9.7000000000000455</c:v>
                </c:pt>
                <c:pt idx="693">
                  <c:v>9.5</c:v>
                </c:pt>
                <c:pt idx="694">
                  <c:v>9.3000000000000682</c:v>
                </c:pt>
                <c:pt idx="695">
                  <c:v>9.3000000000000682</c:v>
                </c:pt>
                <c:pt idx="696">
                  <c:v>9.3000000000000682</c:v>
                </c:pt>
                <c:pt idx="697">
                  <c:v>9.2000000000000455</c:v>
                </c:pt>
                <c:pt idx="698">
                  <c:v>9.4000000000000909</c:v>
                </c:pt>
                <c:pt idx="699">
                  <c:v>9.1000000000000227</c:v>
                </c:pt>
                <c:pt idx="700">
                  <c:v>9.2000000000000455</c:v>
                </c:pt>
                <c:pt idx="701">
                  <c:v>8.8000000000000682</c:v>
                </c:pt>
                <c:pt idx="702">
                  <c:v>8.7000000000000455</c:v>
                </c:pt>
                <c:pt idx="703">
                  <c:v>9.1000000000000227</c:v>
                </c:pt>
                <c:pt idx="704">
                  <c:v>8.9000000000000909</c:v>
                </c:pt>
                <c:pt idx="705">
                  <c:v>8.6000000000000227</c:v>
                </c:pt>
                <c:pt idx="706">
                  <c:v>8.9000000000000909</c:v>
                </c:pt>
                <c:pt idx="707">
                  <c:v>8.6000000000000227</c:v>
                </c:pt>
                <c:pt idx="708">
                  <c:v>8.7000000000000455</c:v>
                </c:pt>
                <c:pt idx="709">
                  <c:v>8.6000000000000227</c:v>
                </c:pt>
                <c:pt idx="710">
                  <c:v>8.7000000000000455</c:v>
                </c:pt>
                <c:pt idx="711">
                  <c:v>8.4000000000000909</c:v>
                </c:pt>
                <c:pt idx="712">
                  <c:v>8</c:v>
                </c:pt>
                <c:pt idx="713">
                  <c:v>8.3000000000000682</c:v>
                </c:pt>
                <c:pt idx="714">
                  <c:v>8.1000000000000227</c:v>
                </c:pt>
                <c:pt idx="715">
                  <c:v>8.2000000000000455</c:v>
                </c:pt>
                <c:pt idx="716">
                  <c:v>7.9000000000000909</c:v>
                </c:pt>
                <c:pt idx="717">
                  <c:v>8.1000000000000227</c:v>
                </c:pt>
                <c:pt idx="718">
                  <c:v>7.6000000000000227</c:v>
                </c:pt>
                <c:pt idx="719">
                  <c:v>7.4000000000000909</c:v>
                </c:pt>
                <c:pt idx="720">
                  <c:v>7.7000000000000455</c:v>
                </c:pt>
                <c:pt idx="721">
                  <c:v>7.7000000000000455</c:v>
                </c:pt>
                <c:pt idx="722">
                  <c:v>7.6000000000000227</c:v>
                </c:pt>
                <c:pt idx="723">
                  <c:v>7.5</c:v>
                </c:pt>
                <c:pt idx="724">
                  <c:v>7.3000000000000682</c:v>
                </c:pt>
                <c:pt idx="725">
                  <c:v>7.3000000000000682</c:v>
                </c:pt>
                <c:pt idx="726">
                  <c:v>7.1000000000000227</c:v>
                </c:pt>
                <c:pt idx="727">
                  <c:v>7.1000000000000227</c:v>
                </c:pt>
                <c:pt idx="728">
                  <c:v>6.9000000000000909</c:v>
                </c:pt>
                <c:pt idx="729">
                  <c:v>6.7000000000000455</c:v>
                </c:pt>
                <c:pt idx="730">
                  <c:v>6.8000000000000682</c:v>
                </c:pt>
                <c:pt idx="731">
                  <c:v>6.6000000000000227</c:v>
                </c:pt>
                <c:pt idx="732">
                  <c:v>6.4000000000000909</c:v>
                </c:pt>
                <c:pt idx="733">
                  <c:v>6.5</c:v>
                </c:pt>
                <c:pt idx="734">
                  <c:v>6.8000000000000682</c:v>
                </c:pt>
                <c:pt idx="735">
                  <c:v>6.7000000000000455</c:v>
                </c:pt>
                <c:pt idx="736">
                  <c:v>6.3000000000000682</c:v>
                </c:pt>
                <c:pt idx="737">
                  <c:v>6.4000000000000909</c:v>
                </c:pt>
                <c:pt idx="738">
                  <c:v>6.3000000000000682</c:v>
                </c:pt>
                <c:pt idx="739">
                  <c:v>6.2000000000000455</c:v>
                </c:pt>
                <c:pt idx="740">
                  <c:v>6</c:v>
                </c:pt>
                <c:pt idx="741">
                  <c:v>5.9000000000000909</c:v>
                </c:pt>
                <c:pt idx="742">
                  <c:v>6</c:v>
                </c:pt>
                <c:pt idx="743">
                  <c:v>5.6000000000000227</c:v>
                </c:pt>
                <c:pt idx="744">
                  <c:v>5.9000000000000909</c:v>
                </c:pt>
                <c:pt idx="745">
                  <c:v>5.8000000000000682</c:v>
                </c:pt>
                <c:pt idx="746">
                  <c:v>5.6000000000000227</c:v>
                </c:pt>
                <c:pt idx="747">
                  <c:v>5.4000000000000909</c:v>
                </c:pt>
                <c:pt idx="748">
                  <c:v>5.5</c:v>
                </c:pt>
                <c:pt idx="749">
                  <c:v>5.5</c:v>
                </c:pt>
                <c:pt idx="750">
                  <c:v>5.4000000000000909</c:v>
                </c:pt>
                <c:pt idx="751">
                  <c:v>5.3000000000000682</c:v>
                </c:pt>
                <c:pt idx="752">
                  <c:v>5</c:v>
                </c:pt>
                <c:pt idx="753">
                  <c:v>5.2000000000000455</c:v>
                </c:pt>
                <c:pt idx="754">
                  <c:v>5.3000000000000682</c:v>
                </c:pt>
                <c:pt idx="755">
                  <c:v>5</c:v>
                </c:pt>
                <c:pt idx="756">
                  <c:v>4.9000000000000909</c:v>
                </c:pt>
                <c:pt idx="757">
                  <c:v>4.9000000000000909</c:v>
                </c:pt>
                <c:pt idx="758">
                  <c:v>4.7000000000000455</c:v>
                </c:pt>
                <c:pt idx="759">
                  <c:v>4.9000000000000909</c:v>
                </c:pt>
                <c:pt idx="760">
                  <c:v>4.7000000000000455</c:v>
                </c:pt>
                <c:pt idx="761">
                  <c:v>4.7000000000000455</c:v>
                </c:pt>
                <c:pt idx="762">
                  <c:v>4.5</c:v>
                </c:pt>
                <c:pt idx="763">
                  <c:v>4.5</c:v>
                </c:pt>
                <c:pt idx="764">
                  <c:v>4.5</c:v>
                </c:pt>
                <c:pt idx="765">
                  <c:v>4.1000000000000227</c:v>
                </c:pt>
                <c:pt idx="766">
                  <c:v>3.9000000000000909</c:v>
                </c:pt>
                <c:pt idx="767">
                  <c:v>4.1000000000000227</c:v>
                </c:pt>
                <c:pt idx="768">
                  <c:v>3.7000000000000455</c:v>
                </c:pt>
                <c:pt idx="769">
                  <c:v>3.8000000000000682</c:v>
                </c:pt>
                <c:pt idx="770">
                  <c:v>3.7000000000000455</c:v>
                </c:pt>
                <c:pt idx="771">
                  <c:v>3.9000000000000909</c:v>
                </c:pt>
                <c:pt idx="772">
                  <c:v>4</c:v>
                </c:pt>
                <c:pt idx="773">
                  <c:v>3.7000000000000455</c:v>
                </c:pt>
                <c:pt idx="774">
                  <c:v>3.6000000000000227</c:v>
                </c:pt>
                <c:pt idx="775">
                  <c:v>3.2000000000000455</c:v>
                </c:pt>
                <c:pt idx="776">
                  <c:v>3.2000000000000455</c:v>
                </c:pt>
                <c:pt idx="777">
                  <c:v>2.8000000000000682</c:v>
                </c:pt>
                <c:pt idx="778">
                  <c:v>3</c:v>
                </c:pt>
                <c:pt idx="779">
                  <c:v>2.9000000000000909</c:v>
                </c:pt>
                <c:pt idx="780">
                  <c:v>2.9000000000000909</c:v>
                </c:pt>
                <c:pt idx="781">
                  <c:v>2.7000000000000455</c:v>
                </c:pt>
                <c:pt idx="782">
                  <c:v>2.6000000000000227</c:v>
                </c:pt>
                <c:pt idx="783">
                  <c:v>2.8000000000000682</c:v>
                </c:pt>
                <c:pt idx="784">
                  <c:v>2.5</c:v>
                </c:pt>
                <c:pt idx="785">
                  <c:v>2.5</c:v>
                </c:pt>
                <c:pt idx="786">
                  <c:v>2.4000000000000909</c:v>
                </c:pt>
                <c:pt idx="787">
                  <c:v>2.1000000000000227</c:v>
                </c:pt>
                <c:pt idx="788">
                  <c:v>2.1000000000000227</c:v>
                </c:pt>
                <c:pt idx="789">
                  <c:v>2.2000000000000455</c:v>
                </c:pt>
                <c:pt idx="790">
                  <c:v>2</c:v>
                </c:pt>
                <c:pt idx="791">
                  <c:v>2</c:v>
                </c:pt>
                <c:pt idx="792">
                  <c:v>2.1000000000000227</c:v>
                </c:pt>
                <c:pt idx="793">
                  <c:v>2</c:v>
                </c:pt>
                <c:pt idx="794">
                  <c:v>2</c:v>
                </c:pt>
                <c:pt idx="795">
                  <c:v>1.9000000000000909</c:v>
                </c:pt>
                <c:pt idx="796">
                  <c:v>1.8000000000000682</c:v>
                </c:pt>
                <c:pt idx="797">
                  <c:v>1.7000000000000455</c:v>
                </c:pt>
                <c:pt idx="798">
                  <c:v>1.4000000000000909</c:v>
                </c:pt>
                <c:pt idx="799">
                  <c:v>1.3000000000000682</c:v>
                </c:pt>
                <c:pt idx="800">
                  <c:v>1.4000000000000909</c:v>
                </c:pt>
                <c:pt idx="801">
                  <c:v>1.2000000000000455</c:v>
                </c:pt>
                <c:pt idx="802">
                  <c:v>1.1000000000000227</c:v>
                </c:pt>
                <c:pt idx="803">
                  <c:v>1.2000000000000455</c:v>
                </c:pt>
                <c:pt idx="804">
                  <c:v>1.1000000000000227</c:v>
                </c:pt>
                <c:pt idx="805">
                  <c:v>1.1000000000000227</c:v>
                </c:pt>
                <c:pt idx="806">
                  <c:v>0.90000000000009095</c:v>
                </c:pt>
                <c:pt idx="807">
                  <c:v>0.70000000000004547</c:v>
                </c:pt>
                <c:pt idx="808">
                  <c:v>0.80000000000006821</c:v>
                </c:pt>
                <c:pt idx="809">
                  <c:v>0.80000000000006821</c:v>
                </c:pt>
                <c:pt idx="810">
                  <c:v>0.70000000000004547</c:v>
                </c:pt>
                <c:pt idx="811">
                  <c:v>0.40000000000009095</c:v>
                </c:pt>
                <c:pt idx="812">
                  <c:v>0.70000000000004547</c:v>
                </c:pt>
                <c:pt idx="813">
                  <c:v>0.5</c:v>
                </c:pt>
                <c:pt idx="814">
                  <c:v>0.5</c:v>
                </c:pt>
                <c:pt idx="815">
                  <c:v>0</c:v>
                </c:pt>
                <c:pt idx="816">
                  <c:v>0.20000000000004547</c:v>
                </c:pt>
                <c:pt idx="817">
                  <c:v>0</c:v>
                </c:pt>
                <c:pt idx="818">
                  <c:v>-9.9999999999909051E-2</c:v>
                </c:pt>
                <c:pt idx="819">
                  <c:v>-0.19999999999993179</c:v>
                </c:pt>
                <c:pt idx="820">
                  <c:v>0</c:v>
                </c:pt>
                <c:pt idx="821">
                  <c:v>-0.39999999999997726</c:v>
                </c:pt>
                <c:pt idx="822">
                  <c:v>-0.29999999999995453</c:v>
                </c:pt>
                <c:pt idx="823">
                  <c:v>-0.5</c:v>
                </c:pt>
                <c:pt idx="824">
                  <c:v>-0.39999999999997726</c:v>
                </c:pt>
                <c:pt idx="825">
                  <c:v>-0.5</c:v>
                </c:pt>
                <c:pt idx="826">
                  <c:v>-0.69999999999993179</c:v>
                </c:pt>
                <c:pt idx="827">
                  <c:v>-1.0999999999999091</c:v>
                </c:pt>
                <c:pt idx="828">
                  <c:v>-1</c:v>
                </c:pt>
                <c:pt idx="829">
                  <c:v>-0.59999999999990905</c:v>
                </c:pt>
                <c:pt idx="830">
                  <c:v>-1.0999999999999091</c:v>
                </c:pt>
                <c:pt idx="831">
                  <c:v>-1.2999999999999545</c:v>
                </c:pt>
                <c:pt idx="832">
                  <c:v>-1.0999999999999091</c:v>
                </c:pt>
                <c:pt idx="833">
                  <c:v>-1.0999999999999091</c:v>
                </c:pt>
                <c:pt idx="834">
                  <c:v>-1.2999999999999545</c:v>
                </c:pt>
                <c:pt idx="835">
                  <c:v>-1.2999999999999545</c:v>
                </c:pt>
                <c:pt idx="836">
                  <c:v>-1.3999999999999773</c:v>
                </c:pt>
                <c:pt idx="837">
                  <c:v>-1.2999999999999545</c:v>
                </c:pt>
                <c:pt idx="838">
                  <c:v>-1.5999999999999091</c:v>
                </c:pt>
                <c:pt idx="839">
                  <c:v>-1.8999999999999773</c:v>
                </c:pt>
                <c:pt idx="840">
                  <c:v>-2.0999999999999091</c:v>
                </c:pt>
                <c:pt idx="841">
                  <c:v>-2.0999999999999091</c:v>
                </c:pt>
                <c:pt idx="842">
                  <c:v>-2</c:v>
                </c:pt>
                <c:pt idx="843">
                  <c:v>-2.0999999999999091</c:v>
                </c:pt>
                <c:pt idx="844">
                  <c:v>-2.5</c:v>
                </c:pt>
                <c:pt idx="845">
                  <c:v>-2.0999999999999091</c:v>
                </c:pt>
                <c:pt idx="846">
                  <c:v>-2.0999999999999091</c:v>
                </c:pt>
                <c:pt idx="847">
                  <c:v>-2.1999999999999318</c:v>
                </c:pt>
                <c:pt idx="848">
                  <c:v>-2.0999999999999091</c:v>
                </c:pt>
                <c:pt idx="849">
                  <c:v>-2.3999999999999773</c:v>
                </c:pt>
                <c:pt idx="850">
                  <c:v>-2.5999999999999091</c:v>
                </c:pt>
                <c:pt idx="851">
                  <c:v>-2.7999999999999545</c:v>
                </c:pt>
                <c:pt idx="852">
                  <c:v>-2.7999999999999545</c:v>
                </c:pt>
                <c:pt idx="853">
                  <c:v>-2.7999999999999545</c:v>
                </c:pt>
                <c:pt idx="854">
                  <c:v>-2.7999999999999545</c:v>
                </c:pt>
                <c:pt idx="855">
                  <c:v>-3.0999999999999091</c:v>
                </c:pt>
                <c:pt idx="856">
                  <c:v>-3.0999999999999091</c:v>
                </c:pt>
                <c:pt idx="857">
                  <c:v>-2.7999999999999545</c:v>
                </c:pt>
                <c:pt idx="858">
                  <c:v>-2.7999999999999545</c:v>
                </c:pt>
                <c:pt idx="859">
                  <c:v>-2.8999999999999773</c:v>
                </c:pt>
                <c:pt idx="860">
                  <c:v>-3.1999999999999318</c:v>
                </c:pt>
                <c:pt idx="861">
                  <c:v>-3.2999999999999545</c:v>
                </c:pt>
                <c:pt idx="862">
                  <c:v>-3.3999999999999773</c:v>
                </c:pt>
                <c:pt idx="863">
                  <c:v>-3.3999999999999773</c:v>
                </c:pt>
                <c:pt idx="864">
                  <c:v>-3.5999999999999091</c:v>
                </c:pt>
                <c:pt idx="865">
                  <c:v>-3.3999999999999773</c:v>
                </c:pt>
                <c:pt idx="866">
                  <c:v>-3.5999999999999091</c:v>
                </c:pt>
                <c:pt idx="867">
                  <c:v>-3.5</c:v>
                </c:pt>
                <c:pt idx="868">
                  <c:v>-3.7999999999999545</c:v>
                </c:pt>
                <c:pt idx="869">
                  <c:v>-3.8999999999999773</c:v>
                </c:pt>
                <c:pt idx="870">
                  <c:v>-4.0999999999999091</c:v>
                </c:pt>
                <c:pt idx="871">
                  <c:v>-3.7999999999999545</c:v>
                </c:pt>
                <c:pt idx="872">
                  <c:v>-4</c:v>
                </c:pt>
                <c:pt idx="873">
                  <c:v>-4.3999999999999773</c:v>
                </c:pt>
                <c:pt idx="874">
                  <c:v>-4</c:v>
                </c:pt>
                <c:pt idx="875">
                  <c:v>-4.5</c:v>
                </c:pt>
                <c:pt idx="876">
                  <c:v>-4.2999999999999545</c:v>
                </c:pt>
                <c:pt idx="877">
                  <c:v>-4.5</c:v>
                </c:pt>
                <c:pt idx="878">
                  <c:v>-4.2999999999999545</c:v>
                </c:pt>
                <c:pt idx="879">
                  <c:v>-4.5</c:v>
                </c:pt>
                <c:pt idx="880">
                  <c:v>-4.5999999999999091</c:v>
                </c:pt>
                <c:pt idx="881">
                  <c:v>-4.5999999999999091</c:v>
                </c:pt>
                <c:pt idx="882">
                  <c:v>-4.6999999999999318</c:v>
                </c:pt>
                <c:pt idx="883">
                  <c:v>-5.1999999999999318</c:v>
                </c:pt>
                <c:pt idx="884">
                  <c:v>-5.0999999999999091</c:v>
                </c:pt>
                <c:pt idx="885">
                  <c:v>-5.0999999999999091</c:v>
                </c:pt>
                <c:pt idx="886">
                  <c:v>-5.3999999999999773</c:v>
                </c:pt>
                <c:pt idx="887">
                  <c:v>-5.1999999999999318</c:v>
                </c:pt>
                <c:pt idx="888">
                  <c:v>-5.1999999999999318</c:v>
                </c:pt>
                <c:pt idx="889">
                  <c:v>-5</c:v>
                </c:pt>
                <c:pt idx="890">
                  <c:v>-5.2999999999999545</c:v>
                </c:pt>
                <c:pt idx="891">
                  <c:v>-5.7999999999999545</c:v>
                </c:pt>
                <c:pt idx="892">
                  <c:v>-5.5</c:v>
                </c:pt>
                <c:pt idx="893">
                  <c:v>-5.5</c:v>
                </c:pt>
                <c:pt idx="894">
                  <c:v>-5.6999999999999318</c:v>
                </c:pt>
                <c:pt idx="895">
                  <c:v>-5.6999999999999318</c:v>
                </c:pt>
                <c:pt idx="896">
                  <c:v>-5.6999999999999318</c:v>
                </c:pt>
                <c:pt idx="897">
                  <c:v>-5.8999999999999773</c:v>
                </c:pt>
                <c:pt idx="898">
                  <c:v>-5.3999999999999773</c:v>
                </c:pt>
                <c:pt idx="899">
                  <c:v>-5.8999999999999773</c:v>
                </c:pt>
                <c:pt idx="900">
                  <c:v>-6</c:v>
                </c:pt>
                <c:pt idx="901">
                  <c:v>-6.0999999999999091</c:v>
                </c:pt>
                <c:pt idx="902">
                  <c:v>-6.0999999999999091</c:v>
                </c:pt>
                <c:pt idx="903">
                  <c:v>-6.1999999999999318</c:v>
                </c:pt>
                <c:pt idx="904">
                  <c:v>-6.1999999999999318</c:v>
                </c:pt>
                <c:pt idx="905">
                  <c:v>-6.5</c:v>
                </c:pt>
                <c:pt idx="906">
                  <c:v>-6.5999999999999091</c:v>
                </c:pt>
                <c:pt idx="907">
                  <c:v>-6.8999999999999773</c:v>
                </c:pt>
                <c:pt idx="908">
                  <c:v>-6.8999999999999773</c:v>
                </c:pt>
                <c:pt idx="909">
                  <c:v>-6.7999999999999545</c:v>
                </c:pt>
                <c:pt idx="910">
                  <c:v>-6.7999999999999545</c:v>
                </c:pt>
                <c:pt idx="911">
                  <c:v>-7</c:v>
                </c:pt>
                <c:pt idx="912">
                  <c:v>-7</c:v>
                </c:pt>
                <c:pt idx="913">
                  <c:v>-7.0999999999999091</c:v>
                </c:pt>
                <c:pt idx="914">
                  <c:v>-7.1999999999999318</c:v>
                </c:pt>
                <c:pt idx="915">
                  <c:v>-7.1999999999999318</c:v>
                </c:pt>
                <c:pt idx="916">
                  <c:v>-7.2999999999999545</c:v>
                </c:pt>
                <c:pt idx="917">
                  <c:v>-7.6999999999999318</c:v>
                </c:pt>
                <c:pt idx="918">
                  <c:v>-7.7999999999999545</c:v>
                </c:pt>
                <c:pt idx="919">
                  <c:v>-7.5999999999999091</c:v>
                </c:pt>
                <c:pt idx="920">
                  <c:v>-7.8999999999999773</c:v>
                </c:pt>
                <c:pt idx="921">
                  <c:v>-7.8999999999999773</c:v>
                </c:pt>
                <c:pt idx="922">
                  <c:v>-8</c:v>
                </c:pt>
                <c:pt idx="923">
                  <c:v>-7.8999999999999773</c:v>
                </c:pt>
                <c:pt idx="924">
                  <c:v>-8.1999999999999318</c:v>
                </c:pt>
                <c:pt idx="925">
                  <c:v>-7.7999999999999545</c:v>
                </c:pt>
                <c:pt idx="926">
                  <c:v>-8.0999999999999091</c:v>
                </c:pt>
                <c:pt idx="927">
                  <c:v>-8.1999999999999318</c:v>
                </c:pt>
                <c:pt idx="928">
                  <c:v>-8.2999999999999545</c:v>
                </c:pt>
                <c:pt idx="929">
                  <c:v>-8.2999999999999545</c:v>
                </c:pt>
                <c:pt idx="930">
                  <c:v>-8.0999999999999091</c:v>
                </c:pt>
                <c:pt idx="931">
                  <c:v>-8.2999999999999545</c:v>
                </c:pt>
                <c:pt idx="932">
                  <c:v>-8.3999999999999773</c:v>
                </c:pt>
                <c:pt idx="933">
                  <c:v>-8.6999999999999318</c:v>
                </c:pt>
                <c:pt idx="934">
                  <c:v>-8.8999999999999773</c:v>
                </c:pt>
                <c:pt idx="935">
                  <c:v>-8.5999999999999091</c:v>
                </c:pt>
                <c:pt idx="936">
                  <c:v>-9</c:v>
                </c:pt>
                <c:pt idx="937">
                  <c:v>-9</c:v>
                </c:pt>
                <c:pt idx="938">
                  <c:v>-9.3999999999999773</c:v>
                </c:pt>
                <c:pt idx="939">
                  <c:v>-9</c:v>
                </c:pt>
                <c:pt idx="940">
                  <c:v>-9.1999999999999318</c:v>
                </c:pt>
                <c:pt idx="941">
                  <c:v>-9.0999999999999091</c:v>
                </c:pt>
                <c:pt idx="942">
                  <c:v>-9.3999999999999773</c:v>
                </c:pt>
                <c:pt idx="943">
                  <c:v>-9.3999999999999773</c:v>
                </c:pt>
                <c:pt idx="944">
                  <c:v>-9.5</c:v>
                </c:pt>
                <c:pt idx="945">
                  <c:v>-9.6999999999999318</c:v>
                </c:pt>
                <c:pt idx="946">
                  <c:v>-10</c:v>
                </c:pt>
                <c:pt idx="947">
                  <c:v>-9.5999999999999091</c:v>
                </c:pt>
                <c:pt idx="948">
                  <c:v>-9.8999999999999773</c:v>
                </c:pt>
                <c:pt idx="949">
                  <c:v>-10</c:v>
                </c:pt>
                <c:pt idx="950">
                  <c:v>-10.199999999999932</c:v>
                </c:pt>
                <c:pt idx="951">
                  <c:v>-10</c:v>
                </c:pt>
                <c:pt idx="952">
                  <c:v>-10.299999999999955</c:v>
                </c:pt>
                <c:pt idx="953">
                  <c:v>-10.399999999999977</c:v>
                </c:pt>
                <c:pt idx="954">
                  <c:v>-10.299999999999955</c:v>
                </c:pt>
                <c:pt idx="955">
                  <c:v>-10.199999999999932</c:v>
                </c:pt>
                <c:pt idx="956">
                  <c:v>-10.599999999999909</c:v>
                </c:pt>
                <c:pt idx="957">
                  <c:v>-10.299999999999955</c:v>
                </c:pt>
                <c:pt idx="958">
                  <c:v>-10.399999999999977</c:v>
                </c:pt>
                <c:pt idx="959">
                  <c:v>-10.599999999999909</c:v>
                </c:pt>
                <c:pt idx="960">
                  <c:v>-10.599999999999909</c:v>
                </c:pt>
                <c:pt idx="961">
                  <c:v>-10.599999999999909</c:v>
                </c:pt>
                <c:pt idx="962">
                  <c:v>-11</c:v>
                </c:pt>
                <c:pt idx="963">
                  <c:v>-11</c:v>
                </c:pt>
                <c:pt idx="964">
                  <c:v>-10.899999999999977</c:v>
                </c:pt>
                <c:pt idx="965">
                  <c:v>-10.899999999999977</c:v>
                </c:pt>
                <c:pt idx="966">
                  <c:v>-11.099999999999909</c:v>
                </c:pt>
                <c:pt idx="967">
                  <c:v>-11.099999999999909</c:v>
                </c:pt>
                <c:pt idx="968">
                  <c:v>-11.299999999999955</c:v>
                </c:pt>
                <c:pt idx="969">
                  <c:v>-11.299999999999955</c:v>
                </c:pt>
                <c:pt idx="970">
                  <c:v>-11.199999999999932</c:v>
                </c:pt>
                <c:pt idx="971">
                  <c:v>-11.199999999999932</c:v>
                </c:pt>
                <c:pt idx="972">
                  <c:v>-11.399999999999977</c:v>
                </c:pt>
                <c:pt idx="973">
                  <c:v>-11.699999999999932</c:v>
                </c:pt>
                <c:pt idx="974">
                  <c:v>-11.799999999999955</c:v>
                </c:pt>
                <c:pt idx="975">
                  <c:v>-11.5</c:v>
                </c:pt>
                <c:pt idx="976">
                  <c:v>-12.199999999999932</c:v>
                </c:pt>
                <c:pt idx="977">
                  <c:v>-12.199999999999932</c:v>
                </c:pt>
                <c:pt idx="978">
                  <c:v>-12.299999999999955</c:v>
                </c:pt>
                <c:pt idx="979">
                  <c:v>-12</c:v>
                </c:pt>
                <c:pt idx="980">
                  <c:v>-12.5</c:v>
                </c:pt>
                <c:pt idx="981">
                  <c:v>-12.399999999999977</c:v>
                </c:pt>
                <c:pt idx="982">
                  <c:v>-12.299999999999955</c:v>
                </c:pt>
                <c:pt idx="983">
                  <c:v>-12.599999999999909</c:v>
                </c:pt>
                <c:pt idx="984">
                  <c:v>-12.799999999999955</c:v>
                </c:pt>
                <c:pt idx="985">
                  <c:v>-12.799999999999955</c:v>
                </c:pt>
                <c:pt idx="986">
                  <c:v>-13</c:v>
                </c:pt>
                <c:pt idx="987">
                  <c:v>-12.799999999999955</c:v>
                </c:pt>
                <c:pt idx="988">
                  <c:v>-13</c:v>
                </c:pt>
                <c:pt idx="989">
                  <c:v>-12.899999999999977</c:v>
                </c:pt>
                <c:pt idx="990">
                  <c:v>-13</c:v>
                </c:pt>
                <c:pt idx="991">
                  <c:v>-13.099999999999909</c:v>
                </c:pt>
                <c:pt idx="992">
                  <c:v>-12.899999999999977</c:v>
                </c:pt>
                <c:pt idx="993">
                  <c:v>-13.199999999999932</c:v>
                </c:pt>
                <c:pt idx="994">
                  <c:v>-13.399999999999977</c:v>
                </c:pt>
                <c:pt idx="995">
                  <c:v>-13.099999999999909</c:v>
                </c:pt>
                <c:pt idx="996">
                  <c:v>-13.5</c:v>
                </c:pt>
                <c:pt idx="997">
                  <c:v>-13.599999999999909</c:v>
                </c:pt>
                <c:pt idx="998">
                  <c:v>-13.699999999999932</c:v>
                </c:pt>
                <c:pt idx="999">
                  <c:v>-13.599999999999909</c:v>
                </c:pt>
                <c:pt idx="1000">
                  <c:v>-14.099999999999909</c:v>
                </c:pt>
                <c:pt idx="1001">
                  <c:v>-14.299999999999955</c:v>
                </c:pt>
                <c:pt idx="1002">
                  <c:v>-13.899999999999977</c:v>
                </c:pt>
                <c:pt idx="1003">
                  <c:v>-14</c:v>
                </c:pt>
                <c:pt idx="1004">
                  <c:v>-14</c:v>
                </c:pt>
                <c:pt idx="1005">
                  <c:v>-14</c:v>
                </c:pt>
                <c:pt idx="1006">
                  <c:v>-14.199999999999932</c:v>
                </c:pt>
                <c:pt idx="1007">
                  <c:v>-14.399999999999977</c:v>
                </c:pt>
                <c:pt idx="1008">
                  <c:v>-14.299999999999955</c:v>
                </c:pt>
                <c:pt idx="1009">
                  <c:v>-14.5</c:v>
                </c:pt>
                <c:pt idx="1010">
                  <c:v>-14.599999999999909</c:v>
                </c:pt>
                <c:pt idx="1011">
                  <c:v>-14.699999999999932</c:v>
                </c:pt>
                <c:pt idx="1012">
                  <c:v>-14.799999999999955</c:v>
                </c:pt>
                <c:pt idx="1013">
                  <c:v>-14.699999999999932</c:v>
                </c:pt>
                <c:pt idx="1014">
                  <c:v>-14.899999999999977</c:v>
                </c:pt>
                <c:pt idx="1015">
                  <c:v>-15.099999999999909</c:v>
                </c:pt>
                <c:pt idx="1016">
                  <c:v>-14.899999999999977</c:v>
                </c:pt>
                <c:pt idx="1017">
                  <c:v>-15.299999999999955</c:v>
                </c:pt>
                <c:pt idx="1018">
                  <c:v>-15.399999999999977</c:v>
                </c:pt>
                <c:pt idx="1019">
                  <c:v>-15.299999999999955</c:v>
                </c:pt>
                <c:pt idx="1020">
                  <c:v>-15.299999999999955</c:v>
                </c:pt>
                <c:pt idx="1021">
                  <c:v>-15.299999999999955</c:v>
                </c:pt>
                <c:pt idx="1022">
                  <c:v>-15.399999999999977</c:v>
                </c:pt>
                <c:pt idx="1023">
                  <c:v>-15.299999999999955</c:v>
                </c:pt>
                <c:pt idx="1024">
                  <c:v>-15.699999999999932</c:v>
                </c:pt>
                <c:pt idx="1025">
                  <c:v>-15.799999999999955</c:v>
                </c:pt>
                <c:pt idx="1026">
                  <c:v>-15.699999999999932</c:v>
                </c:pt>
                <c:pt idx="1027">
                  <c:v>-15.699999999999932</c:v>
                </c:pt>
                <c:pt idx="1028">
                  <c:v>-15.899999999999977</c:v>
                </c:pt>
                <c:pt idx="1029">
                  <c:v>-15.899999999999977</c:v>
                </c:pt>
                <c:pt idx="1030">
                  <c:v>-15.899999999999977</c:v>
                </c:pt>
                <c:pt idx="1031">
                  <c:v>-16.299999999999955</c:v>
                </c:pt>
                <c:pt idx="1032">
                  <c:v>-16</c:v>
                </c:pt>
                <c:pt idx="1033">
                  <c:v>-16.599999999999909</c:v>
                </c:pt>
                <c:pt idx="1034">
                  <c:v>-16.299999999999955</c:v>
                </c:pt>
                <c:pt idx="1035">
                  <c:v>-16.699999999999932</c:v>
                </c:pt>
                <c:pt idx="1036">
                  <c:v>-16.399999999999977</c:v>
                </c:pt>
                <c:pt idx="1037">
                  <c:v>-16.399999999999977</c:v>
                </c:pt>
                <c:pt idx="1038">
                  <c:v>-16.199999999999932</c:v>
                </c:pt>
                <c:pt idx="1039">
                  <c:v>-16.699999999999932</c:v>
                </c:pt>
                <c:pt idx="1040">
                  <c:v>-16.699999999999932</c:v>
                </c:pt>
                <c:pt idx="1041">
                  <c:v>-16.699999999999932</c:v>
                </c:pt>
                <c:pt idx="1042">
                  <c:v>-16.799999999999955</c:v>
                </c:pt>
                <c:pt idx="1043">
                  <c:v>-16.699999999999932</c:v>
                </c:pt>
                <c:pt idx="1044">
                  <c:v>-16.899999999999977</c:v>
                </c:pt>
                <c:pt idx="1045">
                  <c:v>-17.199999999999932</c:v>
                </c:pt>
                <c:pt idx="1046">
                  <c:v>-17.099999999999909</c:v>
                </c:pt>
                <c:pt idx="1047">
                  <c:v>-17.199999999999932</c:v>
                </c:pt>
                <c:pt idx="1048">
                  <c:v>-17.599999999999909</c:v>
                </c:pt>
                <c:pt idx="1049">
                  <c:v>-17.299999999999955</c:v>
                </c:pt>
                <c:pt idx="1050">
                  <c:v>-17.399999999999977</c:v>
                </c:pt>
                <c:pt idx="1051">
                  <c:v>-17.599999999999909</c:v>
                </c:pt>
                <c:pt idx="1052">
                  <c:v>-17.599999999999909</c:v>
                </c:pt>
                <c:pt idx="1053">
                  <c:v>-17.5</c:v>
                </c:pt>
                <c:pt idx="1054">
                  <c:v>-17.699999999999932</c:v>
                </c:pt>
                <c:pt idx="1055">
                  <c:v>-17.599999999999909</c:v>
                </c:pt>
                <c:pt idx="1056">
                  <c:v>-17.899999999999977</c:v>
                </c:pt>
                <c:pt idx="1057">
                  <c:v>-17.799999999999955</c:v>
                </c:pt>
                <c:pt idx="1058">
                  <c:v>-18.099999999999909</c:v>
                </c:pt>
                <c:pt idx="1059">
                  <c:v>-18</c:v>
                </c:pt>
                <c:pt idx="1060">
                  <c:v>-18.099999999999909</c:v>
                </c:pt>
                <c:pt idx="1061">
                  <c:v>-18.099999999999909</c:v>
                </c:pt>
                <c:pt idx="1062">
                  <c:v>-18.199999999999932</c:v>
                </c:pt>
                <c:pt idx="1063">
                  <c:v>-18.599999999999909</c:v>
                </c:pt>
                <c:pt idx="1064">
                  <c:v>-18.299999999999955</c:v>
                </c:pt>
                <c:pt idx="1065">
                  <c:v>-18.299999999999955</c:v>
                </c:pt>
                <c:pt idx="1066">
                  <c:v>-18.199999999999932</c:v>
                </c:pt>
                <c:pt idx="1067">
                  <c:v>-18.699999999999932</c:v>
                </c:pt>
                <c:pt idx="1068">
                  <c:v>-18.599999999999909</c:v>
                </c:pt>
                <c:pt idx="1069">
                  <c:v>-18.399999999999977</c:v>
                </c:pt>
                <c:pt idx="1070">
                  <c:v>-18.099999999999909</c:v>
                </c:pt>
                <c:pt idx="1071">
                  <c:v>-18.299999999999955</c:v>
                </c:pt>
                <c:pt idx="1072">
                  <c:v>-18.699999999999932</c:v>
                </c:pt>
                <c:pt idx="1073">
                  <c:v>-18.899999999999977</c:v>
                </c:pt>
                <c:pt idx="1074">
                  <c:v>-19.099999999999909</c:v>
                </c:pt>
                <c:pt idx="1075">
                  <c:v>-18.699999999999932</c:v>
                </c:pt>
                <c:pt idx="1076">
                  <c:v>-18.899999999999977</c:v>
                </c:pt>
                <c:pt idx="1077">
                  <c:v>-19.299999999999955</c:v>
                </c:pt>
                <c:pt idx="1078">
                  <c:v>-19.399999999999977</c:v>
                </c:pt>
                <c:pt idx="1079">
                  <c:v>-19.099999999999909</c:v>
                </c:pt>
                <c:pt idx="1080">
                  <c:v>-19.399999999999977</c:v>
                </c:pt>
                <c:pt idx="1081">
                  <c:v>-19.399999999999977</c:v>
                </c:pt>
                <c:pt idx="1082">
                  <c:v>-19.799999999999955</c:v>
                </c:pt>
                <c:pt idx="1083">
                  <c:v>-19.599999999999909</c:v>
                </c:pt>
                <c:pt idx="1084">
                  <c:v>-19.799999999999955</c:v>
                </c:pt>
                <c:pt idx="1085">
                  <c:v>-19.799999999999955</c:v>
                </c:pt>
                <c:pt idx="1086">
                  <c:v>-19.899999999999977</c:v>
                </c:pt>
                <c:pt idx="1087">
                  <c:v>-20.099999999999909</c:v>
                </c:pt>
                <c:pt idx="1088">
                  <c:v>-20.399999999999977</c:v>
                </c:pt>
                <c:pt idx="1089">
                  <c:v>-20.099999999999909</c:v>
                </c:pt>
                <c:pt idx="1090">
                  <c:v>-20</c:v>
                </c:pt>
                <c:pt idx="1091">
                  <c:v>-20.399999999999977</c:v>
                </c:pt>
                <c:pt idx="1092">
                  <c:v>-20.399999999999977</c:v>
                </c:pt>
                <c:pt idx="1093">
                  <c:v>-20.5</c:v>
                </c:pt>
                <c:pt idx="1094">
                  <c:v>-20.299999999999955</c:v>
                </c:pt>
                <c:pt idx="1095">
                  <c:v>-20.5</c:v>
                </c:pt>
                <c:pt idx="1096">
                  <c:v>-20.599999999999909</c:v>
                </c:pt>
                <c:pt idx="1097">
                  <c:v>-20.799999999999955</c:v>
                </c:pt>
                <c:pt idx="1098">
                  <c:v>-20.599999999999909</c:v>
                </c:pt>
                <c:pt idx="1099">
                  <c:v>-21</c:v>
                </c:pt>
                <c:pt idx="1100">
                  <c:v>-20.899999999999977</c:v>
                </c:pt>
                <c:pt idx="1101">
                  <c:v>-21</c:v>
                </c:pt>
                <c:pt idx="1102">
                  <c:v>-20.799999999999955</c:v>
                </c:pt>
                <c:pt idx="1103">
                  <c:v>-20.899999999999977</c:v>
                </c:pt>
                <c:pt idx="1104">
                  <c:v>-21.099999999999909</c:v>
                </c:pt>
                <c:pt idx="1105">
                  <c:v>-21.299999999999955</c:v>
                </c:pt>
                <c:pt idx="1106">
                  <c:v>-21.399999999999977</c:v>
                </c:pt>
                <c:pt idx="1107">
                  <c:v>-21.299999999999955</c:v>
                </c:pt>
                <c:pt idx="1108">
                  <c:v>-21.799999999999955</c:v>
                </c:pt>
                <c:pt idx="1109">
                  <c:v>-21.599999999999909</c:v>
                </c:pt>
                <c:pt idx="1110">
                  <c:v>-21.599999999999909</c:v>
                </c:pt>
                <c:pt idx="1111">
                  <c:v>-21.599999999999909</c:v>
                </c:pt>
                <c:pt idx="1112">
                  <c:v>-22</c:v>
                </c:pt>
                <c:pt idx="1113">
                  <c:v>-21.699999999999932</c:v>
                </c:pt>
                <c:pt idx="1114">
                  <c:v>-21.899999999999977</c:v>
                </c:pt>
                <c:pt idx="1115">
                  <c:v>-22</c:v>
                </c:pt>
                <c:pt idx="1116">
                  <c:v>-22</c:v>
                </c:pt>
                <c:pt idx="1117">
                  <c:v>-22</c:v>
                </c:pt>
                <c:pt idx="1118">
                  <c:v>-22.199999999999932</c:v>
                </c:pt>
                <c:pt idx="1119">
                  <c:v>-22.299999999999955</c:v>
                </c:pt>
                <c:pt idx="1120">
                  <c:v>-22.299999999999955</c:v>
                </c:pt>
                <c:pt idx="1121">
                  <c:v>-22.299999999999955</c:v>
                </c:pt>
                <c:pt idx="1122">
                  <c:v>-22.299999999999955</c:v>
                </c:pt>
                <c:pt idx="1123">
                  <c:v>-22.5</c:v>
                </c:pt>
                <c:pt idx="1124">
                  <c:v>-22.799999999999955</c:v>
                </c:pt>
                <c:pt idx="1125">
                  <c:v>-22.699999999999932</c:v>
                </c:pt>
                <c:pt idx="1126">
                  <c:v>-22.5</c:v>
                </c:pt>
                <c:pt idx="1127">
                  <c:v>-23</c:v>
                </c:pt>
                <c:pt idx="1128">
                  <c:v>-23</c:v>
                </c:pt>
                <c:pt idx="1129">
                  <c:v>-22.799999999999955</c:v>
                </c:pt>
                <c:pt idx="1130">
                  <c:v>-23.099999999999909</c:v>
                </c:pt>
                <c:pt idx="1131">
                  <c:v>-23.099999999999909</c:v>
                </c:pt>
                <c:pt idx="1132">
                  <c:v>-23.199999999999932</c:v>
                </c:pt>
                <c:pt idx="1133">
                  <c:v>-23.299999999999955</c:v>
                </c:pt>
                <c:pt idx="1134">
                  <c:v>-23.5</c:v>
                </c:pt>
                <c:pt idx="1135">
                  <c:v>-23.299999999999955</c:v>
                </c:pt>
                <c:pt idx="1136">
                  <c:v>-23.199999999999932</c:v>
                </c:pt>
                <c:pt idx="1137">
                  <c:v>-23.5</c:v>
                </c:pt>
                <c:pt idx="1138">
                  <c:v>-23.599999999999909</c:v>
                </c:pt>
                <c:pt idx="1139">
                  <c:v>-23.699999999999932</c:v>
                </c:pt>
                <c:pt idx="1140">
                  <c:v>-23.599999999999909</c:v>
                </c:pt>
                <c:pt idx="1141">
                  <c:v>-23.799999999999955</c:v>
                </c:pt>
                <c:pt idx="1142">
                  <c:v>-23.699999999999932</c:v>
                </c:pt>
                <c:pt idx="1143">
                  <c:v>-23.799999999999955</c:v>
                </c:pt>
                <c:pt idx="1144">
                  <c:v>-23.799999999999955</c:v>
                </c:pt>
                <c:pt idx="1145">
                  <c:v>-24.199999999999932</c:v>
                </c:pt>
                <c:pt idx="1146">
                  <c:v>-24.199999999999932</c:v>
                </c:pt>
                <c:pt idx="1147">
                  <c:v>-24.299999999999955</c:v>
                </c:pt>
                <c:pt idx="1148">
                  <c:v>-24.199999999999932</c:v>
                </c:pt>
                <c:pt idx="1149">
                  <c:v>-24.399999999999977</c:v>
                </c:pt>
                <c:pt idx="1150">
                  <c:v>-24.299999999999955</c:v>
                </c:pt>
                <c:pt idx="1151">
                  <c:v>-24.199999999999932</c:v>
                </c:pt>
                <c:pt idx="1152">
                  <c:v>-24.599999999999909</c:v>
                </c:pt>
                <c:pt idx="1153">
                  <c:v>-24.5</c:v>
                </c:pt>
                <c:pt idx="1154">
                  <c:v>-24.5</c:v>
                </c:pt>
                <c:pt idx="1155">
                  <c:v>-24.599999999999909</c:v>
                </c:pt>
                <c:pt idx="1156">
                  <c:v>-24.799999999999955</c:v>
                </c:pt>
                <c:pt idx="1157">
                  <c:v>-24.799999999999955</c:v>
                </c:pt>
                <c:pt idx="1158">
                  <c:v>-24.899999999999977</c:v>
                </c:pt>
                <c:pt idx="1159">
                  <c:v>-25.199999999999932</c:v>
                </c:pt>
                <c:pt idx="1160">
                  <c:v>-25.099999999999909</c:v>
                </c:pt>
                <c:pt idx="1161">
                  <c:v>-25</c:v>
                </c:pt>
                <c:pt idx="1162">
                  <c:v>-25.5</c:v>
                </c:pt>
                <c:pt idx="1163">
                  <c:v>-25.199999999999932</c:v>
                </c:pt>
                <c:pt idx="1164">
                  <c:v>-25</c:v>
                </c:pt>
                <c:pt idx="1165">
                  <c:v>-25.299999999999955</c:v>
                </c:pt>
                <c:pt idx="1166">
                  <c:v>-25.299999999999955</c:v>
                </c:pt>
                <c:pt idx="1167">
                  <c:v>-25.699999999999932</c:v>
                </c:pt>
                <c:pt idx="1168">
                  <c:v>-25.299999999999955</c:v>
                </c:pt>
                <c:pt idx="1169">
                  <c:v>-25.399999999999977</c:v>
                </c:pt>
                <c:pt idx="1170">
                  <c:v>-25.5</c:v>
                </c:pt>
                <c:pt idx="1171">
                  <c:v>-25.5</c:v>
                </c:pt>
                <c:pt idx="1172">
                  <c:v>-25.5</c:v>
                </c:pt>
                <c:pt idx="1173">
                  <c:v>-25.599999999999909</c:v>
                </c:pt>
                <c:pt idx="1174">
                  <c:v>-25.599999999999909</c:v>
                </c:pt>
                <c:pt idx="1175">
                  <c:v>-25.699999999999932</c:v>
                </c:pt>
                <c:pt idx="1176">
                  <c:v>-25.899999999999977</c:v>
                </c:pt>
                <c:pt idx="1177">
                  <c:v>-25.899999999999977</c:v>
                </c:pt>
                <c:pt idx="1178">
                  <c:v>-26.299999999999955</c:v>
                </c:pt>
                <c:pt idx="1179">
                  <c:v>-26.099999999999909</c:v>
                </c:pt>
                <c:pt idx="1180">
                  <c:v>-26.299999999999955</c:v>
                </c:pt>
                <c:pt idx="1181">
                  <c:v>-26.199999999999932</c:v>
                </c:pt>
                <c:pt idx="1182">
                  <c:v>-26.299999999999955</c:v>
                </c:pt>
                <c:pt idx="1183">
                  <c:v>-26.299999999999955</c:v>
                </c:pt>
                <c:pt idx="1184">
                  <c:v>-26.399999999999977</c:v>
                </c:pt>
                <c:pt idx="1185">
                  <c:v>-26.599999999999909</c:v>
                </c:pt>
                <c:pt idx="1186">
                  <c:v>-26.5</c:v>
                </c:pt>
                <c:pt idx="1187">
                  <c:v>-26.599999999999909</c:v>
                </c:pt>
                <c:pt idx="1188">
                  <c:v>-26.699999999999932</c:v>
                </c:pt>
                <c:pt idx="1189">
                  <c:v>-26.799999999999955</c:v>
                </c:pt>
                <c:pt idx="1190">
                  <c:v>-27</c:v>
                </c:pt>
                <c:pt idx="1191">
                  <c:v>-26.799999999999955</c:v>
                </c:pt>
                <c:pt idx="1192">
                  <c:v>-27.199999999999932</c:v>
                </c:pt>
                <c:pt idx="1193">
                  <c:v>-27.299999999999955</c:v>
                </c:pt>
                <c:pt idx="1194">
                  <c:v>-27</c:v>
                </c:pt>
                <c:pt idx="1195">
                  <c:v>-27</c:v>
                </c:pt>
                <c:pt idx="1196">
                  <c:v>-27</c:v>
                </c:pt>
                <c:pt idx="1197">
                  <c:v>-27.199999999999932</c:v>
                </c:pt>
                <c:pt idx="1198">
                  <c:v>-27.099999999999909</c:v>
                </c:pt>
                <c:pt idx="1199">
                  <c:v>-27.399999999999977</c:v>
                </c:pt>
                <c:pt idx="1200">
                  <c:v>-27.399999999999977</c:v>
                </c:pt>
                <c:pt idx="1201">
                  <c:v>-27.399999999999977</c:v>
                </c:pt>
                <c:pt idx="1202">
                  <c:v>-27.199999999999932</c:v>
                </c:pt>
                <c:pt idx="1203">
                  <c:v>-27.699999999999932</c:v>
                </c:pt>
                <c:pt idx="1204">
                  <c:v>-27.5</c:v>
                </c:pt>
                <c:pt idx="1205">
                  <c:v>-27.699999999999932</c:v>
                </c:pt>
                <c:pt idx="1206">
                  <c:v>-27.799999999999955</c:v>
                </c:pt>
                <c:pt idx="1207">
                  <c:v>-27.699999999999932</c:v>
                </c:pt>
                <c:pt idx="1208">
                  <c:v>-27.699999999999932</c:v>
                </c:pt>
                <c:pt idx="1209">
                  <c:v>-27.799999999999955</c:v>
                </c:pt>
                <c:pt idx="1210">
                  <c:v>-27.799999999999955</c:v>
                </c:pt>
                <c:pt idx="1211">
                  <c:v>-28</c:v>
                </c:pt>
                <c:pt idx="1212">
                  <c:v>-27.799999999999955</c:v>
                </c:pt>
                <c:pt idx="1213">
                  <c:v>-28</c:v>
                </c:pt>
                <c:pt idx="1214">
                  <c:v>-27.799999999999955</c:v>
                </c:pt>
                <c:pt idx="1215">
                  <c:v>-28.199999999999932</c:v>
                </c:pt>
                <c:pt idx="1216">
                  <c:v>-28.5</c:v>
                </c:pt>
                <c:pt idx="1217">
                  <c:v>-28.299999999999955</c:v>
                </c:pt>
                <c:pt idx="1218">
                  <c:v>-28.599999999999909</c:v>
                </c:pt>
                <c:pt idx="1219">
                  <c:v>-28.5</c:v>
                </c:pt>
                <c:pt idx="1220">
                  <c:v>-28.599999999999909</c:v>
                </c:pt>
                <c:pt idx="1221">
                  <c:v>-28.799999999999955</c:v>
                </c:pt>
                <c:pt idx="1222">
                  <c:v>-28.699999999999932</c:v>
                </c:pt>
                <c:pt idx="1223">
                  <c:v>-29</c:v>
                </c:pt>
                <c:pt idx="1224">
                  <c:v>-28.699999999999932</c:v>
                </c:pt>
                <c:pt idx="1225">
                  <c:v>-28.799999999999955</c:v>
                </c:pt>
                <c:pt idx="1226">
                  <c:v>-28.899999999999977</c:v>
                </c:pt>
                <c:pt idx="1227">
                  <c:v>-29.099999999999909</c:v>
                </c:pt>
                <c:pt idx="1228">
                  <c:v>-28.599999999999909</c:v>
                </c:pt>
                <c:pt idx="1229">
                  <c:v>-29</c:v>
                </c:pt>
                <c:pt idx="1230">
                  <c:v>-29.099999999999909</c:v>
                </c:pt>
                <c:pt idx="1231">
                  <c:v>-29.199999999999932</c:v>
                </c:pt>
                <c:pt idx="1232">
                  <c:v>-29.299999999999955</c:v>
                </c:pt>
                <c:pt idx="1233">
                  <c:v>-29.299999999999955</c:v>
                </c:pt>
                <c:pt idx="1234">
                  <c:v>-29.199999999999932</c:v>
                </c:pt>
                <c:pt idx="1235">
                  <c:v>-29.599999999999909</c:v>
                </c:pt>
                <c:pt idx="1236">
                  <c:v>-29.5</c:v>
                </c:pt>
                <c:pt idx="1237">
                  <c:v>-29.399999999999977</c:v>
                </c:pt>
                <c:pt idx="1238">
                  <c:v>-29.5</c:v>
                </c:pt>
                <c:pt idx="1239">
                  <c:v>-29.399999999999977</c:v>
                </c:pt>
                <c:pt idx="1240">
                  <c:v>-29.799999999999955</c:v>
                </c:pt>
                <c:pt idx="1241">
                  <c:v>-29.399999999999977</c:v>
                </c:pt>
                <c:pt idx="1242">
                  <c:v>-29.699999999999932</c:v>
                </c:pt>
                <c:pt idx="1243">
                  <c:v>-29.699999999999932</c:v>
                </c:pt>
                <c:pt idx="1244">
                  <c:v>-29.799999999999955</c:v>
                </c:pt>
                <c:pt idx="1245">
                  <c:v>-29.599999999999909</c:v>
                </c:pt>
                <c:pt idx="1246">
                  <c:v>-29.899999999999977</c:v>
                </c:pt>
                <c:pt idx="1247">
                  <c:v>-30.199999999999932</c:v>
                </c:pt>
                <c:pt idx="1248">
                  <c:v>-30.099999999999909</c:v>
                </c:pt>
                <c:pt idx="1249">
                  <c:v>-30.399999999999977</c:v>
                </c:pt>
                <c:pt idx="1250">
                  <c:v>-30.299999999999955</c:v>
                </c:pt>
                <c:pt idx="1251">
                  <c:v>-30.199999999999932</c:v>
                </c:pt>
                <c:pt idx="1252">
                  <c:v>-30.599999999999909</c:v>
                </c:pt>
                <c:pt idx="1253">
                  <c:v>-30.599999999999909</c:v>
                </c:pt>
                <c:pt idx="1254">
                  <c:v>-30.5</c:v>
                </c:pt>
                <c:pt idx="1255">
                  <c:v>-30.699999999999932</c:v>
                </c:pt>
                <c:pt idx="1256">
                  <c:v>-30.899999999999977</c:v>
                </c:pt>
                <c:pt idx="1257">
                  <c:v>-30.799999999999955</c:v>
                </c:pt>
                <c:pt idx="1258">
                  <c:v>-30.899999999999977</c:v>
                </c:pt>
                <c:pt idx="1259">
                  <c:v>-31.099999999999909</c:v>
                </c:pt>
                <c:pt idx="1260">
                  <c:v>-30.799999999999955</c:v>
                </c:pt>
                <c:pt idx="1261">
                  <c:v>-30.899999999999977</c:v>
                </c:pt>
                <c:pt idx="1262">
                  <c:v>-31</c:v>
                </c:pt>
                <c:pt idx="1263">
                  <c:v>-31.099999999999909</c:v>
                </c:pt>
                <c:pt idx="1264">
                  <c:v>-30.699999999999932</c:v>
                </c:pt>
                <c:pt idx="1265">
                  <c:v>-30.899999999999977</c:v>
                </c:pt>
                <c:pt idx="1266">
                  <c:v>-31.199999999999932</c:v>
                </c:pt>
                <c:pt idx="1267">
                  <c:v>-30.799999999999955</c:v>
                </c:pt>
                <c:pt idx="1268">
                  <c:v>-31.299999999999955</c:v>
                </c:pt>
                <c:pt idx="1269">
                  <c:v>-31.5</c:v>
                </c:pt>
                <c:pt idx="1270">
                  <c:v>-31.399999999999977</c:v>
                </c:pt>
                <c:pt idx="1271">
                  <c:v>-31.299999999999955</c:v>
                </c:pt>
                <c:pt idx="1272">
                  <c:v>-31.399999999999977</c:v>
                </c:pt>
                <c:pt idx="1273">
                  <c:v>-31.599999999999909</c:v>
                </c:pt>
                <c:pt idx="1274">
                  <c:v>-31.5</c:v>
                </c:pt>
                <c:pt idx="1275">
                  <c:v>-31.399999999999977</c:v>
                </c:pt>
                <c:pt idx="1276">
                  <c:v>-31.799999999999955</c:v>
                </c:pt>
                <c:pt idx="1277">
                  <c:v>-31.799999999999955</c:v>
                </c:pt>
                <c:pt idx="1278">
                  <c:v>-31.799999999999955</c:v>
                </c:pt>
                <c:pt idx="1279">
                  <c:v>-31.699999999999932</c:v>
                </c:pt>
                <c:pt idx="1280">
                  <c:v>-31.899999999999977</c:v>
                </c:pt>
                <c:pt idx="1281">
                  <c:v>-31.799999999999955</c:v>
                </c:pt>
                <c:pt idx="1282">
                  <c:v>-31.799999999999955</c:v>
                </c:pt>
                <c:pt idx="1283">
                  <c:v>-32.199999999999932</c:v>
                </c:pt>
                <c:pt idx="1284">
                  <c:v>-32.099999999999909</c:v>
                </c:pt>
                <c:pt idx="1285">
                  <c:v>-32.099999999999909</c:v>
                </c:pt>
                <c:pt idx="1286">
                  <c:v>-32.299999999999955</c:v>
                </c:pt>
                <c:pt idx="1287">
                  <c:v>-32.5</c:v>
                </c:pt>
                <c:pt idx="1288">
                  <c:v>-32.5</c:v>
                </c:pt>
                <c:pt idx="1289">
                  <c:v>-32.399999999999977</c:v>
                </c:pt>
                <c:pt idx="1290">
                  <c:v>-32.399999999999977</c:v>
                </c:pt>
                <c:pt idx="1291">
                  <c:v>-32.699999999999932</c:v>
                </c:pt>
                <c:pt idx="1292">
                  <c:v>-32.399999999999977</c:v>
                </c:pt>
                <c:pt idx="1293">
                  <c:v>-32.399999999999977</c:v>
                </c:pt>
                <c:pt idx="1294">
                  <c:v>-32.599999999999909</c:v>
                </c:pt>
                <c:pt idx="1295">
                  <c:v>-32.899999999999977</c:v>
                </c:pt>
                <c:pt idx="1296">
                  <c:v>-32.599999999999909</c:v>
                </c:pt>
                <c:pt idx="1297">
                  <c:v>-33.099999999999909</c:v>
                </c:pt>
                <c:pt idx="1298">
                  <c:v>-32.799999999999955</c:v>
                </c:pt>
                <c:pt idx="1299">
                  <c:v>-33</c:v>
                </c:pt>
                <c:pt idx="1300">
                  <c:v>-33.099999999999909</c:v>
                </c:pt>
                <c:pt idx="1301">
                  <c:v>-33</c:v>
                </c:pt>
                <c:pt idx="1302">
                  <c:v>-33.099999999999909</c:v>
                </c:pt>
                <c:pt idx="1303">
                  <c:v>-33.299999999999955</c:v>
                </c:pt>
                <c:pt idx="1304">
                  <c:v>-33.199999999999932</c:v>
                </c:pt>
                <c:pt idx="1305">
                  <c:v>-33.299999999999955</c:v>
                </c:pt>
                <c:pt idx="1306">
                  <c:v>-33.599999999999909</c:v>
                </c:pt>
                <c:pt idx="1307">
                  <c:v>-33.399999999999977</c:v>
                </c:pt>
                <c:pt idx="1308">
                  <c:v>-33.299999999999955</c:v>
                </c:pt>
                <c:pt idx="1309">
                  <c:v>-33.399999999999977</c:v>
                </c:pt>
                <c:pt idx="1310">
                  <c:v>-33.699999999999932</c:v>
                </c:pt>
                <c:pt idx="1311">
                  <c:v>-33.799999999999955</c:v>
                </c:pt>
                <c:pt idx="1312">
                  <c:v>-33.399999999999977</c:v>
                </c:pt>
                <c:pt idx="1313">
                  <c:v>-33.599999999999909</c:v>
                </c:pt>
                <c:pt idx="1314">
                  <c:v>-33.699999999999932</c:v>
                </c:pt>
                <c:pt idx="1315">
                  <c:v>-34</c:v>
                </c:pt>
                <c:pt idx="1316">
                  <c:v>-34</c:v>
                </c:pt>
                <c:pt idx="1317">
                  <c:v>-34</c:v>
                </c:pt>
                <c:pt idx="1318">
                  <c:v>-34</c:v>
                </c:pt>
                <c:pt idx="1319">
                  <c:v>-34.099999999999909</c:v>
                </c:pt>
                <c:pt idx="1320">
                  <c:v>-34.099999999999909</c:v>
                </c:pt>
                <c:pt idx="1321">
                  <c:v>-34.099999999999909</c:v>
                </c:pt>
                <c:pt idx="1322">
                  <c:v>-34.199999999999932</c:v>
                </c:pt>
                <c:pt idx="1323">
                  <c:v>-34.199999999999932</c:v>
                </c:pt>
                <c:pt idx="1324">
                  <c:v>-34.099999999999909</c:v>
                </c:pt>
                <c:pt idx="1325">
                  <c:v>-34.199999999999932</c:v>
                </c:pt>
                <c:pt idx="1326">
                  <c:v>-34.299999999999955</c:v>
                </c:pt>
                <c:pt idx="1327">
                  <c:v>-34.399999999999977</c:v>
                </c:pt>
                <c:pt idx="1328">
                  <c:v>-34.299999999999955</c:v>
                </c:pt>
                <c:pt idx="1329">
                  <c:v>-34.599999999999909</c:v>
                </c:pt>
                <c:pt idx="1330">
                  <c:v>-34.599999999999909</c:v>
                </c:pt>
                <c:pt idx="1331">
                  <c:v>-34.599999999999909</c:v>
                </c:pt>
                <c:pt idx="1332">
                  <c:v>-34.399999999999977</c:v>
                </c:pt>
                <c:pt idx="1333">
                  <c:v>-34.599999999999909</c:v>
                </c:pt>
                <c:pt idx="1334">
                  <c:v>-34.799999999999955</c:v>
                </c:pt>
                <c:pt idx="1335">
                  <c:v>-34.699999999999932</c:v>
                </c:pt>
                <c:pt idx="1336">
                  <c:v>-35</c:v>
                </c:pt>
                <c:pt idx="1337">
                  <c:v>-35</c:v>
                </c:pt>
                <c:pt idx="1338">
                  <c:v>-34.899999999999977</c:v>
                </c:pt>
                <c:pt idx="1339">
                  <c:v>-35.199999999999932</c:v>
                </c:pt>
                <c:pt idx="1340">
                  <c:v>-35.299999999999955</c:v>
                </c:pt>
                <c:pt idx="1341">
                  <c:v>-35.199999999999932</c:v>
                </c:pt>
                <c:pt idx="1342">
                  <c:v>-35</c:v>
                </c:pt>
                <c:pt idx="1343">
                  <c:v>-35.099999999999909</c:v>
                </c:pt>
                <c:pt idx="1344">
                  <c:v>-34.899999999999977</c:v>
                </c:pt>
                <c:pt idx="1345">
                  <c:v>-35.199999999999932</c:v>
                </c:pt>
                <c:pt idx="1346">
                  <c:v>-35.399999999999977</c:v>
                </c:pt>
                <c:pt idx="1347">
                  <c:v>-35.5</c:v>
                </c:pt>
                <c:pt idx="1348">
                  <c:v>-35.399999999999977</c:v>
                </c:pt>
                <c:pt idx="1349">
                  <c:v>-35.599999999999909</c:v>
                </c:pt>
                <c:pt idx="1350">
                  <c:v>-35.699999999999932</c:v>
                </c:pt>
                <c:pt idx="1351">
                  <c:v>-35.5</c:v>
                </c:pt>
                <c:pt idx="1352">
                  <c:v>-35.5</c:v>
                </c:pt>
                <c:pt idx="1353">
                  <c:v>-35.699999999999932</c:v>
                </c:pt>
                <c:pt idx="1354">
                  <c:v>-35.599999999999909</c:v>
                </c:pt>
                <c:pt idx="1355">
                  <c:v>-35.699999999999932</c:v>
                </c:pt>
                <c:pt idx="1356">
                  <c:v>-35.799999999999955</c:v>
                </c:pt>
                <c:pt idx="1357">
                  <c:v>-35.899999999999977</c:v>
                </c:pt>
                <c:pt idx="1358">
                  <c:v>-35.799999999999955</c:v>
                </c:pt>
                <c:pt idx="1359">
                  <c:v>-36</c:v>
                </c:pt>
                <c:pt idx="1360">
                  <c:v>-36</c:v>
                </c:pt>
                <c:pt idx="1361">
                  <c:v>-36.099999999999909</c:v>
                </c:pt>
                <c:pt idx="1362">
                  <c:v>-36.199999999999932</c:v>
                </c:pt>
                <c:pt idx="1363">
                  <c:v>-36</c:v>
                </c:pt>
                <c:pt idx="1364">
                  <c:v>-36.099999999999909</c:v>
                </c:pt>
                <c:pt idx="1365">
                  <c:v>-36.299999999999955</c:v>
                </c:pt>
                <c:pt idx="1366">
                  <c:v>-36.299999999999955</c:v>
                </c:pt>
                <c:pt idx="1367">
                  <c:v>-36.099999999999909</c:v>
                </c:pt>
                <c:pt idx="1368">
                  <c:v>-36.199999999999932</c:v>
                </c:pt>
                <c:pt idx="1369">
                  <c:v>-36.599999999999909</c:v>
                </c:pt>
                <c:pt idx="1370">
                  <c:v>-36.699999999999932</c:v>
                </c:pt>
                <c:pt idx="1371">
                  <c:v>-36.699999999999932</c:v>
                </c:pt>
                <c:pt idx="1372">
                  <c:v>-36.799999999999955</c:v>
                </c:pt>
                <c:pt idx="1373">
                  <c:v>-37</c:v>
                </c:pt>
                <c:pt idx="1374">
                  <c:v>-36.599999999999909</c:v>
                </c:pt>
                <c:pt idx="1375">
                  <c:v>-36.799999999999955</c:v>
                </c:pt>
                <c:pt idx="1376">
                  <c:v>-36.799999999999955</c:v>
                </c:pt>
                <c:pt idx="1377">
                  <c:v>-36.899999999999977</c:v>
                </c:pt>
                <c:pt idx="1378">
                  <c:v>-36.899999999999977</c:v>
                </c:pt>
                <c:pt idx="1379">
                  <c:v>-37</c:v>
                </c:pt>
                <c:pt idx="1380">
                  <c:v>-37.099999999999909</c:v>
                </c:pt>
                <c:pt idx="1381">
                  <c:v>-36.899999999999977</c:v>
                </c:pt>
                <c:pt idx="1382">
                  <c:v>-37.199999999999932</c:v>
                </c:pt>
                <c:pt idx="1383">
                  <c:v>-37.099999999999909</c:v>
                </c:pt>
                <c:pt idx="1384">
                  <c:v>-37.099999999999909</c:v>
                </c:pt>
                <c:pt idx="1385">
                  <c:v>-37.599999999999909</c:v>
                </c:pt>
                <c:pt idx="1386">
                  <c:v>-37.199999999999932</c:v>
                </c:pt>
                <c:pt idx="1387">
                  <c:v>-37.5</c:v>
                </c:pt>
                <c:pt idx="1388">
                  <c:v>-37.399999999999977</c:v>
                </c:pt>
                <c:pt idx="1389">
                  <c:v>-37.5</c:v>
                </c:pt>
                <c:pt idx="1390">
                  <c:v>-37.599999999999909</c:v>
                </c:pt>
                <c:pt idx="1391">
                  <c:v>-37.799999999999955</c:v>
                </c:pt>
                <c:pt idx="1392">
                  <c:v>-37.5</c:v>
                </c:pt>
                <c:pt idx="1393">
                  <c:v>-37.5</c:v>
                </c:pt>
                <c:pt idx="1394">
                  <c:v>-37.599999999999909</c:v>
                </c:pt>
                <c:pt idx="1395">
                  <c:v>-37.799999999999955</c:v>
                </c:pt>
                <c:pt idx="1396">
                  <c:v>-37.799999999999955</c:v>
                </c:pt>
                <c:pt idx="1397">
                  <c:v>-37.799999999999955</c:v>
                </c:pt>
                <c:pt idx="1398">
                  <c:v>-38</c:v>
                </c:pt>
                <c:pt idx="1399">
                  <c:v>-37.899999999999977</c:v>
                </c:pt>
                <c:pt idx="1400">
                  <c:v>-38</c:v>
                </c:pt>
                <c:pt idx="1401">
                  <c:v>-37.799999999999955</c:v>
                </c:pt>
                <c:pt idx="1402">
                  <c:v>-37.899999999999977</c:v>
                </c:pt>
                <c:pt idx="1403">
                  <c:v>-38</c:v>
                </c:pt>
                <c:pt idx="1404">
                  <c:v>-38</c:v>
                </c:pt>
                <c:pt idx="1405">
                  <c:v>-38.199999999999932</c:v>
                </c:pt>
                <c:pt idx="1406">
                  <c:v>-38.5</c:v>
                </c:pt>
                <c:pt idx="1407">
                  <c:v>-38.399999999999977</c:v>
                </c:pt>
                <c:pt idx="1408">
                  <c:v>-38.5</c:v>
                </c:pt>
                <c:pt idx="1409">
                  <c:v>-38.399999999999977</c:v>
                </c:pt>
                <c:pt idx="1410">
                  <c:v>-38.399999999999977</c:v>
                </c:pt>
                <c:pt idx="1411">
                  <c:v>-38.399999999999977</c:v>
                </c:pt>
                <c:pt idx="1412">
                  <c:v>-38.799999999999955</c:v>
                </c:pt>
                <c:pt idx="1413">
                  <c:v>-38.699999999999932</c:v>
                </c:pt>
                <c:pt idx="1414">
                  <c:v>-38.599999999999909</c:v>
                </c:pt>
                <c:pt idx="1415">
                  <c:v>-38.599999999999909</c:v>
                </c:pt>
                <c:pt idx="1416">
                  <c:v>-38.799999999999955</c:v>
                </c:pt>
                <c:pt idx="1417">
                  <c:v>-38.799999999999955</c:v>
                </c:pt>
                <c:pt idx="1418">
                  <c:v>-39.199999999999932</c:v>
                </c:pt>
                <c:pt idx="1419">
                  <c:v>-39</c:v>
                </c:pt>
                <c:pt idx="1420">
                  <c:v>-39.199999999999932</c:v>
                </c:pt>
                <c:pt idx="1421">
                  <c:v>-39.099999999999909</c:v>
                </c:pt>
                <c:pt idx="1422">
                  <c:v>-39.299999999999955</c:v>
                </c:pt>
                <c:pt idx="1423">
                  <c:v>-39.199999999999932</c:v>
                </c:pt>
                <c:pt idx="1424">
                  <c:v>-39.399999999999977</c:v>
                </c:pt>
                <c:pt idx="1425">
                  <c:v>-39.399999999999977</c:v>
                </c:pt>
                <c:pt idx="1426">
                  <c:v>-39.5</c:v>
                </c:pt>
                <c:pt idx="1427">
                  <c:v>-39.699999999999932</c:v>
                </c:pt>
                <c:pt idx="1428">
                  <c:v>-39.299999999999955</c:v>
                </c:pt>
                <c:pt idx="1429">
                  <c:v>-39.399999999999977</c:v>
                </c:pt>
                <c:pt idx="1430">
                  <c:v>-40</c:v>
                </c:pt>
                <c:pt idx="1431">
                  <c:v>-39.5</c:v>
                </c:pt>
                <c:pt idx="1432">
                  <c:v>-39.699999999999932</c:v>
                </c:pt>
                <c:pt idx="1433">
                  <c:v>-39.599999999999909</c:v>
                </c:pt>
                <c:pt idx="1434">
                  <c:v>-39.5</c:v>
                </c:pt>
                <c:pt idx="1435">
                  <c:v>-39.699999999999932</c:v>
                </c:pt>
                <c:pt idx="1436">
                  <c:v>-39.899999999999977</c:v>
                </c:pt>
                <c:pt idx="1437">
                  <c:v>-40</c:v>
                </c:pt>
                <c:pt idx="1438">
                  <c:v>-39.799999999999955</c:v>
                </c:pt>
                <c:pt idx="1439">
                  <c:v>-39.899999999999977</c:v>
                </c:pt>
                <c:pt idx="1440">
                  <c:v>-39.799999999999955</c:v>
                </c:pt>
                <c:pt idx="1441">
                  <c:v>-40</c:v>
                </c:pt>
                <c:pt idx="1442">
                  <c:v>-40.299999999999955</c:v>
                </c:pt>
                <c:pt idx="1443">
                  <c:v>-40.399999999999977</c:v>
                </c:pt>
                <c:pt idx="1444">
                  <c:v>-40.199999999999932</c:v>
                </c:pt>
                <c:pt idx="1445">
                  <c:v>-40.399999999999977</c:v>
                </c:pt>
                <c:pt idx="1446">
                  <c:v>-40.199999999999932</c:v>
                </c:pt>
                <c:pt idx="1447">
                  <c:v>-40.199999999999932</c:v>
                </c:pt>
                <c:pt idx="1448">
                  <c:v>-40.5</c:v>
                </c:pt>
                <c:pt idx="1449">
                  <c:v>-40.399999999999977</c:v>
                </c:pt>
                <c:pt idx="1450">
                  <c:v>-40.399999999999977</c:v>
                </c:pt>
                <c:pt idx="1451">
                  <c:v>-40.699999999999932</c:v>
                </c:pt>
                <c:pt idx="1452">
                  <c:v>-40.5</c:v>
                </c:pt>
                <c:pt idx="1453">
                  <c:v>-40.699999999999932</c:v>
                </c:pt>
                <c:pt idx="1454">
                  <c:v>-41.099999999999909</c:v>
                </c:pt>
                <c:pt idx="1455">
                  <c:v>-41</c:v>
                </c:pt>
                <c:pt idx="1456">
                  <c:v>-41.099999999999909</c:v>
                </c:pt>
                <c:pt idx="1457">
                  <c:v>-41.099999999999909</c:v>
                </c:pt>
                <c:pt idx="1458">
                  <c:v>-41.199999999999932</c:v>
                </c:pt>
                <c:pt idx="1459">
                  <c:v>-41</c:v>
                </c:pt>
                <c:pt idx="1460">
                  <c:v>-41</c:v>
                </c:pt>
                <c:pt idx="1461">
                  <c:v>-41.199999999999932</c:v>
                </c:pt>
                <c:pt idx="1462">
                  <c:v>-41.199999999999932</c:v>
                </c:pt>
                <c:pt idx="1463">
                  <c:v>-41.399999999999977</c:v>
                </c:pt>
                <c:pt idx="1464">
                  <c:v>-41.399999999999977</c:v>
                </c:pt>
                <c:pt idx="1465">
                  <c:v>-41.5</c:v>
                </c:pt>
                <c:pt idx="1466">
                  <c:v>-41.399999999999977</c:v>
                </c:pt>
                <c:pt idx="1467">
                  <c:v>-41.5</c:v>
                </c:pt>
                <c:pt idx="1468">
                  <c:v>-41.299999999999955</c:v>
                </c:pt>
                <c:pt idx="1469">
                  <c:v>-41.699999999999932</c:v>
                </c:pt>
                <c:pt idx="1470">
                  <c:v>-41.399999999999977</c:v>
                </c:pt>
                <c:pt idx="1471">
                  <c:v>-41.5</c:v>
                </c:pt>
                <c:pt idx="1472">
                  <c:v>-41.5</c:v>
                </c:pt>
                <c:pt idx="1473">
                  <c:v>-41.599999999999909</c:v>
                </c:pt>
                <c:pt idx="1474">
                  <c:v>-41.799999999999955</c:v>
                </c:pt>
                <c:pt idx="1475">
                  <c:v>-41.799999999999955</c:v>
                </c:pt>
                <c:pt idx="1476">
                  <c:v>-41.799999999999955</c:v>
                </c:pt>
                <c:pt idx="1477">
                  <c:v>-41.899999999999977</c:v>
                </c:pt>
                <c:pt idx="1478">
                  <c:v>-41.5</c:v>
                </c:pt>
                <c:pt idx="1479">
                  <c:v>-41.899999999999977</c:v>
                </c:pt>
                <c:pt idx="1480">
                  <c:v>-41.699999999999932</c:v>
                </c:pt>
                <c:pt idx="1481">
                  <c:v>-41.699999999999932</c:v>
                </c:pt>
                <c:pt idx="1482">
                  <c:v>-41.699999999999932</c:v>
                </c:pt>
                <c:pt idx="1483">
                  <c:v>-41.799999999999955</c:v>
                </c:pt>
                <c:pt idx="1484">
                  <c:v>-42</c:v>
                </c:pt>
                <c:pt idx="1485">
                  <c:v>-41.799999999999955</c:v>
                </c:pt>
                <c:pt idx="1486">
                  <c:v>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D5-4A2A-8D7C-DBFFECACF9F8}"/>
            </c:ext>
          </c:extLst>
        </c:ser>
        <c:ser>
          <c:idx val="1"/>
          <c:order val="1"/>
          <c:marker>
            <c:symbol val="none"/>
          </c:marker>
          <c:xVal>
            <c:numRef>
              <c:f>'Shear '!$G$2:$G$1488</c:f>
              <c:numCache>
                <c:formatCode>0.00%</c:formatCode>
                <c:ptCount val="1487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25</c:v>
                </c:pt>
                <c:pt idx="25">
                  <c:v>26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28</c:v>
                </c:pt>
                <c:pt idx="30">
                  <c:v>29</c:v>
                </c:pt>
                <c:pt idx="31">
                  <c:v>29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31</c:v>
                </c:pt>
                <c:pt idx="36">
                  <c:v>32</c:v>
                </c:pt>
                <c:pt idx="37">
                  <c:v>32</c:v>
                </c:pt>
                <c:pt idx="38">
                  <c:v>33</c:v>
                </c:pt>
                <c:pt idx="39">
                  <c:v>33</c:v>
                </c:pt>
                <c:pt idx="40">
                  <c:v>34</c:v>
                </c:pt>
                <c:pt idx="41">
                  <c:v>34</c:v>
                </c:pt>
                <c:pt idx="42">
                  <c:v>34</c:v>
                </c:pt>
                <c:pt idx="43">
                  <c:v>35</c:v>
                </c:pt>
                <c:pt idx="44">
                  <c:v>36</c:v>
                </c:pt>
                <c:pt idx="45">
                  <c:v>36</c:v>
                </c:pt>
                <c:pt idx="46">
                  <c:v>37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50</c:v>
                </c:pt>
                <c:pt idx="60">
                  <c:v>51</c:v>
                </c:pt>
                <c:pt idx="61">
                  <c:v>53</c:v>
                </c:pt>
                <c:pt idx="62">
                  <c:v>54</c:v>
                </c:pt>
                <c:pt idx="63">
                  <c:v>56</c:v>
                </c:pt>
                <c:pt idx="64">
                  <c:v>57</c:v>
                </c:pt>
                <c:pt idx="65">
                  <c:v>58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71</c:v>
                </c:pt>
                <c:pt idx="79">
                  <c:v>72</c:v>
                </c:pt>
                <c:pt idx="80">
                  <c:v>72</c:v>
                </c:pt>
                <c:pt idx="81">
                  <c:v>73</c:v>
                </c:pt>
                <c:pt idx="82">
                  <c:v>74</c:v>
                </c:pt>
                <c:pt idx="83">
                  <c:v>74</c:v>
                </c:pt>
                <c:pt idx="84">
                  <c:v>75</c:v>
                </c:pt>
                <c:pt idx="85">
                  <c:v>76</c:v>
                </c:pt>
                <c:pt idx="86">
                  <c:v>76</c:v>
                </c:pt>
                <c:pt idx="87">
                  <c:v>76</c:v>
                </c:pt>
                <c:pt idx="88">
                  <c:v>77</c:v>
                </c:pt>
                <c:pt idx="89">
                  <c:v>77</c:v>
                </c:pt>
                <c:pt idx="90">
                  <c:v>78</c:v>
                </c:pt>
                <c:pt idx="91">
                  <c:v>78</c:v>
                </c:pt>
                <c:pt idx="92">
                  <c:v>78</c:v>
                </c:pt>
                <c:pt idx="93">
                  <c:v>78</c:v>
                </c:pt>
                <c:pt idx="94">
                  <c:v>79</c:v>
                </c:pt>
                <c:pt idx="95">
                  <c:v>79</c:v>
                </c:pt>
                <c:pt idx="96">
                  <c:v>79</c:v>
                </c:pt>
                <c:pt idx="97">
                  <c:v>80</c:v>
                </c:pt>
                <c:pt idx="98">
                  <c:v>80</c:v>
                </c:pt>
                <c:pt idx="99">
                  <c:v>80</c:v>
                </c:pt>
                <c:pt idx="100">
                  <c:v>80</c:v>
                </c:pt>
                <c:pt idx="101">
                  <c:v>80</c:v>
                </c:pt>
                <c:pt idx="102">
                  <c:v>81</c:v>
                </c:pt>
                <c:pt idx="103">
                  <c:v>81</c:v>
                </c:pt>
                <c:pt idx="104">
                  <c:v>81</c:v>
                </c:pt>
                <c:pt idx="105">
                  <c:v>81</c:v>
                </c:pt>
                <c:pt idx="106">
                  <c:v>81</c:v>
                </c:pt>
                <c:pt idx="107">
                  <c:v>81</c:v>
                </c:pt>
                <c:pt idx="108">
                  <c:v>81</c:v>
                </c:pt>
                <c:pt idx="109">
                  <c:v>82</c:v>
                </c:pt>
                <c:pt idx="110">
                  <c:v>82</c:v>
                </c:pt>
                <c:pt idx="111">
                  <c:v>82</c:v>
                </c:pt>
                <c:pt idx="112">
                  <c:v>82</c:v>
                </c:pt>
                <c:pt idx="113">
                  <c:v>82</c:v>
                </c:pt>
                <c:pt idx="114">
                  <c:v>82</c:v>
                </c:pt>
                <c:pt idx="115">
                  <c:v>82</c:v>
                </c:pt>
                <c:pt idx="116">
                  <c:v>82</c:v>
                </c:pt>
                <c:pt idx="117">
                  <c:v>82</c:v>
                </c:pt>
                <c:pt idx="118">
                  <c:v>83</c:v>
                </c:pt>
                <c:pt idx="119">
                  <c:v>82</c:v>
                </c:pt>
                <c:pt idx="120">
                  <c:v>82</c:v>
                </c:pt>
                <c:pt idx="121">
                  <c:v>82</c:v>
                </c:pt>
                <c:pt idx="122">
                  <c:v>82</c:v>
                </c:pt>
                <c:pt idx="123">
                  <c:v>82</c:v>
                </c:pt>
                <c:pt idx="124">
                  <c:v>83</c:v>
                </c:pt>
                <c:pt idx="125">
                  <c:v>82</c:v>
                </c:pt>
                <c:pt idx="126">
                  <c:v>82</c:v>
                </c:pt>
                <c:pt idx="127">
                  <c:v>82</c:v>
                </c:pt>
                <c:pt idx="128">
                  <c:v>82</c:v>
                </c:pt>
                <c:pt idx="129">
                  <c:v>82</c:v>
                </c:pt>
                <c:pt idx="130">
                  <c:v>83</c:v>
                </c:pt>
                <c:pt idx="131">
                  <c:v>82</c:v>
                </c:pt>
                <c:pt idx="132">
                  <c:v>82</c:v>
                </c:pt>
                <c:pt idx="133">
                  <c:v>82</c:v>
                </c:pt>
                <c:pt idx="134">
                  <c:v>82</c:v>
                </c:pt>
                <c:pt idx="135">
                  <c:v>82</c:v>
                </c:pt>
                <c:pt idx="136">
                  <c:v>82</c:v>
                </c:pt>
                <c:pt idx="137">
                  <c:v>82</c:v>
                </c:pt>
                <c:pt idx="138">
                  <c:v>82</c:v>
                </c:pt>
                <c:pt idx="139">
                  <c:v>82</c:v>
                </c:pt>
                <c:pt idx="140">
                  <c:v>82</c:v>
                </c:pt>
                <c:pt idx="141">
                  <c:v>81</c:v>
                </c:pt>
                <c:pt idx="142">
                  <c:v>82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81</c:v>
                </c:pt>
                <c:pt idx="149">
                  <c:v>81</c:v>
                </c:pt>
                <c:pt idx="150">
                  <c:v>81</c:v>
                </c:pt>
                <c:pt idx="151">
                  <c:v>81</c:v>
                </c:pt>
                <c:pt idx="152">
                  <c:v>81</c:v>
                </c:pt>
                <c:pt idx="153">
                  <c:v>81</c:v>
                </c:pt>
                <c:pt idx="154">
                  <c:v>81</c:v>
                </c:pt>
                <c:pt idx="155">
                  <c:v>81</c:v>
                </c:pt>
                <c:pt idx="156">
                  <c:v>81</c:v>
                </c:pt>
                <c:pt idx="157">
                  <c:v>81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79</c:v>
                </c:pt>
                <c:pt idx="166">
                  <c:v>80</c:v>
                </c:pt>
                <c:pt idx="167">
                  <c:v>79</c:v>
                </c:pt>
                <c:pt idx="168">
                  <c:v>79</c:v>
                </c:pt>
                <c:pt idx="169">
                  <c:v>79</c:v>
                </c:pt>
                <c:pt idx="170">
                  <c:v>79</c:v>
                </c:pt>
                <c:pt idx="171">
                  <c:v>79</c:v>
                </c:pt>
                <c:pt idx="172">
                  <c:v>79</c:v>
                </c:pt>
                <c:pt idx="173">
                  <c:v>79</c:v>
                </c:pt>
                <c:pt idx="174">
                  <c:v>78</c:v>
                </c:pt>
                <c:pt idx="175">
                  <c:v>78</c:v>
                </c:pt>
                <c:pt idx="176">
                  <c:v>79</c:v>
                </c:pt>
                <c:pt idx="177">
                  <c:v>78</c:v>
                </c:pt>
                <c:pt idx="178">
                  <c:v>77</c:v>
                </c:pt>
                <c:pt idx="179">
                  <c:v>78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76</c:v>
                </c:pt>
                <c:pt idx="188">
                  <c:v>76</c:v>
                </c:pt>
                <c:pt idx="189">
                  <c:v>76</c:v>
                </c:pt>
                <c:pt idx="190">
                  <c:v>76</c:v>
                </c:pt>
                <c:pt idx="191">
                  <c:v>76</c:v>
                </c:pt>
                <c:pt idx="192">
                  <c:v>76</c:v>
                </c:pt>
                <c:pt idx="193">
                  <c:v>76</c:v>
                </c:pt>
                <c:pt idx="194">
                  <c:v>75</c:v>
                </c:pt>
                <c:pt idx="195">
                  <c:v>75</c:v>
                </c:pt>
                <c:pt idx="196">
                  <c:v>75</c:v>
                </c:pt>
                <c:pt idx="197">
                  <c:v>75</c:v>
                </c:pt>
                <c:pt idx="198">
                  <c:v>75</c:v>
                </c:pt>
                <c:pt idx="199">
                  <c:v>75</c:v>
                </c:pt>
                <c:pt idx="200">
                  <c:v>75</c:v>
                </c:pt>
                <c:pt idx="201">
                  <c:v>74</c:v>
                </c:pt>
                <c:pt idx="202">
                  <c:v>74</c:v>
                </c:pt>
                <c:pt idx="203">
                  <c:v>74</c:v>
                </c:pt>
                <c:pt idx="204">
                  <c:v>74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72</c:v>
                </c:pt>
                <c:pt idx="210">
                  <c:v>73</c:v>
                </c:pt>
                <c:pt idx="211">
                  <c:v>73</c:v>
                </c:pt>
                <c:pt idx="212">
                  <c:v>72</c:v>
                </c:pt>
                <c:pt idx="213">
                  <c:v>72</c:v>
                </c:pt>
                <c:pt idx="214">
                  <c:v>72</c:v>
                </c:pt>
                <c:pt idx="215">
                  <c:v>71</c:v>
                </c:pt>
                <c:pt idx="216">
                  <c:v>71</c:v>
                </c:pt>
                <c:pt idx="217">
                  <c:v>71</c:v>
                </c:pt>
                <c:pt idx="218">
                  <c:v>71</c:v>
                </c:pt>
                <c:pt idx="219">
                  <c:v>71</c:v>
                </c:pt>
                <c:pt idx="220">
                  <c:v>70</c:v>
                </c:pt>
                <c:pt idx="221">
                  <c:v>70</c:v>
                </c:pt>
                <c:pt idx="222">
                  <c:v>70</c:v>
                </c:pt>
                <c:pt idx="223">
                  <c:v>70</c:v>
                </c:pt>
                <c:pt idx="224">
                  <c:v>70</c:v>
                </c:pt>
                <c:pt idx="225">
                  <c:v>69</c:v>
                </c:pt>
                <c:pt idx="226">
                  <c:v>69</c:v>
                </c:pt>
                <c:pt idx="227">
                  <c:v>69</c:v>
                </c:pt>
                <c:pt idx="228">
                  <c:v>69</c:v>
                </c:pt>
                <c:pt idx="229">
                  <c:v>68</c:v>
                </c:pt>
                <c:pt idx="230">
                  <c:v>68</c:v>
                </c:pt>
                <c:pt idx="231">
                  <c:v>68</c:v>
                </c:pt>
                <c:pt idx="232">
                  <c:v>68</c:v>
                </c:pt>
                <c:pt idx="233">
                  <c:v>67</c:v>
                </c:pt>
                <c:pt idx="234">
                  <c:v>67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66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66</c:v>
                </c:pt>
                <c:pt idx="243">
                  <c:v>65</c:v>
                </c:pt>
                <c:pt idx="244">
                  <c:v>65</c:v>
                </c:pt>
                <c:pt idx="245">
                  <c:v>65</c:v>
                </c:pt>
                <c:pt idx="246">
                  <c:v>65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62</c:v>
                </c:pt>
                <c:pt idx="258">
                  <c:v>62</c:v>
                </c:pt>
                <c:pt idx="259">
                  <c:v>62</c:v>
                </c:pt>
                <c:pt idx="260">
                  <c:v>62</c:v>
                </c:pt>
                <c:pt idx="261">
                  <c:v>62</c:v>
                </c:pt>
                <c:pt idx="262">
                  <c:v>62</c:v>
                </c:pt>
                <c:pt idx="263">
                  <c:v>62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60</c:v>
                </c:pt>
                <c:pt idx="269">
                  <c:v>60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58</c:v>
                </c:pt>
                <c:pt idx="280">
                  <c:v>58</c:v>
                </c:pt>
                <c:pt idx="281">
                  <c:v>58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56</c:v>
                </c:pt>
                <c:pt idx="287">
                  <c:v>56</c:v>
                </c:pt>
                <c:pt idx="288">
                  <c:v>56</c:v>
                </c:pt>
                <c:pt idx="289">
                  <c:v>56</c:v>
                </c:pt>
                <c:pt idx="290">
                  <c:v>56</c:v>
                </c:pt>
                <c:pt idx="291">
                  <c:v>55</c:v>
                </c:pt>
                <c:pt idx="292">
                  <c:v>55</c:v>
                </c:pt>
                <c:pt idx="293">
                  <c:v>54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54</c:v>
                </c:pt>
                <c:pt idx="298">
                  <c:v>54</c:v>
                </c:pt>
                <c:pt idx="299">
                  <c:v>53</c:v>
                </c:pt>
                <c:pt idx="300">
                  <c:v>54</c:v>
                </c:pt>
                <c:pt idx="301">
                  <c:v>53</c:v>
                </c:pt>
                <c:pt idx="302">
                  <c:v>53</c:v>
                </c:pt>
                <c:pt idx="303">
                  <c:v>53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50</c:v>
                </c:pt>
                <c:pt idx="314">
                  <c:v>51</c:v>
                </c:pt>
                <c:pt idx="315">
                  <c:v>50</c:v>
                </c:pt>
                <c:pt idx="316">
                  <c:v>50</c:v>
                </c:pt>
                <c:pt idx="317">
                  <c:v>50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49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47</c:v>
                </c:pt>
                <c:pt idx="329">
                  <c:v>47</c:v>
                </c:pt>
                <c:pt idx="330">
                  <c:v>47</c:v>
                </c:pt>
                <c:pt idx="331">
                  <c:v>47</c:v>
                </c:pt>
                <c:pt idx="332">
                  <c:v>47</c:v>
                </c:pt>
                <c:pt idx="333">
                  <c:v>47</c:v>
                </c:pt>
                <c:pt idx="334">
                  <c:v>46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39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37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36</c:v>
                </c:pt>
                <c:pt idx="384">
                  <c:v>36</c:v>
                </c:pt>
                <c:pt idx="385">
                  <c:v>36</c:v>
                </c:pt>
                <c:pt idx="386">
                  <c:v>36</c:v>
                </c:pt>
                <c:pt idx="387">
                  <c:v>36</c:v>
                </c:pt>
                <c:pt idx="388">
                  <c:v>35</c:v>
                </c:pt>
                <c:pt idx="389">
                  <c:v>35</c:v>
                </c:pt>
                <c:pt idx="390">
                  <c:v>35</c:v>
                </c:pt>
                <c:pt idx="391">
                  <c:v>35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33</c:v>
                </c:pt>
                <c:pt idx="401">
                  <c:v>33</c:v>
                </c:pt>
                <c:pt idx="402">
                  <c:v>33</c:v>
                </c:pt>
                <c:pt idx="403">
                  <c:v>33</c:v>
                </c:pt>
                <c:pt idx="404">
                  <c:v>33</c:v>
                </c:pt>
                <c:pt idx="405">
                  <c:v>33</c:v>
                </c:pt>
                <c:pt idx="406">
                  <c:v>33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29</c:v>
                </c:pt>
                <c:pt idx="425">
                  <c:v>29</c:v>
                </c:pt>
                <c:pt idx="426">
                  <c:v>29</c:v>
                </c:pt>
                <c:pt idx="427">
                  <c:v>29</c:v>
                </c:pt>
                <c:pt idx="428">
                  <c:v>29</c:v>
                </c:pt>
                <c:pt idx="429">
                  <c:v>28</c:v>
                </c:pt>
                <c:pt idx="430">
                  <c:v>28</c:v>
                </c:pt>
                <c:pt idx="431">
                  <c:v>28</c:v>
                </c:pt>
                <c:pt idx="432">
                  <c:v>28</c:v>
                </c:pt>
                <c:pt idx="433">
                  <c:v>28</c:v>
                </c:pt>
                <c:pt idx="434">
                  <c:v>27</c:v>
                </c:pt>
                <c:pt idx="435">
                  <c:v>27</c:v>
                </c:pt>
                <c:pt idx="436">
                  <c:v>27</c:v>
                </c:pt>
                <c:pt idx="437">
                  <c:v>27</c:v>
                </c:pt>
                <c:pt idx="438">
                  <c:v>27</c:v>
                </c:pt>
                <c:pt idx="439">
                  <c:v>27</c:v>
                </c:pt>
                <c:pt idx="440">
                  <c:v>27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26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24</c:v>
                </c:pt>
                <c:pt idx="456">
                  <c:v>24</c:v>
                </c:pt>
                <c:pt idx="457">
                  <c:v>24</c:v>
                </c:pt>
                <c:pt idx="458">
                  <c:v>24</c:v>
                </c:pt>
                <c:pt idx="459">
                  <c:v>24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22</c:v>
                </c:pt>
                <c:pt idx="470">
                  <c:v>22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19</c:v>
                </c:pt>
                <c:pt idx="485">
                  <c:v>20</c:v>
                </c:pt>
                <c:pt idx="486">
                  <c:v>19</c:v>
                </c:pt>
                <c:pt idx="487">
                  <c:v>19</c:v>
                </c:pt>
                <c:pt idx="488">
                  <c:v>19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18</c:v>
                </c:pt>
                <c:pt idx="494">
                  <c:v>18</c:v>
                </c:pt>
                <c:pt idx="495">
                  <c:v>18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17</c:v>
                </c:pt>
                <c:pt idx="500">
                  <c:v>17</c:v>
                </c:pt>
                <c:pt idx="501">
                  <c:v>17</c:v>
                </c:pt>
                <c:pt idx="502">
                  <c:v>17</c:v>
                </c:pt>
                <c:pt idx="503">
                  <c:v>17</c:v>
                </c:pt>
                <c:pt idx="504">
                  <c:v>16</c:v>
                </c:pt>
                <c:pt idx="505">
                  <c:v>16</c:v>
                </c:pt>
                <c:pt idx="506">
                  <c:v>16</c:v>
                </c:pt>
                <c:pt idx="507">
                  <c:v>16</c:v>
                </c:pt>
                <c:pt idx="508">
                  <c:v>16</c:v>
                </c:pt>
                <c:pt idx="509">
                  <c:v>16</c:v>
                </c:pt>
                <c:pt idx="510">
                  <c:v>16</c:v>
                </c:pt>
                <c:pt idx="511">
                  <c:v>16</c:v>
                </c:pt>
                <c:pt idx="512">
                  <c:v>15</c:v>
                </c:pt>
                <c:pt idx="513">
                  <c:v>15</c:v>
                </c:pt>
                <c:pt idx="514">
                  <c:v>15</c:v>
                </c:pt>
                <c:pt idx="515">
                  <c:v>15</c:v>
                </c:pt>
                <c:pt idx="516">
                  <c:v>15</c:v>
                </c:pt>
                <c:pt idx="517">
                  <c:v>14</c:v>
                </c:pt>
                <c:pt idx="518">
                  <c:v>14</c:v>
                </c:pt>
                <c:pt idx="519">
                  <c:v>14</c:v>
                </c:pt>
                <c:pt idx="520">
                  <c:v>14</c:v>
                </c:pt>
                <c:pt idx="521">
                  <c:v>14</c:v>
                </c:pt>
                <c:pt idx="522">
                  <c:v>14</c:v>
                </c:pt>
                <c:pt idx="523">
                  <c:v>14</c:v>
                </c:pt>
                <c:pt idx="524">
                  <c:v>14</c:v>
                </c:pt>
                <c:pt idx="525">
                  <c:v>14</c:v>
                </c:pt>
                <c:pt idx="526">
                  <c:v>14</c:v>
                </c:pt>
                <c:pt idx="527">
                  <c:v>13</c:v>
                </c:pt>
                <c:pt idx="528">
                  <c:v>13</c:v>
                </c:pt>
                <c:pt idx="529">
                  <c:v>13</c:v>
                </c:pt>
                <c:pt idx="530">
                  <c:v>13</c:v>
                </c:pt>
                <c:pt idx="531">
                  <c:v>13</c:v>
                </c:pt>
                <c:pt idx="532">
                  <c:v>12</c:v>
                </c:pt>
                <c:pt idx="533">
                  <c:v>13</c:v>
                </c:pt>
                <c:pt idx="534">
                  <c:v>13</c:v>
                </c:pt>
                <c:pt idx="535">
                  <c:v>12</c:v>
                </c:pt>
                <c:pt idx="536">
                  <c:v>12</c:v>
                </c:pt>
                <c:pt idx="537">
                  <c:v>12</c:v>
                </c:pt>
                <c:pt idx="538">
                  <c:v>12</c:v>
                </c:pt>
                <c:pt idx="539">
                  <c:v>12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10</c:v>
                </c:pt>
                <c:pt idx="546">
                  <c:v>10</c:v>
                </c:pt>
                <c:pt idx="547">
                  <c:v>11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9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9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5</c:v>
                </c:pt>
                <c:pt idx="587">
                  <c:v>5</c:v>
                </c:pt>
                <c:pt idx="588">
                  <c:v>5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-2</c:v>
                </c:pt>
                <c:pt idx="641">
                  <c:v>-2</c:v>
                </c:pt>
                <c:pt idx="642">
                  <c:v>-2</c:v>
                </c:pt>
                <c:pt idx="643">
                  <c:v>-2</c:v>
                </c:pt>
                <c:pt idx="644">
                  <c:v>-2</c:v>
                </c:pt>
                <c:pt idx="645">
                  <c:v>-2</c:v>
                </c:pt>
                <c:pt idx="646">
                  <c:v>-2</c:v>
                </c:pt>
                <c:pt idx="647">
                  <c:v>-3</c:v>
                </c:pt>
                <c:pt idx="648">
                  <c:v>-3</c:v>
                </c:pt>
                <c:pt idx="649">
                  <c:v>-3</c:v>
                </c:pt>
                <c:pt idx="650">
                  <c:v>-3</c:v>
                </c:pt>
                <c:pt idx="651">
                  <c:v>-3</c:v>
                </c:pt>
                <c:pt idx="652">
                  <c:v>-3</c:v>
                </c:pt>
                <c:pt idx="653">
                  <c:v>-3</c:v>
                </c:pt>
                <c:pt idx="654">
                  <c:v>-3</c:v>
                </c:pt>
                <c:pt idx="655">
                  <c:v>-3</c:v>
                </c:pt>
                <c:pt idx="656">
                  <c:v>-3</c:v>
                </c:pt>
                <c:pt idx="657">
                  <c:v>-4</c:v>
                </c:pt>
                <c:pt idx="658">
                  <c:v>-4</c:v>
                </c:pt>
                <c:pt idx="659">
                  <c:v>-4</c:v>
                </c:pt>
                <c:pt idx="660">
                  <c:v>-4</c:v>
                </c:pt>
                <c:pt idx="661">
                  <c:v>-4</c:v>
                </c:pt>
                <c:pt idx="662">
                  <c:v>-5</c:v>
                </c:pt>
                <c:pt idx="663">
                  <c:v>-4</c:v>
                </c:pt>
                <c:pt idx="664">
                  <c:v>-5</c:v>
                </c:pt>
                <c:pt idx="665">
                  <c:v>-5</c:v>
                </c:pt>
                <c:pt idx="666">
                  <c:v>-5</c:v>
                </c:pt>
                <c:pt idx="667">
                  <c:v>-5</c:v>
                </c:pt>
                <c:pt idx="668">
                  <c:v>-5</c:v>
                </c:pt>
                <c:pt idx="669">
                  <c:v>-5</c:v>
                </c:pt>
                <c:pt idx="670">
                  <c:v>-5</c:v>
                </c:pt>
                <c:pt idx="671">
                  <c:v>-5</c:v>
                </c:pt>
                <c:pt idx="672">
                  <c:v>-5</c:v>
                </c:pt>
                <c:pt idx="673">
                  <c:v>-6</c:v>
                </c:pt>
                <c:pt idx="674">
                  <c:v>-6</c:v>
                </c:pt>
                <c:pt idx="675">
                  <c:v>-6</c:v>
                </c:pt>
                <c:pt idx="676">
                  <c:v>-6</c:v>
                </c:pt>
                <c:pt idx="677">
                  <c:v>-6</c:v>
                </c:pt>
                <c:pt idx="678">
                  <c:v>-6</c:v>
                </c:pt>
                <c:pt idx="679">
                  <c:v>-6</c:v>
                </c:pt>
                <c:pt idx="680">
                  <c:v>-6</c:v>
                </c:pt>
                <c:pt idx="681">
                  <c:v>-6</c:v>
                </c:pt>
                <c:pt idx="682">
                  <c:v>-6</c:v>
                </c:pt>
                <c:pt idx="683">
                  <c:v>-6</c:v>
                </c:pt>
                <c:pt idx="684">
                  <c:v>-6</c:v>
                </c:pt>
                <c:pt idx="685">
                  <c:v>-7</c:v>
                </c:pt>
                <c:pt idx="686">
                  <c:v>-7</c:v>
                </c:pt>
                <c:pt idx="687">
                  <c:v>-7</c:v>
                </c:pt>
                <c:pt idx="688">
                  <c:v>-7</c:v>
                </c:pt>
                <c:pt idx="689">
                  <c:v>-8</c:v>
                </c:pt>
                <c:pt idx="690">
                  <c:v>-8</c:v>
                </c:pt>
                <c:pt idx="691">
                  <c:v>-8</c:v>
                </c:pt>
                <c:pt idx="692">
                  <c:v>-8</c:v>
                </c:pt>
                <c:pt idx="693">
                  <c:v>-8</c:v>
                </c:pt>
                <c:pt idx="694">
                  <c:v>-8</c:v>
                </c:pt>
                <c:pt idx="695">
                  <c:v>-8</c:v>
                </c:pt>
                <c:pt idx="696">
                  <c:v>-8</c:v>
                </c:pt>
                <c:pt idx="697">
                  <c:v>-8</c:v>
                </c:pt>
                <c:pt idx="698">
                  <c:v>-8</c:v>
                </c:pt>
                <c:pt idx="699">
                  <c:v>-8</c:v>
                </c:pt>
                <c:pt idx="700">
                  <c:v>-8</c:v>
                </c:pt>
                <c:pt idx="701">
                  <c:v>-8</c:v>
                </c:pt>
                <c:pt idx="702">
                  <c:v>-9</c:v>
                </c:pt>
                <c:pt idx="703">
                  <c:v>-9</c:v>
                </c:pt>
                <c:pt idx="704">
                  <c:v>-9</c:v>
                </c:pt>
                <c:pt idx="705">
                  <c:v>-9</c:v>
                </c:pt>
                <c:pt idx="706">
                  <c:v>-9</c:v>
                </c:pt>
                <c:pt idx="707">
                  <c:v>-9</c:v>
                </c:pt>
                <c:pt idx="708">
                  <c:v>-9</c:v>
                </c:pt>
                <c:pt idx="709">
                  <c:v>-9</c:v>
                </c:pt>
                <c:pt idx="710">
                  <c:v>-9</c:v>
                </c:pt>
                <c:pt idx="711">
                  <c:v>-9</c:v>
                </c:pt>
                <c:pt idx="712">
                  <c:v>-9</c:v>
                </c:pt>
                <c:pt idx="713">
                  <c:v>-9</c:v>
                </c:pt>
                <c:pt idx="714">
                  <c:v>-10</c:v>
                </c:pt>
                <c:pt idx="715">
                  <c:v>-10</c:v>
                </c:pt>
                <c:pt idx="716">
                  <c:v>-10</c:v>
                </c:pt>
                <c:pt idx="717">
                  <c:v>-10</c:v>
                </c:pt>
                <c:pt idx="718">
                  <c:v>-10</c:v>
                </c:pt>
                <c:pt idx="719">
                  <c:v>-10</c:v>
                </c:pt>
                <c:pt idx="720">
                  <c:v>-10</c:v>
                </c:pt>
                <c:pt idx="721">
                  <c:v>-10</c:v>
                </c:pt>
                <c:pt idx="722">
                  <c:v>-11</c:v>
                </c:pt>
                <c:pt idx="723">
                  <c:v>-11</c:v>
                </c:pt>
                <c:pt idx="724">
                  <c:v>-11</c:v>
                </c:pt>
                <c:pt idx="725">
                  <c:v>-11</c:v>
                </c:pt>
                <c:pt idx="726">
                  <c:v>-11</c:v>
                </c:pt>
                <c:pt idx="727">
                  <c:v>-11</c:v>
                </c:pt>
                <c:pt idx="728">
                  <c:v>-11</c:v>
                </c:pt>
                <c:pt idx="729">
                  <c:v>-11</c:v>
                </c:pt>
                <c:pt idx="730">
                  <c:v>-12</c:v>
                </c:pt>
                <c:pt idx="731">
                  <c:v>-12</c:v>
                </c:pt>
                <c:pt idx="732">
                  <c:v>-12</c:v>
                </c:pt>
                <c:pt idx="733">
                  <c:v>-12</c:v>
                </c:pt>
                <c:pt idx="734">
                  <c:v>-12</c:v>
                </c:pt>
                <c:pt idx="735">
                  <c:v>-12</c:v>
                </c:pt>
                <c:pt idx="736">
                  <c:v>-12</c:v>
                </c:pt>
                <c:pt idx="737">
                  <c:v>-12</c:v>
                </c:pt>
                <c:pt idx="738">
                  <c:v>-12</c:v>
                </c:pt>
                <c:pt idx="739">
                  <c:v>-12</c:v>
                </c:pt>
                <c:pt idx="740">
                  <c:v>-12</c:v>
                </c:pt>
                <c:pt idx="741">
                  <c:v>-13</c:v>
                </c:pt>
                <c:pt idx="742">
                  <c:v>-13</c:v>
                </c:pt>
                <c:pt idx="743">
                  <c:v>-13</c:v>
                </c:pt>
                <c:pt idx="744">
                  <c:v>-13</c:v>
                </c:pt>
                <c:pt idx="745">
                  <c:v>-13</c:v>
                </c:pt>
                <c:pt idx="746">
                  <c:v>-13</c:v>
                </c:pt>
                <c:pt idx="747">
                  <c:v>-13</c:v>
                </c:pt>
                <c:pt idx="748">
                  <c:v>-13</c:v>
                </c:pt>
                <c:pt idx="749">
                  <c:v>-14</c:v>
                </c:pt>
                <c:pt idx="750">
                  <c:v>-14</c:v>
                </c:pt>
                <c:pt idx="751">
                  <c:v>-13</c:v>
                </c:pt>
                <c:pt idx="752">
                  <c:v>-14</c:v>
                </c:pt>
                <c:pt idx="753">
                  <c:v>-14</c:v>
                </c:pt>
                <c:pt idx="754">
                  <c:v>-14</c:v>
                </c:pt>
                <c:pt idx="755">
                  <c:v>-14</c:v>
                </c:pt>
                <c:pt idx="756">
                  <c:v>-14</c:v>
                </c:pt>
                <c:pt idx="757">
                  <c:v>-14</c:v>
                </c:pt>
                <c:pt idx="758">
                  <c:v>-14</c:v>
                </c:pt>
                <c:pt idx="759">
                  <c:v>-14</c:v>
                </c:pt>
                <c:pt idx="760">
                  <c:v>-15</c:v>
                </c:pt>
                <c:pt idx="761">
                  <c:v>-15</c:v>
                </c:pt>
                <c:pt idx="762">
                  <c:v>-15</c:v>
                </c:pt>
                <c:pt idx="763">
                  <c:v>-15</c:v>
                </c:pt>
                <c:pt idx="764">
                  <c:v>-15</c:v>
                </c:pt>
                <c:pt idx="765">
                  <c:v>-15</c:v>
                </c:pt>
                <c:pt idx="766">
                  <c:v>-16</c:v>
                </c:pt>
                <c:pt idx="767">
                  <c:v>-15</c:v>
                </c:pt>
                <c:pt idx="768">
                  <c:v>-15</c:v>
                </c:pt>
                <c:pt idx="769">
                  <c:v>-16</c:v>
                </c:pt>
                <c:pt idx="770">
                  <c:v>-16</c:v>
                </c:pt>
                <c:pt idx="771">
                  <c:v>-16</c:v>
                </c:pt>
                <c:pt idx="772">
                  <c:v>-16</c:v>
                </c:pt>
                <c:pt idx="773">
                  <c:v>-16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-18</c:v>
                </c:pt>
                <c:pt idx="788">
                  <c:v>-18</c:v>
                </c:pt>
                <c:pt idx="789">
                  <c:v>-17</c:v>
                </c:pt>
                <c:pt idx="790">
                  <c:v>-18</c:v>
                </c:pt>
                <c:pt idx="791">
                  <c:v>-18</c:v>
                </c:pt>
                <c:pt idx="792">
                  <c:v>-18</c:v>
                </c:pt>
                <c:pt idx="793">
                  <c:v>-18</c:v>
                </c:pt>
                <c:pt idx="794">
                  <c:v>-18</c:v>
                </c:pt>
                <c:pt idx="795">
                  <c:v>-18</c:v>
                </c:pt>
                <c:pt idx="796">
                  <c:v>-18</c:v>
                </c:pt>
                <c:pt idx="797">
                  <c:v>-19</c:v>
                </c:pt>
                <c:pt idx="798">
                  <c:v>-19</c:v>
                </c:pt>
                <c:pt idx="799">
                  <c:v>-19</c:v>
                </c:pt>
                <c:pt idx="800">
                  <c:v>-19</c:v>
                </c:pt>
                <c:pt idx="801">
                  <c:v>-19</c:v>
                </c:pt>
                <c:pt idx="802">
                  <c:v>-19</c:v>
                </c:pt>
                <c:pt idx="803">
                  <c:v>-19</c:v>
                </c:pt>
                <c:pt idx="804">
                  <c:v>-19</c:v>
                </c:pt>
                <c:pt idx="805">
                  <c:v>-19</c:v>
                </c:pt>
                <c:pt idx="806">
                  <c:v>-19</c:v>
                </c:pt>
                <c:pt idx="807">
                  <c:v>-19</c:v>
                </c:pt>
                <c:pt idx="808">
                  <c:v>-19</c:v>
                </c:pt>
                <c:pt idx="809">
                  <c:v>-19</c:v>
                </c:pt>
                <c:pt idx="810">
                  <c:v>-20</c:v>
                </c:pt>
                <c:pt idx="811">
                  <c:v>-20</c:v>
                </c:pt>
                <c:pt idx="812">
                  <c:v>-20</c:v>
                </c:pt>
                <c:pt idx="813">
                  <c:v>-20</c:v>
                </c:pt>
                <c:pt idx="814">
                  <c:v>-20</c:v>
                </c:pt>
                <c:pt idx="815">
                  <c:v>-20</c:v>
                </c:pt>
                <c:pt idx="816">
                  <c:v>-20</c:v>
                </c:pt>
                <c:pt idx="817">
                  <c:v>-20</c:v>
                </c:pt>
                <c:pt idx="818">
                  <c:v>-20</c:v>
                </c:pt>
                <c:pt idx="819">
                  <c:v>-20</c:v>
                </c:pt>
                <c:pt idx="820">
                  <c:v>-20</c:v>
                </c:pt>
                <c:pt idx="821">
                  <c:v>-20</c:v>
                </c:pt>
                <c:pt idx="822">
                  <c:v>-20</c:v>
                </c:pt>
                <c:pt idx="823">
                  <c:v>-21</c:v>
                </c:pt>
                <c:pt idx="824">
                  <c:v>-20</c:v>
                </c:pt>
                <c:pt idx="825">
                  <c:v>-21</c:v>
                </c:pt>
                <c:pt idx="826">
                  <c:v>-21</c:v>
                </c:pt>
                <c:pt idx="827">
                  <c:v>-21</c:v>
                </c:pt>
                <c:pt idx="828">
                  <c:v>-21</c:v>
                </c:pt>
                <c:pt idx="829">
                  <c:v>-22</c:v>
                </c:pt>
                <c:pt idx="830">
                  <c:v>-21</c:v>
                </c:pt>
                <c:pt idx="831">
                  <c:v>-21</c:v>
                </c:pt>
                <c:pt idx="832">
                  <c:v>-21</c:v>
                </c:pt>
                <c:pt idx="833">
                  <c:v>-21</c:v>
                </c:pt>
                <c:pt idx="834">
                  <c:v>-22</c:v>
                </c:pt>
                <c:pt idx="835">
                  <c:v>-22</c:v>
                </c:pt>
                <c:pt idx="836">
                  <c:v>-22</c:v>
                </c:pt>
                <c:pt idx="837">
                  <c:v>-22</c:v>
                </c:pt>
                <c:pt idx="838">
                  <c:v>-22</c:v>
                </c:pt>
                <c:pt idx="839">
                  <c:v>-22</c:v>
                </c:pt>
                <c:pt idx="840">
                  <c:v>-22</c:v>
                </c:pt>
                <c:pt idx="841">
                  <c:v>-22</c:v>
                </c:pt>
                <c:pt idx="842">
                  <c:v>-22</c:v>
                </c:pt>
                <c:pt idx="843">
                  <c:v>-23</c:v>
                </c:pt>
                <c:pt idx="844">
                  <c:v>-22</c:v>
                </c:pt>
                <c:pt idx="845">
                  <c:v>-22</c:v>
                </c:pt>
                <c:pt idx="846">
                  <c:v>-22</c:v>
                </c:pt>
                <c:pt idx="847">
                  <c:v>-22</c:v>
                </c:pt>
                <c:pt idx="848">
                  <c:v>-22</c:v>
                </c:pt>
                <c:pt idx="849">
                  <c:v>-22</c:v>
                </c:pt>
                <c:pt idx="850">
                  <c:v>-23</c:v>
                </c:pt>
                <c:pt idx="851">
                  <c:v>-23</c:v>
                </c:pt>
                <c:pt idx="852">
                  <c:v>-23</c:v>
                </c:pt>
                <c:pt idx="853">
                  <c:v>-23</c:v>
                </c:pt>
                <c:pt idx="854">
                  <c:v>-23</c:v>
                </c:pt>
                <c:pt idx="855">
                  <c:v>-23</c:v>
                </c:pt>
                <c:pt idx="856">
                  <c:v>-23</c:v>
                </c:pt>
                <c:pt idx="857">
                  <c:v>-23</c:v>
                </c:pt>
                <c:pt idx="858">
                  <c:v>-23</c:v>
                </c:pt>
                <c:pt idx="859">
                  <c:v>-23</c:v>
                </c:pt>
                <c:pt idx="860">
                  <c:v>-23</c:v>
                </c:pt>
                <c:pt idx="861">
                  <c:v>-23</c:v>
                </c:pt>
                <c:pt idx="862">
                  <c:v>-23</c:v>
                </c:pt>
                <c:pt idx="863">
                  <c:v>-23</c:v>
                </c:pt>
                <c:pt idx="864">
                  <c:v>-23</c:v>
                </c:pt>
                <c:pt idx="865">
                  <c:v>-23</c:v>
                </c:pt>
                <c:pt idx="866">
                  <c:v>-23</c:v>
                </c:pt>
                <c:pt idx="867">
                  <c:v>-23</c:v>
                </c:pt>
                <c:pt idx="868">
                  <c:v>-24</c:v>
                </c:pt>
                <c:pt idx="869">
                  <c:v>-24</c:v>
                </c:pt>
                <c:pt idx="870">
                  <c:v>-24</c:v>
                </c:pt>
                <c:pt idx="871">
                  <c:v>-24</c:v>
                </c:pt>
                <c:pt idx="872">
                  <c:v>-24</c:v>
                </c:pt>
                <c:pt idx="873">
                  <c:v>-24</c:v>
                </c:pt>
                <c:pt idx="874">
                  <c:v>-24</c:v>
                </c:pt>
                <c:pt idx="875">
                  <c:v>-24</c:v>
                </c:pt>
                <c:pt idx="876">
                  <c:v>-24</c:v>
                </c:pt>
                <c:pt idx="877">
                  <c:v>-24</c:v>
                </c:pt>
                <c:pt idx="878">
                  <c:v>-24</c:v>
                </c:pt>
                <c:pt idx="879">
                  <c:v>-25</c:v>
                </c:pt>
                <c:pt idx="880">
                  <c:v>-25</c:v>
                </c:pt>
                <c:pt idx="881">
                  <c:v>-25</c:v>
                </c:pt>
                <c:pt idx="882">
                  <c:v>-25</c:v>
                </c:pt>
                <c:pt idx="883">
                  <c:v>-25</c:v>
                </c:pt>
                <c:pt idx="884">
                  <c:v>-25</c:v>
                </c:pt>
                <c:pt idx="885">
                  <c:v>-25</c:v>
                </c:pt>
                <c:pt idx="886">
                  <c:v>-25</c:v>
                </c:pt>
                <c:pt idx="887">
                  <c:v>-25</c:v>
                </c:pt>
                <c:pt idx="888">
                  <c:v>-25</c:v>
                </c:pt>
                <c:pt idx="889">
                  <c:v>-25</c:v>
                </c:pt>
                <c:pt idx="890">
                  <c:v>-25</c:v>
                </c:pt>
                <c:pt idx="891">
                  <c:v>-26</c:v>
                </c:pt>
                <c:pt idx="892">
                  <c:v>-26</c:v>
                </c:pt>
                <c:pt idx="893">
                  <c:v>-26</c:v>
                </c:pt>
                <c:pt idx="894">
                  <c:v>-25</c:v>
                </c:pt>
                <c:pt idx="895">
                  <c:v>-25</c:v>
                </c:pt>
                <c:pt idx="896">
                  <c:v>-26</c:v>
                </c:pt>
                <c:pt idx="897">
                  <c:v>-26</c:v>
                </c:pt>
                <c:pt idx="898">
                  <c:v>-26</c:v>
                </c:pt>
                <c:pt idx="899">
                  <c:v>-26</c:v>
                </c:pt>
                <c:pt idx="900">
                  <c:v>-26</c:v>
                </c:pt>
                <c:pt idx="901">
                  <c:v>-26</c:v>
                </c:pt>
                <c:pt idx="902">
                  <c:v>-26</c:v>
                </c:pt>
                <c:pt idx="903">
                  <c:v>-26</c:v>
                </c:pt>
                <c:pt idx="904">
                  <c:v>-26</c:v>
                </c:pt>
                <c:pt idx="905">
                  <c:v>-26</c:v>
                </c:pt>
                <c:pt idx="906">
                  <c:v>-26</c:v>
                </c:pt>
                <c:pt idx="907">
                  <c:v>-26</c:v>
                </c:pt>
                <c:pt idx="908">
                  <c:v>-27</c:v>
                </c:pt>
                <c:pt idx="909">
                  <c:v>-27</c:v>
                </c:pt>
                <c:pt idx="910">
                  <c:v>-26</c:v>
                </c:pt>
                <c:pt idx="911">
                  <c:v>-26</c:v>
                </c:pt>
                <c:pt idx="912">
                  <c:v>-27</c:v>
                </c:pt>
                <c:pt idx="913">
                  <c:v>-27</c:v>
                </c:pt>
                <c:pt idx="914">
                  <c:v>-27</c:v>
                </c:pt>
                <c:pt idx="915">
                  <c:v>-27</c:v>
                </c:pt>
                <c:pt idx="916">
                  <c:v>-27</c:v>
                </c:pt>
                <c:pt idx="917">
                  <c:v>-27</c:v>
                </c:pt>
                <c:pt idx="918">
                  <c:v>-27</c:v>
                </c:pt>
                <c:pt idx="919">
                  <c:v>-27</c:v>
                </c:pt>
                <c:pt idx="920">
                  <c:v>-27</c:v>
                </c:pt>
                <c:pt idx="921">
                  <c:v>-27</c:v>
                </c:pt>
                <c:pt idx="922">
                  <c:v>-27</c:v>
                </c:pt>
                <c:pt idx="923">
                  <c:v>-28</c:v>
                </c:pt>
                <c:pt idx="924">
                  <c:v>-27</c:v>
                </c:pt>
                <c:pt idx="925">
                  <c:v>-27</c:v>
                </c:pt>
                <c:pt idx="926">
                  <c:v>-28</c:v>
                </c:pt>
                <c:pt idx="927">
                  <c:v>-27</c:v>
                </c:pt>
                <c:pt idx="928">
                  <c:v>-27</c:v>
                </c:pt>
                <c:pt idx="929">
                  <c:v>-28</c:v>
                </c:pt>
                <c:pt idx="930">
                  <c:v>-27</c:v>
                </c:pt>
                <c:pt idx="931">
                  <c:v>-28</c:v>
                </c:pt>
                <c:pt idx="932">
                  <c:v>-28</c:v>
                </c:pt>
                <c:pt idx="933">
                  <c:v>-28</c:v>
                </c:pt>
                <c:pt idx="934">
                  <c:v>-28</c:v>
                </c:pt>
                <c:pt idx="935">
                  <c:v>-28</c:v>
                </c:pt>
                <c:pt idx="936">
                  <c:v>-28</c:v>
                </c:pt>
                <c:pt idx="937">
                  <c:v>-28</c:v>
                </c:pt>
                <c:pt idx="938">
                  <c:v>-29</c:v>
                </c:pt>
                <c:pt idx="939">
                  <c:v>-29</c:v>
                </c:pt>
                <c:pt idx="940">
                  <c:v>-29</c:v>
                </c:pt>
                <c:pt idx="941">
                  <c:v>-28</c:v>
                </c:pt>
                <c:pt idx="942">
                  <c:v>-29</c:v>
                </c:pt>
                <c:pt idx="943">
                  <c:v>-29</c:v>
                </c:pt>
                <c:pt idx="944">
                  <c:v>-29</c:v>
                </c:pt>
                <c:pt idx="945">
                  <c:v>-29</c:v>
                </c:pt>
                <c:pt idx="946">
                  <c:v>-29</c:v>
                </c:pt>
                <c:pt idx="947">
                  <c:v>-29</c:v>
                </c:pt>
                <c:pt idx="948">
                  <c:v>-29</c:v>
                </c:pt>
                <c:pt idx="949">
                  <c:v>-29</c:v>
                </c:pt>
                <c:pt idx="950">
                  <c:v>-29</c:v>
                </c:pt>
                <c:pt idx="951">
                  <c:v>-29</c:v>
                </c:pt>
                <c:pt idx="952">
                  <c:v>-29</c:v>
                </c:pt>
                <c:pt idx="953">
                  <c:v>-29</c:v>
                </c:pt>
                <c:pt idx="954">
                  <c:v>-29</c:v>
                </c:pt>
                <c:pt idx="955">
                  <c:v>-29</c:v>
                </c:pt>
                <c:pt idx="956">
                  <c:v>-30</c:v>
                </c:pt>
                <c:pt idx="957">
                  <c:v>-30</c:v>
                </c:pt>
                <c:pt idx="958">
                  <c:v>-30</c:v>
                </c:pt>
                <c:pt idx="959">
                  <c:v>-30</c:v>
                </c:pt>
                <c:pt idx="960">
                  <c:v>-30</c:v>
                </c:pt>
                <c:pt idx="961">
                  <c:v>-29</c:v>
                </c:pt>
                <c:pt idx="962">
                  <c:v>-30</c:v>
                </c:pt>
                <c:pt idx="963">
                  <c:v>-30</c:v>
                </c:pt>
                <c:pt idx="964">
                  <c:v>-30</c:v>
                </c:pt>
                <c:pt idx="965">
                  <c:v>-30</c:v>
                </c:pt>
                <c:pt idx="966">
                  <c:v>-30</c:v>
                </c:pt>
                <c:pt idx="967">
                  <c:v>-30</c:v>
                </c:pt>
                <c:pt idx="968">
                  <c:v>-30</c:v>
                </c:pt>
                <c:pt idx="969">
                  <c:v>-30</c:v>
                </c:pt>
                <c:pt idx="970">
                  <c:v>-30</c:v>
                </c:pt>
                <c:pt idx="971">
                  <c:v>-30</c:v>
                </c:pt>
                <c:pt idx="972">
                  <c:v>-30</c:v>
                </c:pt>
                <c:pt idx="973">
                  <c:v>-30</c:v>
                </c:pt>
                <c:pt idx="974">
                  <c:v>-30</c:v>
                </c:pt>
                <c:pt idx="975">
                  <c:v>-30</c:v>
                </c:pt>
                <c:pt idx="976">
                  <c:v>-30</c:v>
                </c:pt>
                <c:pt idx="977">
                  <c:v>-30</c:v>
                </c:pt>
                <c:pt idx="978">
                  <c:v>-30</c:v>
                </c:pt>
                <c:pt idx="979">
                  <c:v>-31</c:v>
                </c:pt>
                <c:pt idx="980">
                  <c:v>-31</c:v>
                </c:pt>
                <c:pt idx="981">
                  <c:v>-30</c:v>
                </c:pt>
                <c:pt idx="982">
                  <c:v>-31</c:v>
                </c:pt>
                <c:pt idx="983">
                  <c:v>-31</c:v>
                </c:pt>
                <c:pt idx="984">
                  <c:v>-31</c:v>
                </c:pt>
                <c:pt idx="985">
                  <c:v>-30</c:v>
                </c:pt>
                <c:pt idx="986">
                  <c:v>-31</c:v>
                </c:pt>
                <c:pt idx="987">
                  <c:v>-31</c:v>
                </c:pt>
                <c:pt idx="988">
                  <c:v>-31</c:v>
                </c:pt>
                <c:pt idx="989">
                  <c:v>-31</c:v>
                </c:pt>
                <c:pt idx="990">
                  <c:v>-31</c:v>
                </c:pt>
                <c:pt idx="991">
                  <c:v>-31</c:v>
                </c:pt>
                <c:pt idx="992">
                  <c:v>-31</c:v>
                </c:pt>
                <c:pt idx="993">
                  <c:v>-31</c:v>
                </c:pt>
                <c:pt idx="994">
                  <c:v>-31</c:v>
                </c:pt>
                <c:pt idx="995">
                  <c:v>-31</c:v>
                </c:pt>
                <c:pt idx="996">
                  <c:v>-31</c:v>
                </c:pt>
                <c:pt idx="997">
                  <c:v>-31</c:v>
                </c:pt>
                <c:pt idx="998">
                  <c:v>-31</c:v>
                </c:pt>
                <c:pt idx="999">
                  <c:v>-31</c:v>
                </c:pt>
                <c:pt idx="1000">
                  <c:v>-32</c:v>
                </c:pt>
                <c:pt idx="1001">
                  <c:v>-31</c:v>
                </c:pt>
                <c:pt idx="1002">
                  <c:v>-31</c:v>
                </c:pt>
                <c:pt idx="1003">
                  <c:v>-31</c:v>
                </c:pt>
                <c:pt idx="1004">
                  <c:v>-31</c:v>
                </c:pt>
                <c:pt idx="1005">
                  <c:v>-31</c:v>
                </c:pt>
                <c:pt idx="1006">
                  <c:v>-32</c:v>
                </c:pt>
                <c:pt idx="1007">
                  <c:v>-32</c:v>
                </c:pt>
                <c:pt idx="1008">
                  <c:v>-32</c:v>
                </c:pt>
                <c:pt idx="1009">
                  <c:v>-32</c:v>
                </c:pt>
                <c:pt idx="1010">
                  <c:v>-32</c:v>
                </c:pt>
                <c:pt idx="1011">
                  <c:v>-32</c:v>
                </c:pt>
                <c:pt idx="1012">
                  <c:v>-32</c:v>
                </c:pt>
                <c:pt idx="1013">
                  <c:v>-32</c:v>
                </c:pt>
                <c:pt idx="1014">
                  <c:v>-32</c:v>
                </c:pt>
                <c:pt idx="1015">
                  <c:v>-32</c:v>
                </c:pt>
                <c:pt idx="1016">
                  <c:v>-32</c:v>
                </c:pt>
                <c:pt idx="1017">
                  <c:v>-32</c:v>
                </c:pt>
                <c:pt idx="1018">
                  <c:v>-32</c:v>
                </c:pt>
                <c:pt idx="1019">
                  <c:v>-32</c:v>
                </c:pt>
                <c:pt idx="1020">
                  <c:v>-32</c:v>
                </c:pt>
                <c:pt idx="1021">
                  <c:v>-33</c:v>
                </c:pt>
                <c:pt idx="1022">
                  <c:v>-33</c:v>
                </c:pt>
                <c:pt idx="1023">
                  <c:v>-32</c:v>
                </c:pt>
                <c:pt idx="1024">
                  <c:v>-33</c:v>
                </c:pt>
                <c:pt idx="1025">
                  <c:v>-32</c:v>
                </c:pt>
                <c:pt idx="1026">
                  <c:v>-32</c:v>
                </c:pt>
                <c:pt idx="1027">
                  <c:v>-33</c:v>
                </c:pt>
                <c:pt idx="1028">
                  <c:v>-33</c:v>
                </c:pt>
                <c:pt idx="1029">
                  <c:v>-33</c:v>
                </c:pt>
                <c:pt idx="1030">
                  <c:v>-33</c:v>
                </c:pt>
                <c:pt idx="1031">
                  <c:v>-34</c:v>
                </c:pt>
                <c:pt idx="1032">
                  <c:v>-33</c:v>
                </c:pt>
                <c:pt idx="1033">
                  <c:v>-33</c:v>
                </c:pt>
                <c:pt idx="1034">
                  <c:v>-34</c:v>
                </c:pt>
                <c:pt idx="1035">
                  <c:v>-33</c:v>
                </c:pt>
                <c:pt idx="1036">
                  <c:v>-33</c:v>
                </c:pt>
                <c:pt idx="1037">
                  <c:v>-33</c:v>
                </c:pt>
                <c:pt idx="1038">
                  <c:v>-33</c:v>
                </c:pt>
                <c:pt idx="1039">
                  <c:v>-33</c:v>
                </c:pt>
                <c:pt idx="1040">
                  <c:v>-33</c:v>
                </c:pt>
                <c:pt idx="1041">
                  <c:v>-33</c:v>
                </c:pt>
                <c:pt idx="1042">
                  <c:v>-33</c:v>
                </c:pt>
                <c:pt idx="1043">
                  <c:v>-33</c:v>
                </c:pt>
                <c:pt idx="1044">
                  <c:v>-33</c:v>
                </c:pt>
                <c:pt idx="1045">
                  <c:v>-34</c:v>
                </c:pt>
                <c:pt idx="1046">
                  <c:v>-34</c:v>
                </c:pt>
                <c:pt idx="1047">
                  <c:v>-34</c:v>
                </c:pt>
                <c:pt idx="1048">
                  <c:v>-34</c:v>
                </c:pt>
                <c:pt idx="1049">
                  <c:v>-34</c:v>
                </c:pt>
                <c:pt idx="1050">
                  <c:v>-34</c:v>
                </c:pt>
                <c:pt idx="1051">
                  <c:v>-34</c:v>
                </c:pt>
                <c:pt idx="1052">
                  <c:v>-34</c:v>
                </c:pt>
                <c:pt idx="1053">
                  <c:v>-34</c:v>
                </c:pt>
                <c:pt idx="1054">
                  <c:v>-34</c:v>
                </c:pt>
                <c:pt idx="1055">
                  <c:v>-34</c:v>
                </c:pt>
                <c:pt idx="1056">
                  <c:v>-34</c:v>
                </c:pt>
                <c:pt idx="1057">
                  <c:v>-34</c:v>
                </c:pt>
                <c:pt idx="1058">
                  <c:v>-34</c:v>
                </c:pt>
                <c:pt idx="1059">
                  <c:v>-34</c:v>
                </c:pt>
                <c:pt idx="1060">
                  <c:v>-34</c:v>
                </c:pt>
                <c:pt idx="1061">
                  <c:v>-34</c:v>
                </c:pt>
                <c:pt idx="1062">
                  <c:v>-34</c:v>
                </c:pt>
                <c:pt idx="1063">
                  <c:v>-34</c:v>
                </c:pt>
                <c:pt idx="1064">
                  <c:v>-34</c:v>
                </c:pt>
                <c:pt idx="1065">
                  <c:v>-34</c:v>
                </c:pt>
                <c:pt idx="1066">
                  <c:v>-34</c:v>
                </c:pt>
                <c:pt idx="1067">
                  <c:v>-34</c:v>
                </c:pt>
                <c:pt idx="1068">
                  <c:v>-34</c:v>
                </c:pt>
                <c:pt idx="1069">
                  <c:v>-34</c:v>
                </c:pt>
                <c:pt idx="1070">
                  <c:v>-35</c:v>
                </c:pt>
                <c:pt idx="1071">
                  <c:v>-34</c:v>
                </c:pt>
                <c:pt idx="1072">
                  <c:v>-35</c:v>
                </c:pt>
                <c:pt idx="1073">
                  <c:v>-34</c:v>
                </c:pt>
                <c:pt idx="1074">
                  <c:v>-34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-36</c:v>
                </c:pt>
                <c:pt idx="1093">
                  <c:v>-36</c:v>
                </c:pt>
                <c:pt idx="1094">
                  <c:v>-36</c:v>
                </c:pt>
                <c:pt idx="1095">
                  <c:v>-36</c:v>
                </c:pt>
                <c:pt idx="1096">
                  <c:v>-36</c:v>
                </c:pt>
                <c:pt idx="1097">
                  <c:v>-36</c:v>
                </c:pt>
                <c:pt idx="1098">
                  <c:v>-36</c:v>
                </c:pt>
                <c:pt idx="1099">
                  <c:v>-36</c:v>
                </c:pt>
                <c:pt idx="1100">
                  <c:v>-36</c:v>
                </c:pt>
                <c:pt idx="1101">
                  <c:v>-36</c:v>
                </c:pt>
                <c:pt idx="1102">
                  <c:v>-36</c:v>
                </c:pt>
                <c:pt idx="1103">
                  <c:v>-36</c:v>
                </c:pt>
                <c:pt idx="1104">
                  <c:v>-36</c:v>
                </c:pt>
                <c:pt idx="1105">
                  <c:v>-36</c:v>
                </c:pt>
                <c:pt idx="1106">
                  <c:v>-36</c:v>
                </c:pt>
                <c:pt idx="1107">
                  <c:v>-36</c:v>
                </c:pt>
                <c:pt idx="1108">
                  <c:v>-36</c:v>
                </c:pt>
                <c:pt idx="1109">
                  <c:v>-36</c:v>
                </c:pt>
                <c:pt idx="1110">
                  <c:v>-36</c:v>
                </c:pt>
                <c:pt idx="1111">
                  <c:v>-36</c:v>
                </c:pt>
                <c:pt idx="1112">
                  <c:v>-36</c:v>
                </c:pt>
                <c:pt idx="1113">
                  <c:v>-36</c:v>
                </c:pt>
                <c:pt idx="1114">
                  <c:v>-36</c:v>
                </c:pt>
                <c:pt idx="1115">
                  <c:v>-36</c:v>
                </c:pt>
                <c:pt idx="1116">
                  <c:v>-36</c:v>
                </c:pt>
                <c:pt idx="1117">
                  <c:v>-37</c:v>
                </c:pt>
                <c:pt idx="1118">
                  <c:v>-37</c:v>
                </c:pt>
                <c:pt idx="1119">
                  <c:v>-37</c:v>
                </c:pt>
                <c:pt idx="1120">
                  <c:v>-36</c:v>
                </c:pt>
                <c:pt idx="1121">
                  <c:v>-37</c:v>
                </c:pt>
                <c:pt idx="1122">
                  <c:v>-36</c:v>
                </c:pt>
                <c:pt idx="1123">
                  <c:v>-37</c:v>
                </c:pt>
                <c:pt idx="1124">
                  <c:v>-37</c:v>
                </c:pt>
                <c:pt idx="1125">
                  <c:v>-37</c:v>
                </c:pt>
                <c:pt idx="1126">
                  <c:v>-37</c:v>
                </c:pt>
                <c:pt idx="1127">
                  <c:v>-37</c:v>
                </c:pt>
                <c:pt idx="1128">
                  <c:v>-37</c:v>
                </c:pt>
                <c:pt idx="1129">
                  <c:v>-37</c:v>
                </c:pt>
                <c:pt idx="1130">
                  <c:v>-37</c:v>
                </c:pt>
                <c:pt idx="1131">
                  <c:v>-37</c:v>
                </c:pt>
                <c:pt idx="1132">
                  <c:v>-36</c:v>
                </c:pt>
                <c:pt idx="1133">
                  <c:v>-37</c:v>
                </c:pt>
                <c:pt idx="1134">
                  <c:v>-37</c:v>
                </c:pt>
                <c:pt idx="1135">
                  <c:v>-37</c:v>
                </c:pt>
                <c:pt idx="1136">
                  <c:v>-37</c:v>
                </c:pt>
                <c:pt idx="1137">
                  <c:v>-37</c:v>
                </c:pt>
                <c:pt idx="1138">
                  <c:v>-37</c:v>
                </c:pt>
                <c:pt idx="1139">
                  <c:v>-37</c:v>
                </c:pt>
                <c:pt idx="1140">
                  <c:v>-37</c:v>
                </c:pt>
                <c:pt idx="1141">
                  <c:v>-37</c:v>
                </c:pt>
                <c:pt idx="1142">
                  <c:v>-37</c:v>
                </c:pt>
                <c:pt idx="1143">
                  <c:v>-37</c:v>
                </c:pt>
                <c:pt idx="1144">
                  <c:v>-37</c:v>
                </c:pt>
                <c:pt idx="1145">
                  <c:v>-37</c:v>
                </c:pt>
                <c:pt idx="1146">
                  <c:v>-38</c:v>
                </c:pt>
                <c:pt idx="1147">
                  <c:v>-37</c:v>
                </c:pt>
                <c:pt idx="1148">
                  <c:v>-37</c:v>
                </c:pt>
                <c:pt idx="1149">
                  <c:v>-37</c:v>
                </c:pt>
                <c:pt idx="1150">
                  <c:v>-38</c:v>
                </c:pt>
                <c:pt idx="1151">
                  <c:v>-38</c:v>
                </c:pt>
                <c:pt idx="1152">
                  <c:v>-37</c:v>
                </c:pt>
                <c:pt idx="1153">
                  <c:v>-37</c:v>
                </c:pt>
                <c:pt idx="1154">
                  <c:v>-38</c:v>
                </c:pt>
                <c:pt idx="1155">
                  <c:v>-38</c:v>
                </c:pt>
                <c:pt idx="1156">
                  <c:v>-38</c:v>
                </c:pt>
                <c:pt idx="1157">
                  <c:v>-37</c:v>
                </c:pt>
                <c:pt idx="1158">
                  <c:v>-38</c:v>
                </c:pt>
                <c:pt idx="1159">
                  <c:v>-38</c:v>
                </c:pt>
                <c:pt idx="1160">
                  <c:v>-38</c:v>
                </c:pt>
                <c:pt idx="1161">
                  <c:v>-38</c:v>
                </c:pt>
                <c:pt idx="1162">
                  <c:v>-38</c:v>
                </c:pt>
                <c:pt idx="1163">
                  <c:v>-38</c:v>
                </c:pt>
                <c:pt idx="1164">
                  <c:v>-38</c:v>
                </c:pt>
                <c:pt idx="1165">
                  <c:v>-38</c:v>
                </c:pt>
                <c:pt idx="1166">
                  <c:v>-38</c:v>
                </c:pt>
                <c:pt idx="1167">
                  <c:v>-38</c:v>
                </c:pt>
                <c:pt idx="1168">
                  <c:v>-38</c:v>
                </c:pt>
                <c:pt idx="1169">
                  <c:v>-38</c:v>
                </c:pt>
                <c:pt idx="1170">
                  <c:v>-38</c:v>
                </c:pt>
                <c:pt idx="1171">
                  <c:v>-38</c:v>
                </c:pt>
                <c:pt idx="1172">
                  <c:v>-38</c:v>
                </c:pt>
                <c:pt idx="1173">
                  <c:v>-38</c:v>
                </c:pt>
                <c:pt idx="1174">
                  <c:v>-39</c:v>
                </c:pt>
                <c:pt idx="1175">
                  <c:v>-38</c:v>
                </c:pt>
                <c:pt idx="1176">
                  <c:v>-38</c:v>
                </c:pt>
                <c:pt idx="1177">
                  <c:v>-38</c:v>
                </c:pt>
                <c:pt idx="1178">
                  <c:v>-38</c:v>
                </c:pt>
                <c:pt idx="1179">
                  <c:v>-38</c:v>
                </c:pt>
                <c:pt idx="1180">
                  <c:v>-39</c:v>
                </c:pt>
                <c:pt idx="1181">
                  <c:v>-38</c:v>
                </c:pt>
                <c:pt idx="1182">
                  <c:v>-39</c:v>
                </c:pt>
                <c:pt idx="1183">
                  <c:v>-39</c:v>
                </c:pt>
                <c:pt idx="1184">
                  <c:v>-39</c:v>
                </c:pt>
                <c:pt idx="1185">
                  <c:v>-39</c:v>
                </c:pt>
                <c:pt idx="1186">
                  <c:v>-39</c:v>
                </c:pt>
                <c:pt idx="1187">
                  <c:v>-38</c:v>
                </c:pt>
                <c:pt idx="1188">
                  <c:v>-38</c:v>
                </c:pt>
                <c:pt idx="1189">
                  <c:v>-39</c:v>
                </c:pt>
                <c:pt idx="1190">
                  <c:v>-39</c:v>
                </c:pt>
                <c:pt idx="1191">
                  <c:v>-38</c:v>
                </c:pt>
                <c:pt idx="1192">
                  <c:v>-39</c:v>
                </c:pt>
                <c:pt idx="1193">
                  <c:v>-39</c:v>
                </c:pt>
                <c:pt idx="1194">
                  <c:v>-39</c:v>
                </c:pt>
                <c:pt idx="1195">
                  <c:v>-39</c:v>
                </c:pt>
                <c:pt idx="1196">
                  <c:v>-39</c:v>
                </c:pt>
                <c:pt idx="1197">
                  <c:v>-39</c:v>
                </c:pt>
                <c:pt idx="1198">
                  <c:v>-39</c:v>
                </c:pt>
                <c:pt idx="1199">
                  <c:v>-39</c:v>
                </c:pt>
                <c:pt idx="1200">
                  <c:v>-39</c:v>
                </c:pt>
                <c:pt idx="1201">
                  <c:v>-39</c:v>
                </c:pt>
                <c:pt idx="1202">
                  <c:v>-39</c:v>
                </c:pt>
                <c:pt idx="1203">
                  <c:v>-39</c:v>
                </c:pt>
                <c:pt idx="1204">
                  <c:v>-39</c:v>
                </c:pt>
                <c:pt idx="1205">
                  <c:v>-39</c:v>
                </c:pt>
                <c:pt idx="1206">
                  <c:v>-39</c:v>
                </c:pt>
                <c:pt idx="1207">
                  <c:v>-39</c:v>
                </c:pt>
                <c:pt idx="1208">
                  <c:v>-39</c:v>
                </c:pt>
                <c:pt idx="1209">
                  <c:v>-39</c:v>
                </c:pt>
                <c:pt idx="1210">
                  <c:v>-39</c:v>
                </c:pt>
                <c:pt idx="1211">
                  <c:v>-39</c:v>
                </c:pt>
                <c:pt idx="1212">
                  <c:v>-39</c:v>
                </c:pt>
                <c:pt idx="1213">
                  <c:v>-39</c:v>
                </c:pt>
                <c:pt idx="1214">
                  <c:v>-39</c:v>
                </c:pt>
                <c:pt idx="1215">
                  <c:v>-40</c:v>
                </c:pt>
                <c:pt idx="1216">
                  <c:v>-39</c:v>
                </c:pt>
                <c:pt idx="1217">
                  <c:v>-40</c:v>
                </c:pt>
                <c:pt idx="1218">
                  <c:v>-40</c:v>
                </c:pt>
                <c:pt idx="1219">
                  <c:v>-40</c:v>
                </c:pt>
                <c:pt idx="1220">
                  <c:v>-40</c:v>
                </c:pt>
                <c:pt idx="1221">
                  <c:v>-40</c:v>
                </c:pt>
                <c:pt idx="1222">
                  <c:v>-40</c:v>
                </c:pt>
                <c:pt idx="1223">
                  <c:v>-40</c:v>
                </c:pt>
                <c:pt idx="1224">
                  <c:v>-40</c:v>
                </c:pt>
                <c:pt idx="1225">
                  <c:v>-39</c:v>
                </c:pt>
                <c:pt idx="1226">
                  <c:v>-40</c:v>
                </c:pt>
                <c:pt idx="1227">
                  <c:v>-40</c:v>
                </c:pt>
                <c:pt idx="1228">
                  <c:v>-40</c:v>
                </c:pt>
                <c:pt idx="1229">
                  <c:v>-40</c:v>
                </c:pt>
                <c:pt idx="1230">
                  <c:v>-40</c:v>
                </c:pt>
                <c:pt idx="1231">
                  <c:v>-40</c:v>
                </c:pt>
                <c:pt idx="1232">
                  <c:v>-40</c:v>
                </c:pt>
                <c:pt idx="1233">
                  <c:v>-40</c:v>
                </c:pt>
                <c:pt idx="1234">
                  <c:v>-40</c:v>
                </c:pt>
                <c:pt idx="1235">
                  <c:v>-40</c:v>
                </c:pt>
                <c:pt idx="1236">
                  <c:v>-40</c:v>
                </c:pt>
                <c:pt idx="1237">
                  <c:v>-40</c:v>
                </c:pt>
                <c:pt idx="1238">
                  <c:v>-40</c:v>
                </c:pt>
                <c:pt idx="1239">
                  <c:v>-40</c:v>
                </c:pt>
                <c:pt idx="1240">
                  <c:v>-40</c:v>
                </c:pt>
                <c:pt idx="1241">
                  <c:v>-40</c:v>
                </c:pt>
                <c:pt idx="1242">
                  <c:v>-40</c:v>
                </c:pt>
                <c:pt idx="1243">
                  <c:v>-40</c:v>
                </c:pt>
                <c:pt idx="1244">
                  <c:v>-40</c:v>
                </c:pt>
                <c:pt idx="1245">
                  <c:v>-40</c:v>
                </c:pt>
                <c:pt idx="1246">
                  <c:v>-40</c:v>
                </c:pt>
                <c:pt idx="1247">
                  <c:v>-41</c:v>
                </c:pt>
                <c:pt idx="1248">
                  <c:v>-41</c:v>
                </c:pt>
                <c:pt idx="1249">
                  <c:v>-41</c:v>
                </c:pt>
                <c:pt idx="1250">
                  <c:v>-40</c:v>
                </c:pt>
                <c:pt idx="1251">
                  <c:v>-40</c:v>
                </c:pt>
                <c:pt idx="1252">
                  <c:v>-40</c:v>
                </c:pt>
                <c:pt idx="1253">
                  <c:v>-41</c:v>
                </c:pt>
                <c:pt idx="1254">
                  <c:v>-40</c:v>
                </c:pt>
                <c:pt idx="1255">
                  <c:v>-41</c:v>
                </c:pt>
                <c:pt idx="1256">
                  <c:v>-41</c:v>
                </c:pt>
                <c:pt idx="1257">
                  <c:v>-41</c:v>
                </c:pt>
                <c:pt idx="1258">
                  <c:v>-41</c:v>
                </c:pt>
                <c:pt idx="1259">
                  <c:v>-41</c:v>
                </c:pt>
                <c:pt idx="1260">
                  <c:v>-41</c:v>
                </c:pt>
                <c:pt idx="1261">
                  <c:v>-41</c:v>
                </c:pt>
                <c:pt idx="1262">
                  <c:v>-41</c:v>
                </c:pt>
                <c:pt idx="1263">
                  <c:v>-41</c:v>
                </c:pt>
                <c:pt idx="1264">
                  <c:v>-40</c:v>
                </c:pt>
                <c:pt idx="1265">
                  <c:v>-41</c:v>
                </c:pt>
                <c:pt idx="1266">
                  <c:v>-41</c:v>
                </c:pt>
                <c:pt idx="1267">
                  <c:v>-41</c:v>
                </c:pt>
                <c:pt idx="1268">
                  <c:v>-41</c:v>
                </c:pt>
                <c:pt idx="1269">
                  <c:v>-41</c:v>
                </c:pt>
                <c:pt idx="1270">
                  <c:v>-41</c:v>
                </c:pt>
                <c:pt idx="1271">
                  <c:v>-41</c:v>
                </c:pt>
                <c:pt idx="1272">
                  <c:v>-41</c:v>
                </c:pt>
                <c:pt idx="1273">
                  <c:v>-41</c:v>
                </c:pt>
                <c:pt idx="1274">
                  <c:v>-41</c:v>
                </c:pt>
                <c:pt idx="1275">
                  <c:v>-41</c:v>
                </c:pt>
                <c:pt idx="1276">
                  <c:v>-41</c:v>
                </c:pt>
                <c:pt idx="1277">
                  <c:v>-41</c:v>
                </c:pt>
                <c:pt idx="1278">
                  <c:v>-41</c:v>
                </c:pt>
                <c:pt idx="1279">
                  <c:v>-41</c:v>
                </c:pt>
                <c:pt idx="1280">
                  <c:v>-41</c:v>
                </c:pt>
                <c:pt idx="1281">
                  <c:v>-41</c:v>
                </c:pt>
                <c:pt idx="1282">
                  <c:v>-41</c:v>
                </c:pt>
                <c:pt idx="1283">
                  <c:v>-41</c:v>
                </c:pt>
                <c:pt idx="1284">
                  <c:v>-41</c:v>
                </c:pt>
                <c:pt idx="1285">
                  <c:v>-42</c:v>
                </c:pt>
                <c:pt idx="1286">
                  <c:v>-41</c:v>
                </c:pt>
                <c:pt idx="1287">
                  <c:v>-41</c:v>
                </c:pt>
                <c:pt idx="1288">
                  <c:v>-42</c:v>
                </c:pt>
                <c:pt idx="1289">
                  <c:v>-42</c:v>
                </c:pt>
                <c:pt idx="1290">
                  <c:v>-42</c:v>
                </c:pt>
                <c:pt idx="1291">
                  <c:v>-42</c:v>
                </c:pt>
                <c:pt idx="1292">
                  <c:v>-41</c:v>
                </c:pt>
                <c:pt idx="1293">
                  <c:v>-42</c:v>
                </c:pt>
                <c:pt idx="1294">
                  <c:v>-42</c:v>
                </c:pt>
                <c:pt idx="1295">
                  <c:v>-42</c:v>
                </c:pt>
                <c:pt idx="1296">
                  <c:v>-42</c:v>
                </c:pt>
                <c:pt idx="1297">
                  <c:v>-42</c:v>
                </c:pt>
                <c:pt idx="1298">
                  <c:v>-42</c:v>
                </c:pt>
                <c:pt idx="1299">
                  <c:v>-42</c:v>
                </c:pt>
                <c:pt idx="1300">
                  <c:v>-42</c:v>
                </c:pt>
                <c:pt idx="1301">
                  <c:v>-42</c:v>
                </c:pt>
                <c:pt idx="1302">
                  <c:v>-42</c:v>
                </c:pt>
                <c:pt idx="1303">
                  <c:v>-42</c:v>
                </c:pt>
                <c:pt idx="1304">
                  <c:v>-42</c:v>
                </c:pt>
                <c:pt idx="1305">
                  <c:v>-42</c:v>
                </c:pt>
                <c:pt idx="1306">
                  <c:v>-43</c:v>
                </c:pt>
                <c:pt idx="1307">
                  <c:v>-42</c:v>
                </c:pt>
                <c:pt idx="1308">
                  <c:v>-42</c:v>
                </c:pt>
                <c:pt idx="1309">
                  <c:v>-42</c:v>
                </c:pt>
                <c:pt idx="1310">
                  <c:v>-42</c:v>
                </c:pt>
                <c:pt idx="1311">
                  <c:v>-42</c:v>
                </c:pt>
                <c:pt idx="1312">
                  <c:v>-42</c:v>
                </c:pt>
                <c:pt idx="1313">
                  <c:v>-42</c:v>
                </c:pt>
                <c:pt idx="1314">
                  <c:v>-42</c:v>
                </c:pt>
                <c:pt idx="1315">
                  <c:v>-43</c:v>
                </c:pt>
                <c:pt idx="1316">
                  <c:v>-42</c:v>
                </c:pt>
                <c:pt idx="1317">
                  <c:v>-42</c:v>
                </c:pt>
                <c:pt idx="1318">
                  <c:v>-42</c:v>
                </c:pt>
                <c:pt idx="1319">
                  <c:v>-42</c:v>
                </c:pt>
                <c:pt idx="1320">
                  <c:v>-43</c:v>
                </c:pt>
                <c:pt idx="1321">
                  <c:v>-43</c:v>
                </c:pt>
                <c:pt idx="1322">
                  <c:v>-43</c:v>
                </c:pt>
                <c:pt idx="1323">
                  <c:v>-43</c:v>
                </c:pt>
                <c:pt idx="1324">
                  <c:v>-43</c:v>
                </c:pt>
                <c:pt idx="1325">
                  <c:v>-43</c:v>
                </c:pt>
                <c:pt idx="1326">
                  <c:v>-43</c:v>
                </c:pt>
                <c:pt idx="1327">
                  <c:v>-43</c:v>
                </c:pt>
                <c:pt idx="1328">
                  <c:v>-43</c:v>
                </c:pt>
                <c:pt idx="1329">
                  <c:v>-43</c:v>
                </c:pt>
                <c:pt idx="1330">
                  <c:v>-43</c:v>
                </c:pt>
                <c:pt idx="1331">
                  <c:v>-43</c:v>
                </c:pt>
                <c:pt idx="1332">
                  <c:v>-42</c:v>
                </c:pt>
                <c:pt idx="1333">
                  <c:v>-42</c:v>
                </c:pt>
                <c:pt idx="1334">
                  <c:v>-43</c:v>
                </c:pt>
                <c:pt idx="1335">
                  <c:v>-43</c:v>
                </c:pt>
                <c:pt idx="1336">
                  <c:v>-43</c:v>
                </c:pt>
                <c:pt idx="1337">
                  <c:v>-43</c:v>
                </c:pt>
                <c:pt idx="1338">
                  <c:v>-43</c:v>
                </c:pt>
                <c:pt idx="1339">
                  <c:v>-43</c:v>
                </c:pt>
                <c:pt idx="1340">
                  <c:v>-43</c:v>
                </c:pt>
                <c:pt idx="1341">
                  <c:v>-43</c:v>
                </c:pt>
                <c:pt idx="1342">
                  <c:v>-43</c:v>
                </c:pt>
                <c:pt idx="1343">
                  <c:v>-43</c:v>
                </c:pt>
                <c:pt idx="1344">
                  <c:v>-43</c:v>
                </c:pt>
                <c:pt idx="1345">
                  <c:v>-43</c:v>
                </c:pt>
                <c:pt idx="1346">
                  <c:v>-43</c:v>
                </c:pt>
                <c:pt idx="1347">
                  <c:v>-43</c:v>
                </c:pt>
                <c:pt idx="1348">
                  <c:v>-43</c:v>
                </c:pt>
                <c:pt idx="1349">
                  <c:v>-43</c:v>
                </c:pt>
                <c:pt idx="1350">
                  <c:v>-44</c:v>
                </c:pt>
                <c:pt idx="1351">
                  <c:v>-43</c:v>
                </c:pt>
                <c:pt idx="1352">
                  <c:v>-44</c:v>
                </c:pt>
                <c:pt idx="1353">
                  <c:v>-43</c:v>
                </c:pt>
                <c:pt idx="1354">
                  <c:v>-43</c:v>
                </c:pt>
                <c:pt idx="1355">
                  <c:v>-44</c:v>
                </c:pt>
                <c:pt idx="1356">
                  <c:v>-44</c:v>
                </c:pt>
                <c:pt idx="1357">
                  <c:v>-44</c:v>
                </c:pt>
                <c:pt idx="1358">
                  <c:v>-44</c:v>
                </c:pt>
                <c:pt idx="1359">
                  <c:v>-44</c:v>
                </c:pt>
                <c:pt idx="1360">
                  <c:v>-44</c:v>
                </c:pt>
                <c:pt idx="1361">
                  <c:v>-44</c:v>
                </c:pt>
                <c:pt idx="1362">
                  <c:v>-44</c:v>
                </c:pt>
                <c:pt idx="1363">
                  <c:v>-43</c:v>
                </c:pt>
                <c:pt idx="1364">
                  <c:v>-44</c:v>
                </c:pt>
                <c:pt idx="1365">
                  <c:v>-44</c:v>
                </c:pt>
                <c:pt idx="1366">
                  <c:v>-44</c:v>
                </c:pt>
                <c:pt idx="1367">
                  <c:v>-44</c:v>
                </c:pt>
                <c:pt idx="1368">
                  <c:v>-44</c:v>
                </c:pt>
                <c:pt idx="1369">
                  <c:v>-43</c:v>
                </c:pt>
                <c:pt idx="1370">
                  <c:v>-44</c:v>
                </c:pt>
                <c:pt idx="1371">
                  <c:v>-44</c:v>
                </c:pt>
                <c:pt idx="1372">
                  <c:v>-44</c:v>
                </c:pt>
                <c:pt idx="1373">
                  <c:v>-44</c:v>
                </c:pt>
                <c:pt idx="1374">
                  <c:v>-44</c:v>
                </c:pt>
                <c:pt idx="1375">
                  <c:v>-44</c:v>
                </c:pt>
                <c:pt idx="1376">
                  <c:v>-44</c:v>
                </c:pt>
                <c:pt idx="1377">
                  <c:v>-44</c:v>
                </c:pt>
                <c:pt idx="1378">
                  <c:v>-44</c:v>
                </c:pt>
                <c:pt idx="1379">
                  <c:v>-44</c:v>
                </c:pt>
                <c:pt idx="1380">
                  <c:v>-44</c:v>
                </c:pt>
                <c:pt idx="1381">
                  <c:v>-44</c:v>
                </c:pt>
                <c:pt idx="1382">
                  <c:v>-44</c:v>
                </c:pt>
                <c:pt idx="1383">
                  <c:v>-44</c:v>
                </c:pt>
                <c:pt idx="1384">
                  <c:v>-44</c:v>
                </c:pt>
                <c:pt idx="1385">
                  <c:v>-44</c:v>
                </c:pt>
                <c:pt idx="1386">
                  <c:v>-44</c:v>
                </c:pt>
                <c:pt idx="1387">
                  <c:v>-44</c:v>
                </c:pt>
                <c:pt idx="1388">
                  <c:v>-44</c:v>
                </c:pt>
                <c:pt idx="1389">
                  <c:v>-44</c:v>
                </c:pt>
                <c:pt idx="1390">
                  <c:v>-45</c:v>
                </c:pt>
                <c:pt idx="1391">
                  <c:v>-45</c:v>
                </c:pt>
                <c:pt idx="1392">
                  <c:v>-45</c:v>
                </c:pt>
                <c:pt idx="1393">
                  <c:v>-45</c:v>
                </c:pt>
                <c:pt idx="1394">
                  <c:v>-45</c:v>
                </c:pt>
                <c:pt idx="1395">
                  <c:v>-45</c:v>
                </c:pt>
                <c:pt idx="1396">
                  <c:v>-45</c:v>
                </c:pt>
                <c:pt idx="1397">
                  <c:v>-45</c:v>
                </c:pt>
                <c:pt idx="1398">
                  <c:v>-45</c:v>
                </c:pt>
                <c:pt idx="1399">
                  <c:v>-45</c:v>
                </c:pt>
                <c:pt idx="1400">
                  <c:v>-45</c:v>
                </c:pt>
                <c:pt idx="1401">
                  <c:v>-45</c:v>
                </c:pt>
                <c:pt idx="1402">
                  <c:v>-45</c:v>
                </c:pt>
                <c:pt idx="1403">
                  <c:v>-45</c:v>
                </c:pt>
                <c:pt idx="1404">
                  <c:v>-45</c:v>
                </c:pt>
                <c:pt idx="1405">
                  <c:v>-45</c:v>
                </c:pt>
                <c:pt idx="1406">
                  <c:v>-45</c:v>
                </c:pt>
                <c:pt idx="1407">
                  <c:v>-45</c:v>
                </c:pt>
                <c:pt idx="1408">
                  <c:v>-45</c:v>
                </c:pt>
                <c:pt idx="1409">
                  <c:v>-45</c:v>
                </c:pt>
                <c:pt idx="1410">
                  <c:v>-45</c:v>
                </c:pt>
                <c:pt idx="1411">
                  <c:v>-45</c:v>
                </c:pt>
                <c:pt idx="1412">
                  <c:v>-45</c:v>
                </c:pt>
                <c:pt idx="1413">
                  <c:v>-45</c:v>
                </c:pt>
                <c:pt idx="1414">
                  <c:v>-45</c:v>
                </c:pt>
                <c:pt idx="1415">
                  <c:v>-45</c:v>
                </c:pt>
                <c:pt idx="1416">
                  <c:v>-45</c:v>
                </c:pt>
                <c:pt idx="1417">
                  <c:v>-45</c:v>
                </c:pt>
                <c:pt idx="1418">
                  <c:v>-46</c:v>
                </c:pt>
                <c:pt idx="1419">
                  <c:v>-45</c:v>
                </c:pt>
                <c:pt idx="1420">
                  <c:v>-46</c:v>
                </c:pt>
                <c:pt idx="1421">
                  <c:v>-45</c:v>
                </c:pt>
                <c:pt idx="1422">
                  <c:v>-45</c:v>
                </c:pt>
                <c:pt idx="1423">
                  <c:v>-45</c:v>
                </c:pt>
                <c:pt idx="1424">
                  <c:v>-45</c:v>
                </c:pt>
                <c:pt idx="1425">
                  <c:v>-45</c:v>
                </c:pt>
                <c:pt idx="1426">
                  <c:v>-46</c:v>
                </c:pt>
                <c:pt idx="1427">
                  <c:v>-46</c:v>
                </c:pt>
                <c:pt idx="1428">
                  <c:v>-46</c:v>
                </c:pt>
                <c:pt idx="1429">
                  <c:v>-45</c:v>
                </c:pt>
                <c:pt idx="1430">
                  <c:v>-46</c:v>
                </c:pt>
                <c:pt idx="1431">
                  <c:v>-46</c:v>
                </c:pt>
                <c:pt idx="1432">
                  <c:v>-46</c:v>
                </c:pt>
                <c:pt idx="1433">
                  <c:v>-46</c:v>
                </c:pt>
                <c:pt idx="1434">
                  <c:v>-46</c:v>
                </c:pt>
                <c:pt idx="1435">
                  <c:v>-46</c:v>
                </c:pt>
                <c:pt idx="1436">
                  <c:v>-46</c:v>
                </c:pt>
                <c:pt idx="1437">
                  <c:v>-46</c:v>
                </c:pt>
                <c:pt idx="1438">
                  <c:v>-46</c:v>
                </c:pt>
                <c:pt idx="1439">
                  <c:v>-46</c:v>
                </c:pt>
                <c:pt idx="1440">
                  <c:v>-46</c:v>
                </c:pt>
                <c:pt idx="1441">
                  <c:v>-46</c:v>
                </c:pt>
                <c:pt idx="1442">
                  <c:v>-47</c:v>
                </c:pt>
                <c:pt idx="1443">
                  <c:v>-46</c:v>
                </c:pt>
                <c:pt idx="1444">
                  <c:v>-46</c:v>
                </c:pt>
                <c:pt idx="1445">
                  <c:v>-46</c:v>
                </c:pt>
                <c:pt idx="1446">
                  <c:v>-46</c:v>
                </c:pt>
                <c:pt idx="1447">
                  <c:v>-46</c:v>
                </c:pt>
                <c:pt idx="1448">
                  <c:v>-46</c:v>
                </c:pt>
                <c:pt idx="1449">
                  <c:v>-46</c:v>
                </c:pt>
                <c:pt idx="1450">
                  <c:v>-47</c:v>
                </c:pt>
                <c:pt idx="1451">
                  <c:v>-47</c:v>
                </c:pt>
                <c:pt idx="1452">
                  <c:v>-47</c:v>
                </c:pt>
                <c:pt idx="1453">
                  <c:v>-47</c:v>
                </c:pt>
                <c:pt idx="1454">
                  <c:v>-47</c:v>
                </c:pt>
                <c:pt idx="1455">
                  <c:v>-47</c:v>
                </c:pt>
                <c:pt idx="1456">
                  <c:v>-47</c:v>
                </c:pt>
                <c:pt idx="1457">
                  <c:v>-47</c:v>
                </c:pt>
                <c:pt idx="1458">
                  <c:v>-47</c:v>
                </c:pt>
                <c:pt idx="1459">
                  <c:v>-47</c:v>
                </c:pt>
                <c:pt idx="1460">
                  <c:v>-47</c:v>
                </c:pt>
                <c:pt idx="1461">
                  <c:v>-47</c:v>
                </c:pt>
                <c:pt idx="1462">
                  <c:v>-47</c:v>
                </c:pt>
                <c:pt idx="1463">
                  <c:v>-47</c:v>
                </c:pt>
                <c:pt idx="1464">
                  <c:v>-47</c:v>
                </c:pt>
                <c:pt idx="1465">
                  <c:v>-47</c:v>
                </c:pt>
                <c:pt idx="1466">
                  <c:v>-47</c:v>
                </c:pt>
                <c:pt idx="1467">
                  <c:v>-47</c:v>
                </c:pt>
                <c:pt idx="1468">
                  <c:v>-47</c:v>
                </c:pt>
                <c:pt idx="1469">
                  <c:v>-47</c:v>
                </c:pt>
                <c:pt idx="1470">
                  <c:v>-47</c:v>
                </c:pt>
                <c:pt idx="1471">
                  <c:v>-47</c:v>
                </c:pt>
                <c:pt idx="1472">
                  <c:v>-47</c:v>
                </c:pt>
                <c:pt idx="1473">
                  <c:v>-47</c:v>
                </c:pt>
                <c:pt idx="1474">
                  <c:v>-47</c:v>
                </c:pt>
                <c:pt idx="1475">
                  <c:v>-47</c:v>
                </c:pt>
                <c:pt idx="1476">
                  <c:v>-47</c:v>
                </c:pt>
                <c:pt idx="1477">
                  <c:v>-47</c:v>
                </c:pt>
                <c:pt idx="1478">
                  <c:v>-47</c:v>
                </c:pt>
                <c:pt idx="1479">
                  <c:v>-47</c:v>
                </c:pt>
                <c:pt idx="1480">
                  <c:v>-47</c:v>
                </c:pt>
                <c:pt idx="1481">
                  <c:v>-47</c:v>
                </c:pt>
                <c:pt idx="1482">
                  <c:v>-47</c:v>
                </c:pt>
                <c:pt idx="1483">
                  <c:v>-48</c:v>
                </c:pt>
                <c:pt idx="1484">
                  <c:v>-47</c:v>
                </c:pt>
                <c:pt idx="1485">
                  <c:v>-47</c:v>
                </c:pt>
                <c:pt idx="1486">
                  <c:v>-47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D5-4A2A-8D7C-DBFFECAC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2"/>
          <c:marker>
            <c:symbol val="none"/>
          </c:marker>
          <c:xVal>
            <c:numRef>
              <c:f>'Shear '!$G$2:$G$1488</c:f>
              <c:numCache>
                <c:formatCode>0.00%</c:formatCode>
                <c:ptCount val="1487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</c:numCache>
            </c:numRef>
          </c:xVal>
          <c:yVal>
            <c:numRef>
              <c:f>'Shear '!$K$2:$K$1048576</c:f>
              <c:numCache>
                <c:formatCode>0.00</c:formatCode>
                <c:ptCount val="1048575"/>
                <c:pt idx="0">
                  <c:v>0</c:v>
                </c:pt>
                <c:pt idx="1">
                  <c:v>4.3982004444646199</c:v>
                </c:pt>
                <c:pt idx="2">
                  <c:v>8.5303574595205056</c:v>
                </c:pt>
                <c:pt idx="3">
                  <c:v>12.13166500909916</c:v>
                </c:pt>
                <c:pt idx="4">
                  <c:v>14.990473562155309</c:v>
                </c:pt>
                <c:pt idx="5">
                  <c:v>17.636743822310798</c:v>
                </c:pt>
                <c:pt idx="6">
                  <c:v>19.646810602308239</c:v>
                </c:pt>
                <c:pt idx="7">
                  <c:v>21.073933920082027</c:v>
                </c:pt>
                <c:pt idx="8">
                  <c:v>22.818347928397522</c:v>
                </c:pt>
                <c:pt idx="9">
                  <c:v>24.244698315263534</c:v>
                </c:pt>
                <c:pt idx="10">
                  <c:v>25.617753334535973</c:v>
                </c:pt>
                <c:pt idx="11">
                  <c:v>27.096353712105554</c:v>
                </c:pt>
                <c:pt idx="12">
                  <c:v>28.415665773956491</c:v>
                </c:pt>
                <c:pt idx="13">
                  <c:v>29.417320813073051</c:v>
                </c:pt>
                <c:pt idx="14">
                  <c:v>30.577336795737008</c:v>
                </c:pt>
                <c:pt idx="15">
                  <c:v>31.842964695499987</c:v>
                </c:pt>
                <c:pt idx="16">
                  <c:v>32.843732628967743</c:v>
                </c:pt>
                <c:pt idx="17">
                  <c:v>33.950037432673923</c:v>
                </c:pt>
                <c:pt idx="18">
                  <c:v>35.056194730481664</c:v>
                </c:pt>
                <c:pt idx="19">
                  <c:v>36.531941101820671</c:v>
                </c:pt>
                <c:pt idx="20">
                  <c:v>37.478762002162533</c:v>
                </c:pt>
                <c:pt idx="21">
                  <c:v>38.583827238757344</c:v>
                </c:pt>
                <c:pt idx="22">
                  <c:v>39.583063077626733</c:v>
                </c:pt>
                <c:pt idx="23">
                  <c:v>40.317760202520752</c:v>
                </c:pt>
                <c:pt idx="24">
                  <c:v>40.629513314609561</c:v>
                </c:pt>
                <c:pt idx="25">
                  <c:v>41.57511183098331</c:v>
                </c:pt>
                <c:pt idx="26">
                  <c:v>42.784732480149188</c:v>
                </c:pt>
                <c:pt idx="27">
                  <c:v>44.046859987307734</c:v>
                </c:pt>
                <c:pt idx="28">
                  <c:v>45.044542200893233</c:v>
                </c:pt>
                <c:pt idx="29">
                  <c:v>46.041831375954992</c:v>
                </c:pt>
                <c:pt idx="30">
                  <c:v>47.303055525937673</c:v>
                </c:pt>
                <c:pt idx="31">
                  <c:v>48.194261800154557</c:v>
                </c:pt>
                <c:pt idx="32">
                  <c:v>49.454789774053083</c:v>
                </c:pt>
                <c:pt idx="33">
                  <c:v>50.028990484042097</c:v>
                </c:pt>
                <c:pt idx="34">
                  <c:v>51.552789035241162</c:v>
                </c:pt>
                <c:pt idx="35">
                  <c:v>52.442924364878969</c:v>
                </c:pt>
                <c:pt idx="36">
                  <c:v>53.543991674061751</c:v>
                </c:pt>
                <c:pt idx="37">
                  <c:v>54.750373507749742</c:v>
                </c:pt>
                <c:pt idx="38">
                  <c:v>55.587163680083712</c:v>
                </c:pt>
                <c:pt idx="39">
                  <c:v>56.792641173223195</c:v>
                </c:pt>
                <c:pt idx="40">
                  <c:v>57.787236528284431</c:v>
                </c:pt>
                <c:pt idx="41">
                  <c:v>58.834181556982685</c:v>
                </c:pt>
                <c:pt idx="42">
                  <c:v>60.03905039420443</c:v>
                </c:pt>
                <c:pt idx="43">
                  <c:v>61.190603937597203</c:v>
                </c:pt>
                <c:pt idx="44">
                  <c:v>62.289580182461265</c:v>
                </c:pt>
                <c:pt idx="45">
                  <c:v>63.230016354685141</c:v>
                </c:pt>
                <c:pt idx="46">
                  <c:v>64.486444544467062</c:v>
                </c:pt>
                <c:pt idx="47">
                  <c:v>65.953006370466497</c:v>
                </c:pt>
                <c:pt idx="48">
                  <c:v>66.945338933289349</c:v>
                </c:pt>
                <c:pt idx="49">
                  <c:v>68.569324393425461</c:v>
                </c:pt>
                <c:pt idx="50">
                  <c:v>70.298205150776482</c:v>
                </c:pt>
                <c:pt idx="51">
                  <c:v>71.710591128359852</c:v>
                </c:pt>
                <c:pt idx="52">
                  <c:v>73.543902513467543</c:v>
                </c:pt>
                <c:pt idx="53">
                  <c:v>75.429228345649406</c:v>
                </c:pt>
                <c:pt idx="54">
                  <c:v>77.051133869104731</c:v>
                </c:pt>
                <c:pt idx="55">
                  <c:v>78.935819008122834</c:v>
                </c:pt>
                <c:pt idx="56">
                  <c:v>81.135487224353767</c:v>
                </c:pt>
                <c:pt idx="57">
                  <c:v>83.229279255023414</c:v>
                </c:pt>
                <c:pt idx="58">
                  <c:v>85.375459880184692</c:v>
                </c:pt>
                <c:pt idx="59">
                  <c:v>87.310362119843717</c:v>
                </c:pt>
                <c:pt idx="60">
                  <c:v>89.507879751831979</c:v>
                </c:pt>
                <c:pt idx="61">
                  <c:v>91.494495681801766</c:v>
                </c:pt>
                <c:pt idx="62">
                  <c:v>93.638417292945903</c:v>
                </c:pt>
                <c:pt idx="63">
                  <c:v>95.728934847939783</c:v>
                </c:pt>
                <c:pt idx="64">
                  <c:v>97.556185034533385</c:v>
                </c:pt>
                <c:pt idx="65">
                  <c:v>99.540722321733767</c:v>
                </c:pt>
                <c:pt idx="66">
                  <c:v>101.36719704135325</c:v>
                </c:pt>
                <c:pt idx="67">
                  <c:v>102.98282844023618</c:v>
                </c:pt>
                <c:pt idx="68">
                  <c:v>104.70331342063085</c:v>
                </c:pt>
                <c:pt idx="69">
                  <c:v>106.73821163966223</c:v>
                </c:pt>
                <c:pt idx="70">
                  <c:v>108.24778197892452</c:v>
                </c:pt>
                <c:pt idx="71">
                  <c:v>109.80926392518374</c:v>
                </c:pt>
                <c:pt idx="72">
                  <c:v>111.47535588707468</c:v>
                </c:pt>
                <c:pt idx="73">
                  <c:v>112.87839449350923</c:v>
                </c:pt>
                <c:pt idx="74">
                  <c:v>114.59614564616317</c:v>
                </c:pt>
                <c:pt idx="75">
                  <c:v>116.15598525657362</c:v>
                </c:pt>
                <c:pt idx="76">
                  <c:v>117.76813158276296</c:v>
                </c:pt>
                <c:pt idx="77">
                  <c:v>119.11737314627989</c:v>
                </c:pt>
                <c:pt idx="78">
                  <c:v>120.67566021829202</c:v>
                </c:pt>
                <c:pt idx="79">
                  <c:v>121.91912755646521</c:v>
                </c:pt>
                <c:pt idx="80">
                  <c:v>123.63447850349118</c:v>
                </c:pt>
                <c:pt idx="81">
                  <c:v>124.82441824285459</c:v>
                </c:pt>
                <c:pt idx="82">
                  <c:v>125.6997693409532</c:v>
                </c:pt>
                <c:pt idx="83">
                  <c:v>127.30896135690107</c:v>
                </c:pt>
                <c:pt idx="84">
                  <c:v>128.9702872220661</c:v>
                </c:pt>
                <c:pt idx="85">
                  <c:v>129.94933473084242</c:v>
                </c:pt>
                <c:pt idx="86">
                  <c:v>131.29527221399096</c:v>
                </c:pt>
                <c:pt idx="87">
                  <c:v>132.53604412771347</c:v>
                </c:pt>
                <c:pt idx="88">
                  <c:v>133.88129004110243</c:v>
                </c:pt>
                <c:pt idx="89">
                  <c:v>135.17392397913744</c:v>
                </c:pt>
                <c:pt idx="90">
                  <c:v>136.30892803356022</c:v>
                </c:pt>
                <c:pt idx="91">
                  <c:v>137.44349795483356</c:v>
                </c:pt>
                <c:pt idx="92">
                  <c:v>138.63068782195501</c:v>
                </c:pt>
                <c:pt idx="93">
                  <c:v>139.76465426295616</c:v>
                </c:pt>
                <c:pt idx="94">
                  <c:v>140.7406863371169</c:v>
                </c:pt>
                <c:pt idx="95">
                  <c:v>141.87448829610216</c:v>
                </c:pt>
                <c:pt idx="96">
                  <c:v>142.79847316135235</c:v>
                </c:pt>
                <c:pt idx="97">
                  <c:v>143.98362480749623</c:v>
                </c:pt>
                <c:pt idx="98">
                  <c:v>144.74995080551909</c:v>
                </c:pt>
                <c:pt idx="99">
                  <c:v>145.88234902591586</c:v>
                </c:pt>
                <c:pt idx="100">
                  <c:v>146.90981230365276</c:v>
                </c:pt>
                <c:pt idx="101">
                  <c:v>147.72761210081464</c:v>
                </c:pt>
                <c:pt idx="102">
                  <c:v>148.70225435887343</c:v>
                </c:pt>
                <c:pt idx="103">
                  <c:v>149.57174709200746</c:v>
                </c:pt>
                <c:pt idx="104">
                  <c:v>150.75504979053181</c:v>
                </c:pt>
                <c:pt idx="105">
                  <c:v>151.57220087227938</c:v>
                </c:pt>
                <c:pt idx="106">
                  <c:v>152.75492845306925</c:v>
                </c:pt>
                <c:pt idx="107">
                  <c:v>153.72856560076053</c:v>
                </c:pt>
                <c:pt idx="108">
                  <c:v>154.49228038208597</c:v>
                </c:pt>
                <c:pt idx="109">
                  <c:v>155.30835337686364</c:v>
                </c:pt>
                <c:pt idx="110">
                  <c:v>156.2806510157277</c:v>
                </c:pt>
                <c:pt idx="111">
                  <c:v>157.09642371955005</c:v>
                </c:pt>
                <c:pt idx="112">
                  <c:v>157.80766378364169</c:v>
                </c:pt>
                <c:pt idx="113">
                  <c:v>158.83131126493376</c:v>
                </c:pt>
                <c:pt idx="114">
                  <c:v>159.64626388771731</c:v>
                </c:pt>
                <c:pt idx="115">
                  <c:v>159.93915259984698</c:v>
                </c:pt>
                <c:pt idx="116">
                  <c:v>161.17109900276239</c:v>
                </c:pt>
                <c:pt idx="117">
                  <c:v>162.24658935847836</c:v>
                </c:pt>
                <c:pt idx="118">
                  <c:v>163.16488505061716</c:v>
                </c:pt>
                <c:pt idx="119">
                  <c:v>163.66525865883665</c:v>
                </c:pt>
                <c:pt idx="120">
                  <c:v>164.47875149079027</c:v>
                </c:pt>
                <c:pt idx="121">
                  <c:v>165.50122027056275</c:v>
                </c:pt>
                <c:pt idx="122">
                  <c:v>166.10557567455604</c:v>
                </c:pt>
                <c:pt idx="123">
                  <c:v>166.65843191874697</c:v>
                </c:pt>
                <c:pt idx="124">
                  <c:v>167.26197138221781</c:v>
                </c:pt>
                <c:pt idx="125">
                  <c:v>167.91849137876298</c:v>
                </c:pt>
                <c:pt idx="126">
                  <c:v>168.83504463806793</c:v>
                </c:pt>
                <c:pt idx="127">
                  <c:v>169.64725049399684</c:v>
                </c:pt>
                <c:pt idx="128">
                  <c:v>170.35498297133671</c:v>
                </c:pt>
                <c:pt idx="129">
                  <c:v>170.69767561232237</c:v>
                </c:pt>
                <c:pt idx="130">
                  <c:v>171.56107904318691</c:v>
                </c:pt>
                <c:pt idx="131">
                  <c:v>172.47652740567793</c:v>
                </c:pt>
                <c:pt idx="132">
                  <c:v>172.71493309482764</c:v>
                </c:pt>
                <c:pt idx="133">
                  <c:v>173.52613756685381</c:v>
                </c:pt>
                <c:pt idx="134">
                  <c:v>174.2331246994768</c:v>
                </c:pt>
                <c:pt idx="135">
                  <c:v>174.88680114459538</c:v>
                </c:pt>
                <c:pt idx="136">
                  <c:v>175.59306767208719</c:v>
                </c:pt>
                <c:pt idx="137">
                  <c:v>176.35103614117429</c:v>
                </c:pt>
                <c:pt idx="138">
                  <c:v>176.90108646088194</c:v>
                </c:pt>
                <c:pt idx="139">
                  <c:v>177.39823067329846</c:v>
                </c:pt>
                <c:pt idx="140">
                  <c:v>177.94746075669784</c:v>
                </c:pt>
                <c:pt idx="141">
                  <c:v>178.86081919351219</c:v>
                </c:pt>
                <c:pt idx="142">
                  <c:v>179.20228194584365</c:v>
                </c:pt>
                <c:pt idx="143">
                  <c:v>179.64681149157053</c:v>
                </c:pt>
                <c:pt idx="144">
                  <c:v>180.50791124259678</c:v>
                </c:pt>
                <c:pt idx="145">
                  <c:v>180.8482938894565</c:v>
                </c:pt>
                <c:pt idx="146">
                  <c:v>181.55298360477232</c:v>
                </c:pt>
                <c:pt idx="147">
                  <c:v>182.04912539815697</c:v>
                </c:pt>
                <c:pt idx="148">
                  <c:v>182.64911524863416</c:v>
                </c:pt>
                <c:pt idx="149">
                  <c:v>182.72944983038781</c:v>
                </c:pt>
                <c:pt idx="150">
                  <c:v>183.43386948051835</c:v>
                </c:pt>
                <c:pt idx="151">
                  <c:v>184.18897545531621</c:v>
                </c:pt>
                <c:pt idx="152">
                  <c:v>184.42477318842521</c:v>
                </c:pt>
                <c:pt idx="153">
                  <c:v>185.02421260899723</c:v>
                </c:pt>
                <c:pt idx="154">
                  <c:v>185.62330438145702</c:v>
                </c:pt>
                <c:pt idx="155">
                  <c:v>186.1704728499609</c:v>
                </c:pt>
                <c:pt idx="156">
                  <c:v>186.66555405005766</c:v>
                </c:pt>
                <c:pt idx="157">
                  <c:v>187.31592025578965</c:v>
                </c:pt>
                <c:pt idx="158">
                  <c:v>187.23991327562362</c:v>
                </c:pt>
                <c:pt idx="159">
                  <c:v>187.99404333069484</c:v>
                </c:pt>
                <c:pt idx="160">
                  <c:v>188.69586941307938</c:v>
                </c:pt>
                <c:pt idx="161">
                  <c:v>188.9313091985415</c:v>
                </c:pt>
                <c:pt idx="162">
                  <c:v>189.37408420042388</c:v>
                </c:pt>
                <c:pt idx="163">
                  <c:v>189.81541374801455</c:v>
                </c:pt>
                <c:pt idx="164">
                  <c:v>190.25813492318318</c:v>
                </c:pt>
                <c:pt idx="165">
                  <c:v>190.85503568960846</c:v>
                </c:pt>
                <c:pt idx="166">
                  <c:v>191.29711348027757</c:v>
                </c:pt>
                <c:pt idx="167">
                  <c:v>191.89485192493663</c:v>
                </c:pt>
                <c:pt idx="168">
                  <c:v>191.92162226430989</c:v>
                </c:pt>
                <c:pt idx="169">
                  <c:v>192.62262019164854</c:v>
                </c:pt>
                <c:pt idx="170">
                  <c:v>193.21897166681072</c:v>
                </c:pt>
                <c:pt idx="171">
                  <c:v>193.5563627387809</c:v>
                </c:pt>
                <c:pt idx="172">
                  <c:v>193.94568120346702</c:v>
                </c:pt>
                <c:pt idx="173">
                  <c:v>194.54198744348702</c:v>
                </c:pt>
                <c:pt idx="174">
                  <c:v>194.87905094884979</c:v>
                </c:pt>
                <c:pt idx="175">
                  <c:v>195.21699389990599</c:v>
                </c:pt>
                <c:pt idx="176">
                  <c:v>196.58991490726834</c:v>
                </c:pt>
                <c:pt idx="177">
                  <c:v>196.5123888751308</c:v>
                </c:pt>
                <c:pt idx="178">
                  <c:v>196.38308761425674</c:v>
                </c:pt>
                <c:pt idx="179">
                  <c:v>196.66767640238581</c:v>
                </c:pt>
                <c:pt idx="180">
                  <c:v>197.00494227548998</c:v>
                </c:pt>
                <c:pt idx="181">
                  <c:v>197.39289731986648</c:v>
                </c:pt>
                <c:pt idx="182">
                  <c:v>197.88505671277582</c:v>
                </c:pt>
                <c:pt idx="183">
                  <c:v>198.0655619519394</c:v>
                </c:pt>
                <c:pt idx="184">
                  <c:v>198.71253733348343</c:v>
                </c:pt>
                <c:pt idx="185">
                  <c:v>198.89326792025469</c:v>
                </c:pt>
                <c:pt idx="186">
                  <c:v>199.48801856824545</c:v>
                </c:pt>
                <c:pt idx="187">
                  <c:v>199.72031301038851</c:v>
                </c:pt>
                <c:pt idx="188">
                  <c:v>200.21214478493394</c:v>
                </c:pt>
                <c:pt idx="189">
                  <c:v>200.65012248094772</c:v>
                </c:pt>
                <c:pt idx="190">
                  <c:v>201.03747306167935</c:v>
                </c:pt>
                <c:pt idx="191">
                  <c:v>201.21851791364895</c:v>
                </c:pt>
                <c:pt idx="192">
                  <c:v>201.34680789069068</c:v>
                </c:pt>
                <c:pt idx="193">
                  <c:v>202.09550025726833</c:v>
                </c:pt>
                <c:pt idx="194">
                  <c:v>202.27571027760928</c:v>
                </c:pt>
                <c:pt idx="195">
                  <c:v>202.71423239977938</c:v>
                </c:pt>
                <c:pt idx="196">
                  <c:v>202.9976330149575</c:v>
                </c:pt>
                <c:pt idx="197">
                  <c:v>203.12597314400466</c:v>
                </c:pt>
                <c:pt idx="198">
                  <c:v>203.51274115407222</c:v>
                </c:pt>
                <c:pt idx="199">
                  <c:v>203.8991971762255</c:v>
                </c:pt>
                <c:pt idx="200">
                  <c:v>204.23349590348715</c:v>
                </c:pt>
                <c:pt idx="201">
                  <c:v>204.46525321713409</c:v>
                </c:pt>
                <c:pt idx="202">
                  <c:v>204.79999037333104</c:v>
                </c:pt>
                <c:pt idx="203">
                  <c:v>205.03118939009158</c:v>
                </c:pt>
                <c:pt idx="204">
                  <c:v>205.51976407913028</c:v>
                </c:pt>
                <c:pt idx="205">
                  <c:v>205.90581557282667</c:v>
                </c:pt>
                <c:pt idx="206">
                  <c:v>206.29155249078602</c:v>
                </c:pt>
                <c:pt idx="207">
                  <c:v>207.08991618618037</c:v>
                </c:pt>
                <c:pt idx="208">
                  <c:v>206.80498273736697</c:v>
                </c:pt>
                <c:pt idx="209">
                  <c:v>207.29296129555021</c:v>
                </c:pt>
                <c:pt idx="210">
                  <c:v>207.36906313085285</c:v>
                </c:pt>
                <c:pt idx="211">
                  <c:v>207.80609156171465</c:v>
                </c:pt>
                <c:pt idx="212">
                  <c:v>208.13967382436158</c:v>
                </c:pt>
                <c:pt idx="213">
                  <c:v>208.52387497301419</c:v>
                </c:pt>
                <c:pt idx="214">
                  <c:v>209.32178786968038</c:v>
                </c:pt>
                <c:pt idx="215">
                  <c:v>209.0361459785029</c:v>
                </c:pt>
                <c:pt idx="216">
                  <c:v>209.31783029785717</c:v>
                </c:pt>
                <c:pt idx="217">
                  <c:v>209.44486140262958</c:v>
                </c:pt>
                <c:pt idx="218">
                  <c:v>210.08702353731667</c:v>
                </c:pt>
                <c:pt idx="219">
                  <c:v>210.3169262618905</c:v>
                </c:pt>
                <c:pt idx="220">
                  <c:v>210.49462298874801</c:v>
                </c:pt>
                <c:pt idx="221">
                  <c:v>210.82760135707107</c:v>
                </c:pt>
                <c:pt idx="222">
                  <c:v>211.26346552646444</c:v>
                </c:pt>
                <c:pt idx="223">
                  <c:v>211.38988393831559</c:v>
                </c:pt>
                <c:pt idx="224">
                  <c:v>211.77428181325584</c:v>
                </c:pt>
                <c:pt idx="225">
                  <c:v>211.95141480879906</c:v>
                </c:pt>
                <c:pt idx="226">
                  <c:v>212.38708608188239</c:v>
                </c:pt>
                <c:pt idx="227">
                  <c:v>212.51368652118785</c:v>
                </c:pt>
                <c:pt idx="228">
                  <c:v>212.64003268102701</c:v>
                </c:pt>
                <c:pt idx="229">
                  <c:v>212.92066577501183</c:v>
                </c:pt>
                <c:pt idx="230">
                  <c:v>213.35573946805897</c:v>
                </c:pt>
                <c:pt idx="231">
                  <c:v>213.73840257012077</c:v>
                </c:pt>
                <c:pt idx="232">
                  <c:v>214.73909865118165</c:v>
                </c:pt>
                <c:pt idx="233">
                  <c:v>214.35066127394896</c:v>
                </c:pt>
                <c:pt idx="234">
                  <c:v>214.27141791085847</c:v>
                </c:pt>
                <c:pt idx="235">
                  <c:v>214.70577565685539</c:v>
                </c:pt>
                <c:pt idx="236">
                  <c:v>215.85976054881584</c:v>
                </c:pt>
                <c:pt idx="237">
                  <c:v>215.3165326988811</c:v>
                </c:pt>
                <c:pt idx="238">
                  <c:v>215.69917540889941</c:v>
                </c:pt>
                <c:pt idx="239">
                  <c:v>216.08149194973464</c:v>
                </c:pt>
                <c:pt idx="240">
                  <c:v>216.20707827304926</c:v>
                </c:pt>
                <c:pt idx="241">
                  <c:v>216.58942902490165</c:v>
                </c:pt>
                <c:pt idx="242">
                  <c:v>216.50970132489971</c:v>
                </c:pt>
                <c:pt idx="243">
                  <c:v>216.84033046770364</c:v>
                </c:pt>
                <c:pt idx="244">
                  <c:v>216.96550144546214</c:v>
                </c:pt>
                <c:pt idx="245">
                  <c:v>217.44974877724903</c:v>
                </c:pt>
                <c:pt idx="246">
                  <c:v>218.08871867726825</c:v>
                </c:pt>
                <c:pt idx="247">
                  <c:v>218.11123034020628</c:v>
                </c:pt>
                <c:pt idx="248">
                  <c:v>218.23635546174518</c:v>
                </c:pt>
                <c:pt idx="249">
                  <c:v>219.02842738361576</c:v>
                </c:pt>
                <c:pt idx="250">
                  <c:v>218.8966624119428</c:v>
                </c:pt>
                <c:pt idx="251">
                  <c:v>219.07268316125533</c:v>
                </c:pt>
                <c:pt idx="252">
                  <c:v>219.19758422909797</c:v>
                </c:pt>
                <c:pt idx="253">
                  <c:v>219.47650465021087</c:v>
                </c:pt>
                <c:pt idx="254">
                  <c:v>220.42211360694208</c:v>
                </c:pt>
                <c:pt idx="255">
                  <c:v>219.57293004077849</c:v>
                </c:pt>
                <c:pt idx="256">
                  <c:v>220.10707725788996</c:v>
                </c:pt>
                <c:pt idx="257">
                  <c:v>220.28297327414461</c:v>
                </c:pt>
                <c:pt idx="258">
                  <c:v>220.50961529025977</c:v>
                </c:pt>
                <c:pt idx="259">
                  <c:v>220.78831921411893</c:v>
                </c:pt>
                <c:pt idx="260">
                  <c:v>220.86134485272709</c:v>
                </c:pt>
                <c:pt idx="261">
                  <c:v>221.54971725853275</c:v>
                </c:pt>
                <c:pt idx="262">
                  <c:v>221.26385322864789</c:v>
                </c:pt>
                <c:pt idx="263">
                  <c:v>222.5144060629012</c:v>
                </c:pt>
                <c:pt idx="264">
                  <c:v>222.38321124034297</c:v>
                </c:pt>
                <c:pt idx="265">
                  <c:v>222.50780973994623</c:v>
                </c:pt>
                <c:pt idx="266">
                  <c:v>222.83578289671863</c:v>
                </c:pt>
                <c:pt idx="267">
                  <c:v>222.85745367252267</c:v>
                </c:pt>
                <c:pt idx="268">
                  <c:v>223.08337068420798</c:v>
                </c:pt>
                <c:pt idx="269">
                  <c:v>223.56552493317437</c:v>
                </c:pt>
                <c:pt idx="270">
                  <c:v>223.48451253443181</c:v>
                </c:pt>
                <c:pt idx="271">
                  <c:v>223.8129978730887</c:v>
                </c:pt>
                <c:pt idx="272">
                  <c:v>223.93701297392454</c:v>
                </c:pt>
                <c:pt idx="273">
                  <c:v>224.52150911536935</c:v>
                </c:pt>
                <c:pt idx="274">
                  <c:v>224.74742985351946</c:v>
                </c:pt>
                <c:pt idx="275">
                  <c:v>224.56378582966008</c:v>
                </c:pt>
                <c:pt idx="276">
                  <c:v>224.94276718449711</c:v>
                </c:pt>
                <c:pt idx="277">
                  <c:v>225.27097888677332</c:v>
                </c:pt>
                <c:pt idx="278">
                  <c:v>225.70085907828431</c:v>
                </c:pt>
                <c:pt idx="279">
                  <c:v>225.77358152757566</c:v>
                </c:pt>
                <c:pt idx="280">
                  <c:v>225.8971448980671</c:v>
                </c:pt>
                <c:pt idx="281">
                  <c:v>226.27519929478453</c:v>
                </c:pt>
                <c:pt idx="282">
                  <c:v>226.50081311715297</c:v>
                </c:pt>
                <c:pt idx="283">
                  <c:v>226.72590016231646</c:v>
                </c:pt>
                <c:pt idx="284">
                  <c:v>226.90007977923435</c:v>
                </c:pt>
                <c:pt idx="285">
                  <c:v>227.07443531634476</c:v>
                </c:pt>
                <c:pt idx="286">
                  <c:v>227.29933184599523</c:v>
                </c:pt>
                <c:pt idx="287">
                  <c:v>227.7290476072468</c:v>
                </c:pt>
                <c:pt idx="288">
                  <c:v>227.95354980446211</c:v>
                </c:pt>
                <c:pt idx="289">
                  <c:v>228.17867737493032</c:v>
                </c:pt>
                <c:pt idx="290">
                  <c:v>228.35201429323826</c:v>
                </c:pt>
                <c:pt idx="291">
                  <c:v>228.57654951107224</c:v>
                </c:pt>
                <c:pt idx="292">
                  <c:v>228.9032780803571</c:v>
                </c:pt>
                <c:pt idx="293">
                  <c:v>229.12789574622479</c:v>
                </c:pt>
                <c:pt idx="294">
                  <c:v>229.19967457181787</c:v>
                </c:pt>
                <c:pt idx="295">
                  <c:v>229.62768904661769</c:v>
                </c:pt>
                <c:pt idx="296">
                  <c:v>229.59715827576053</c:v>
                </c:pt>
                <c:pt idx="297">
                  <c:v>230.28082653731767</c:v>
                </c:pt>
                <c:pt idx="298">
                  <c:v>230.3007073161051</c:v>
                </c:pt>
                <c:pt idx="299">
                  <c:v>229.8628036173763</c:v>
                </c:pt>
                <c:pt idx="300">
                  <c:v>231.86994219524925</c:v>
                </c:pt>
                <c:pt idx="301">
                  <c:v>231.12621123981432</c:v>
                </c:pt>
                <c:pt idx="302">
                  <c:v>231.19664605376855</c:v>
                </c:pt>
                <c:pt idx="303">
                  <c:v>231.72645380261764</c:v>
                </c:pt>
                <c:pt idx="304">
                  <c:v>231.64444245252571</c:v>
                </c:pt>
                <c:pt idx="305">
                  <c:v>231.71593051035123</c:v>
                </c:pt>
                <c:pt idx="306">
                  <c:v>231.53232168088167</c:v>
                </c:pt>
                <c:pt idx="307">
                  <c:v>232.06153578318509</c:v>
                </c:pt>
                <c:pt idx="308">
                  <c:v>232.18311475941283</c:v>
                </c:pt>
                <c:pt idx="309">
                  <c:v>232.45758717897584</c:v>
                </c:pt>
                <c:pt idx="310">
                  <c:v>232.78287086329001</c:v>
                </c:pt>
                <c:pt idx="311">
                  <c:v>232.95492820674647</c:v>
                </c:pt>
                <c:pt idx="312">
                  <c:v>233.17852093952419</c:v>
                </c:pt>
                <c:pt idx="313">
                  <c:v>233.30006446257977</c:v>
                </c:pt>
                <c:pt idx="314">
                  <c:v>233.62526683750221</c:v>
                </c:pt>
                <c:pt idx="315">
                  <c:v>233.94989885628402</c:v>
                </c:pt>
                <c:pt idx="316">
                  <c:v>233.96908604681016</c:v>
                </c:pt>
                <c:pt idx="317">
                  <c:v>234.39597311073788</c:v>
                </c:pt>
                <c:pt idx="318">
                  <c:v>234.31411708176924</c:v>
                </c:pt>
                <c:pt idx="319">
                  <c:v>234.63821104043879</c:v>
                </c:pt>
                <c:pt idx="320">
                  <c:v>234.75986640919487</c:v>
                </c:pt>
                <c:pt idx="321">
                  <c:v>235.03273929549798</c:v>
                </c:pt>
                <c:pt idx="322">
                  <c:v>235.40739065350391</c:v>
                </c:pt>
                <c:pt idx="323">
                  <c:v>235.52935091953998</c:v>
                </c:pt>
                <c:pt idx="324">
                  <c:v>235.802223805843</c:v>
                </c:pt>
                <c:pt idx="325">
                  <c:v>235.97367321797211</c:v>
                </c:pt>
                <c:pt idx="326">
                  <c:v>236.29790127761802</c:v>
                </c:pt>
                <c:pt idx="327">
                  <c:v>236.46922129860815</c:v>
                </c:pt>
                <c:pt idx="328">
                  <c:v>236.74250999627543</c:v>
                </c:pt>
                <c:pt idx="329">
                  <c:v>237.01499300119852</c:v>
                </c:pt>
                <c:pt idx="330">
                  <c:v>237.08557552807707</c:v>
                </c:pt>
                <c:pt idx="331">
                  <c:v>237.00291385812068</c:v>
                </c:pt>
                <c:pt idx="332">
                  <c:v>237.47844167632147</c:v>
                </c:pt>
                <c:pt idx="333">
                  <c:v>237.44671082852861</c:v>
                </c:pt>
                <c:pt idx="334">
                  <c:v>237.87178993594969</c:v>
                </c:pt>
                <c:pt idx="335">
                  <c:v>238.19481579664526</c:v>
                </c:pt>
                <c:pt idx="336">
                  <c:v>238.41704376344546</c:v>
                </c:pt>
                <c:pt idx="337">
                  <c:v>238.4349065580295</c:v>
                </c:pt>
                <c:pt idx="338">
                  <c:v>238.80889010248896</c:v>
                </c:pt>
                <c:pt idx="339">
                  <c:v>238.82813924549239</c:v>
                </c:pt>
                <c:pt idx="340">
                  <c:v>239.04891130319689</c:v>
                </c:pt>
                <c:pt idx="341">
                  <c:v>239.52400229691247</c:v>
                </c:pt>
                <c:pt idx="342">
                  <c:v>239.59355507735063</c:v>
                </c:pt>
                <c:pt idx="343">
                  <c:v>239.76368366473307</c:v>
                </c:pt>
                <c:pt idx="344">
                  <c:v>240.13640393762446</c:v>
                </c:pt>
                <c:pt idx="345">
                  <c:v>239.95254672892455</c:v>
                </c:pt>
                <c:pt idx="346">
                  <c:v>240.37675430938998</c:v>
                </c:pt>
                <c:pt idx="347">
                  <c:v>240.74921590351633</c:v>
                </c:pt>
                <c:pt idx="348">
                  <c:v>241.07117925593511</c:v>
                </c:pt>
                <c:pt idx="349">
                  <c:v>241.24190361187783</c:v>
                </c:pt>
                <c:pt idx="350">
                  <c:v>241.56369725487866</c:v>
                </c:pt>
                <c:pt idx="351">
                  <c:v>241.63232411232627</c:v>
                </c:pt>
                <c:pt idx="352">
                  <c:v>241.7011708311972</c:v>
                </c:pt>
                <c:pt idx="353">
                  <c:v>241.97214560124797</c:v>
                </c:pt>
                <c:pt idx="354">
                  <c:v>242.34496969758933</c:v>
                </c:pt>
                <c:pt idx="355">
                  <c:v>242.26091443330975</c:v>
                </c:pt>
                <c:pt idx="356">
                  <c:v>242.6841627596273</c:v>
                </c:pt>
                <c:pt idx="357">
                  <c:v>242.50040771817069</c:v>
                </c:pt>
                <c:pt idx="358">
                  <c:v>242.72048282344426</c:v>
                </c:pt>
                <c:pt idx="359">
                  <c:v>243.19353823576148</c:v>
                </c:pt>
                <c:pt idx="360">
                  <c:v>243.05981956140292</c:v>
                </c:pt>
                <c:pt idx="361">
                  <c:v>243.63377798497677</c:v>
                </c:pt>
                <c:pt idx="362">
                  <c:v>243.09595040361819</c:v>
                </c:pt>
                <c:pt idx="363">
                  <c:v>243.7197668415441</c:v>
                </c:pt>
                <c:pt idx="364">
                  <c:v>243.93969661469035</c:v>
                </c:pt>
                <c:pt idx="365">
                  <c:v>244.31136664558494</c:v>
                </c:pt>
                <c:pt idx="366">
                  <c:v>244.32858993740373</c:v>
                </c:pt>
                <c:pt idx="367">
                  <c:v>244.64933411475454</c:v>
                </c:pt>
                <c:pt idx="368">
                  <c:v>244.71748905684007</c:v>
                </c:pt>
                <c:pt idx="369">
                  <c:v>245.59323845817437</c:v>
                </c:pt>
                <c:pt idx="370">
                  <c:v>245.40855273213339</c:v>
                </c:pt>
                <c:pt idx="371">
                  <c:v>245.62823862886086</c:v>
                </c:pt>
                <c:pt idx="372">
                  <c:v>245.746661755209</c:v>
                </c:pt>
                <c:pt idx="373">
                  <c:v>246.01593430719191</c:v>
                </c:pt>
                <c:pt idx="374">
                  <c:v>246.28638737217031</c:v>
                </c:pt>
                <c:pt idx="375">
                  <c:v>246.15188588142092</c:v>
                </c:pt>
                <c:pt idx="376">
                  <c:v>246.67369549816189</c:v>
                </c:pt>
                <c:pt idx="377">
                  <c:v>247.64904147430076</c:v>
                </c:pt>
                <c:pt idx="378">
                  <c:v>247.11245656544094</c:v>
                </c:pt>
                <c:pt idx="379">
                  <c:v>247.2799161759215</c:v>
                </c:pt>
                <c:pt idx="380">
                  <c:v>247.4987533185338</c:v>
                </c:pt>
                <c:pt idx="381">
                  <c:v>247.7172683289665</c:v>
                </c:pt>
                <c:pt idx="382">
                  <c:v>247.88607495296031</c:v>
                </c:pt>
                <c:pt idx="383">
                  <c:v>247.90287291022699</c:v>
                </c:pt>
                <c:pt idx="384">
                  <c:v>247.97106615208966</c:v>
                </c:pt>
                <c:pt idx="385">
                  <c:v>248.18910940242966</c:v>
                </c:pt>
                <c:pt idx="386">
                  <c:v>248.20583236459225</c:v>
                </c:pt>
                <c:pt idx="387">
                  <c:v>248.37390637595712</c:v>
                </c:pt>
                <c:pt idx="388">
                  <c:v>248.54141531033991</c:v>
                </c:pt>
                <c:pt idx="389">
                  <c:v>248.9614174200064</c:v>
                </c:pt>
                <c:pt idx="390">
                  <c:v>249.12980678345522</c:v>
                </c:pt>
                <c:pt idx="391">
                  <c:v>249.24703107502253</c:v>
                </c:pt>
                <c:pt idx="392">
                  <c:v>249.46514274739684</c:v>
                </c:pt>
                <c:pt idx="393">
                  <c:v>249.78307442719449</c:v>
                </c:pt>
                <c:pt idx="394">
                  <c:v>249.80000400112775</c:v>
                </c:pt>
                <c:pt idx="395">
                  <c:v>250.06772639550928</c:v>
                </c:pt>
                <c:pt idx="396">
                  <c:v>250.28608758575592</c:v>
                </c:pt>
                <c:pt idx="397">
                  <c:v>250.25158414463715</c:v>
                </c:pt>
                <c:pt idx="398">
                  <c:v>250.82190993786259</c:v>
                </c:pt>
                <c:pt idx="399">
                  <c:v>251.03953944709656</c:v>
                </c:pt>
                <c:pt idx="400">
                  <c:v>250.90513003108168</c:v>
                </c:pt>
                <c:pt idx="401">
                  <c:v>251.22322101724964</c:v>
                </c:pt>
                <c:pt idx="402">
                  <c:v>251.49069011553743</c:v>
                </c:pt>
                <c:pt idx="403">
                  <c:v>251.9088606677536</c:v>
                </c:pt>
                <c:pt idx="404">
                  <c:v>251.77462939745882</c:v>
                </c:pt>
                <c:pt idx="405">
                  <c:v>252.14316164147687</c:v>
                </c:pt>
                <c:pt idx="406">
                  <c:v>252.05837883670102</c:v>
                </c:pt>
                <c:pt idx="407">
                  <c:v>252.57641747808773</c:v>
                </c:pt>
                <c:pt idx="408">
                  <c:v>252.54206692553876</c:v>
                </c:pt>
                <c:pt idx="409">
                  <c:v>252.50901753028327</c:v>
                </c:pt>
                <c:pt idx="410">
                  <c:v>252.6260893473324</c:v>
                </c:pt>
                <c:pt idx="411">
                  <c:v>252.99363557911502</c:v>
                </c:pt>
                <c:pt idx="412">
                  <c:v>253.36002847004119</c:v>
                </c:pt>
                <c:pt idx="413">
                  <c:v>253.3263317567957</c:v>
                </c:pt>
                <c:pt idx="414">
                  <c:v>253.54226153227171</c:v>
                </c:pt>
                <c:pt idx="415">
                  <c:v>253.55871127210523</c:v>
                </c:pt>
                <c:pt idx="416">
                  <c:v>253.92505007753536</c:v>
                </c:pt>
                <c:pt idx="417">
                  <c:v>253.9414261161761</c:v>
                </c:pt>
                <c:pt idx="418">
                  <c:v>254.20884884067979</c:v>
                </c:pt>
                <c:pt idx="419">
                  <c:v>254.32442085915886</c:v>
                </c:pt>
                <c:pt idx="420">
                  <c:v>254.64053490399263</c:v>
                </c:pt>
                <c:pt idx="421">
                  <c:v>255.00669152669914</c:v>
                </c:pt>
                <c:pt idx="422">
                  <c:v>255.27273742597117</c:v>
                </c:pt>
                <c:pt idx="423">
                  <c:v>255.38938028551638</c:v>
                </c:pt>
                <c:pt idx="424">
                  <c:v>255.30418969162699</c:v>
                </c:pt>
                <c:pt idx="425">
                  <c:v>255.72092244950679</c:v>
                </c:pt>
                <c:pt idx="426">
                  <c:v>255.78600538717083</c:v>
                </c:pt>
                <c:pt idx="427">
                  <c:v>256.2531693621483</c:v>
                </c:pt>
                <c:pt idx="428">
                  <c:v>256.31920203077243</c:v>
                </c:pt>
                <c:pt idx="429">
                  <c:v>256.2842434433831</c:v>
                </c:pt>
                <c:pt idx="430">
                  <c:v>256.7500651664414</c:v>
                </c:pt>
                <c:pt idx="431">
                  <c:v>256.76484405261914</c:v>
                </c:pt>
                <c:pt idx="432">
                  <c:v>257.63176701153009</c:v>
                </c:pt>
                <c:pt idx="433">
                  <c:v>257.14529393068045</c:v>
                </c:pt>
                <c:pt idx="434">
                  <c:v>257.36125036073116</c:v>
                </c:pt>
                <c:pt idx="435">
                  <c:v>257.22629905462622</c:v>
                </c:pt>
                <c:pt idx="436">
                  <c:v>257.39186458585806</c:v>
                </c:pt>
                <c:pt idx="437">
                  <c:v>257.55710984814266</c:v>
                </c:pt>
                <c:pt idx="438">
                  <c:v>257.872638889759</c:v>
                </c:pt>
                <c:pt idx="439">
                  <c:v>257.98747156726995</c:v>
                </c:pt>
                <c:pt idx="440">
                  <c:v>258.20201628823787</c:v>
                </c:pt>
                <c:pt idx="441">
                  <c:v>258.51756887904151</c:v>
                </c:pt>
                <c:pt idx="442">
                  <c:v>258.48171304173809</c:v>
                </c:pt>
                <c:pt idx="443">
                  <c:v>258.74686593512541</c:v>
                </c:pt>
                <c:pt idx="444">
                  <c:v>259.26158465866831</c:v>
                </c:pt>
                <c:pt idx="445">
                  <c:v>259.12592723923984</c:v>
                </c:pt>
                <c:pt idx="446">
                  <c:v>259.29064960605359</c:v>
                </c:pt>
                <c:pt idx="447">
                  <c:v>259.55551162816056</c:v>
                </c:pt>
                <c:pt idx="448">
                  <c:v>259.71957399665263</c:v>
                </c:pt>
                <c:pt idx="449">
                  <c:v>259.93460745383078</c:v>
                </c:pt>
                <c:pt idx="450">
                  <c:v>260.04834201462347</c:v>
                </c:pt>
                <c:pt idx="451">
                  <c:v>260.26325399940038</c:v>
                </c:pt>
                <c:pt idx="452">
                  <c:v>260.52721773646402</c:v>
                </c:pt>
                <c:pt idx="453">
                  <c:v>260.54176097549936</c:v>
                </c:pt>
                <c:pt idx="454">
                  <c:v>261.8538090934282</c:v>
                </c:pt>
                <c:pt idx="455">
                  <c:v>260.86998555068652</c:v>
                </c:pt>
                <c:pt idx="456">
                  <c:v>260.78464460429365</c:v>
                </c:pt>
                <c:pt idx="457">
                  <c:v>261.49763091675038</c:v>
                </c:pt>
                <c:pt idx="458">
                  <c:v>262.55935621460418</c:v>
                </c:pt>
                <c:pt idx="459">
                  <c:v>261.92618773300188</c:v>
                </c:pt>
                <c:pt idx="460">
                  <c:v>261.74041895137123</c:v>
                </c:pt>
                <c:pt idx="461">
                  <c:v>261.75416120749992</c:v>
                </c:pt>
                <c:pt idx="462">
                  <c:v>262.06868519050505</c:v>
                </c:pt>
                <c:pt idx="463">
                  <c:v>262.38148278517758</c:v>
                </c:pt>
                <c:pt idx="464">
                  <c:v>262.99408577294838</c:v>
                </c:pt>
                <c:pt idx="465">
                  <c:v>262.51002236915809</c:v>
                </c:pt>
                <c:pt idx="466">
                  <c:v>262.57261556252604</c:v>
                </c:pt>
                <c:pt idx="467">
                  <c:v>262.73647095695225</c:v>
                </c:pt>
                <c:pt idx="468">
                  <c:v>262.85017943249136</c:v>
                </c:pt>
                <c:pt idx="469">
                  <c:v>263.2126397126525</c:v>
                </c:pt>
                <c:pt idx="470">
                  <c:v>263.32595913491491</c:v>
                </c:pt>
                <c:pt idx="471">
                  <c:v>263.53938431199208</c:v>
                </c:pt>
                <c:pt idx="472">
                  <c:v>263.50350404564171</c:v>
                </c:pt>
                <c:pt idx="473">
                  <c:v>265.06077645520537</c:v>
                </c:pt>
                <c:pt idx="474">
                  <c:v>264.07942278228091</c:v>
                </c:pt>
                <c:pt idx="475">
                  <c:v>264.73971969172612</c:v>
                </c:pt>
                <c:pt idx="476">
                  <c:v>264.60384981204737</c:v>
                </c:pt>
                <c:pt idx="477">
                  <c:v>264.61810937394972</c:v>
                </c:pt>
                <c:pt idx="478">
                  <c:v>265.12849929106005</c:v>
                </c:pt>
                <c:pt idx="479">
                  <c:v>265.24160387227528</c:v>
                </c:pt>
                <c:pt idx="480">
                  <c:v>265.05706446173429</c:v>
                </c:pt>
                <c:pt idx="481">
                  <c:v>265.36767529440164</c:v>
                </c:pt>
                <c:pt idx="482">
                  <c:v>265.63122787818219</c:v>
                </c:pt>
                <c:pt idx="483">
                  <c:v>265.6936153913955</c:v>
                </c:pt>
                <c:pt idx="484">
                  <c:v>266.30335267597673</c:v>
                </c:pt>
                <c:pt idx="485">
                  <c:v>266.26758622207211</c:v>
                </c:pt>
                <c:pt idx="486">
                  <c:v>266.38008131926637</c:v>
                </c:pt>
                <c:pt idx="487">
                  <c:v>266.29349428444874</c:v>
                </c:pt>
                <c:pt idx="488">
                  <c:v>266.35736037608535</c:v>
                </c:pt>
                <c:pt idx="489">
                  <c:v>266.32073481677446</c:v>
                </c:pt>
                <c:pt idx="490">
                  <c:v>266.63208131570173</c:v>
                </c:pt>
                <c:pt idx="491">
                  <c:v>266.84372705407918</c:v>
                </c:pt>
                <c:pt idx="492">
                  <c:v>266.85695464401351</c:v>
                </c:pt>
                <c:pt idx="493">
                  <c:v>267.06849133153906</c:v>
                </c:pt>
                <c:pt idx="494">
                  <c:v>267.23087353021339</c:v>
                </c:pt>
                <c:pt idx="495">
                  <c:v>268.03764126915047</c:v>
                </c:pt>
                <c:pt idx="496">
                  <c:v>267.90204849353501</c:v>
                </c:pt>
                <c:pt idx="497">
                  <c:v>268.01487788567584</c:v>
                </c:pt>
                <c:pt idx="498">
                  <c:v>268.07693213907174</c:v>
                </c:pt>
                <c:pt idx="499">
                  <c:v>268.04029928210059</c:v>
                </c:pt>
                <c:pt idx="500">
                  <c:v>268.39992832887168</c:v>
                </c:pt>
                <c:pt idx="501">
                  <c:v>269.45406913221029</c:v>
                </c:pt>
                <c:pt idx="502">
                  <c:v>268.87203409929521</c:v>
                </c:pt>
                <c:pt idx="503">
                  <c:v>268.8845740529606</c:v>
                </c:pt>
                <c:pt idx="504">
                  <c:v>269.09652577550355</c:v>
                </c:pt>
                <c:pt idx="505">
                  <c:v>269.35629278860927</c:v>
                </c:pt>
                <c:pt idx="506">
                  <c:v>269.46813549568083</c:v>
                </c:pt>
                <c:pt idx="507">
                  <c:v>269.57993752217823</c:v>
                </c:pt>
                <c:pt idx="508">
                  <c:v>269.89045612484182</c:v>
                </c:pt>
                <c:pt idx="509">
                  <c:v>270.14992833317655</c:v>
                </c:pt>
                <c:pt idx="510">
                  <c:v>270.26184308523432</c:v>
                </c:pt>
                <c:pt idx="511">
                  <c:v>270.52201897433918</c:v>
                </c:pt>
                <c:pt idx="512">
                  <c:v>270.58374576464058</c:v>
                </c:pt>
                <c:pt idx="513">
                  <c:v>270.34920688935426</c:v>
                </c:pt>
                <c:pt idx="514">
                  <c:v>270.60923392689295</c:v>
                </c:pt>
                <c:pt idx="515">
                  <c:v>270.77046081796556</c:v>
                </c:pt>
                <c:pt idx="516">
                  <c:v>270.7834342319465</c:v>
                </c:pt>
                <c:pt idx="517">
                  <c:v>271.04213169789756</c:v>
                </c:pt>
                <c:pt idx="518">
                  <c:v>271.40027378169952</c:v>
                </c:pt>
                <c:pt idx="519">
                  <c:v>271.4620322987081</c:v>
                </c:pt>
                <c:pt idx="520">
                  <c:v>271.77138249938673</c:v>
                </c:pt>
                <c:pt idx="521">
                  <c:v>271.83305297866434</c:v>
                </c:pt>
                <c:pt idx="522">
                  <c:v>271.99360310232368</c:v>
                </c:pt>
                <c:pt idx="523">
                  <c:v>272.00604389062016</c:v>
                </c:pt>
                <c:pt idx="524">
                  <c:v>272.66090481953484</c:v>
                </c:pt>
                <c:pt idx="525">
                  <c:v>272.47464274712593</c:v>
                </c:pt>
                <c:pt idx="526">
                  <c:v>272.58583492730713</c:v>
                </c:pt>
                <c:pt idx="527">
                  <c:v>272.84410234886866</c:v>
                </c:pt>
                <c:pt idx="528">
                  <c:v>272.90663793730147</c:v>
                </c:pt>
                <c:pt idx="529">
                  <c:v>273.11536300713357</c:v>
                </c:pt>
                <c:pt idx="530">
                  <c:v>273.17696692760927</c:v>
                </c:pt>
                <c:pt idx="531">
                  <c:v>273.68250162337722</c:v>
                </c:pt>
                <c:pt idx="532">
                  <c:v>273.69345808828376</c:v>
                </c:pt>
                <c:pt idx="533">
                  <c:v>273.90392388298676</c:v>
                </c:pt>
                <c:pt idx="534">
                  <c:v>274.5572344472742</c:v>
                </c:pt>
                <c:pt idx="535">
                  <c:v>274.07524409655616</c:v>
                </c:pt>
                <c:pt idx="536">
                  <c:v>274.23388419997849</c:v>
                </c:pt>
                <c:pt idx="537">
                  <c:v>274.59131292455299</c:v>
                </c:pt>
                <c:pt idx="538">
                  <c:v>274.75125522039792</c:v>
                </c:pt>
                <c:pt idx="539">
                  <c:v>274.61482782017964</c:v>
                </c:pt>
                <c:pt idx="540">
                  <c:v>274.57795403690773</c:v>
                </c:pt>
                <c:pt idx="541">
                  <c:v>275.08220832972074</c:v>
                </c:pt>
                <c:pt idx="542">
                  <c:v>275.19234861169861</c:v>
                </c:pt>
                <c:pt idx="543">
                  <c:v>275.45095897153493</c:v>
                </c:pt>
                <c:pt idx="544">
                  <c:v>275.26430598261692</c:v>
                </c:pt>
                <c:pt idx="545">
                  <c:v>275.57153334051304</c:v>
                </c:pt>
                <c:pt idx="546">
                  <c:v>275.68208291254172</c:v>
                </c:pt>
                <c:pt idx="547">
                  <c:v>277.07310038043852</c:v>
                </c:pt>
                <c:pt idx="548">
                  <c:v>275.9016129561349</c:v>
                </c:pt>
                <c:pt idx="549">
                  <c:v>276.06015187568647</c:v>
                </c:pt>
                <c:pt idx="550">
                  <c:v>277.30329964060985</c:v>
                </c:pt>
                <c:pt idx="551">
                  <c:v>276.674637283057</c:v>
                </c:pt>
                <c:pt idx="552">
                  <c:v>276.58643161684728</c:v>
                </c:pt>
                <c:pt idx="553">
                  <c:v>276.99154106520012</c:v>
                </c:pt>
                <c:pt idx="554">
                  <c:v>277.29718167368077</c:v>
                </c:pt>
                <c:pt idx="555">
                  <c:v>277.45649647425819</c:v>
                </c:pt>
                <c:pt idx="556">
                  <c:v>277.36906130640278</c:v>
                </c:pt>
                <c:pt idx="557">
                  <c:v>277.77321315681422</c:v>
                </c:pt>
                <c:pt idx="558">
                  <c:v>278.03019960609998</c:v>
                </c:pt>
                <c:pt idx="559">
                  <c:v>278.33689237156636</c:v>
                </c:pt>
                <c:pt idx="560">
                  <c:v>278.10117049897468</c:v>
                </c:pt>
                <c:pt idx="561">
                  <c:v>278.25930401020969</c:v>
                </c:pt>
                <c:pt idx="562">
                  <c:v>278.51574618860838</c:v>
                </c:pt>
                <c:pt idx="563">
                  <c:v>278.67434333417253</c:v>
                </c:pt>
                <c:pt idx="564">
                  <c:v>278.8331801638825</c:v>
                </c:pt>
                <c:pt idx="565">
                  <c:v>278.45059990945953</c:v>
                </c:pt>
                <c:pt idx="566">
                  <c:v>278.85517693915375</c:v>
                </c:pt>
                <c:pt idx="567">
                  <c:v>279.01242406933034</c:v>
                </c:pt>
                <c:pt idx="568">
                  <c:v>279.17049780185909</c:v>
                </c:pt>
                <c:pt idx="569">
                  <c:v>279.32910576452247</c:v>
                </c:pt>
                <c:pt idx="570">
                  <c:v>279.43735502088253</c:v>
                </c:pt>
                <c:pt idx="571">
                  <c:v>279.93941297674615</c:v>
                </c:pt>
                <c:pt idx="572">
                  <c:v>279.90077321145304</c:v>
                </c:pt>
                <c:pt idx="573">
                  <c:v>280.40172197471702</c:v>
                </c:pt>
                <c:pt idx="574">
                  <c:v>280.16631089964119</c:v>
                </c:pt>
                <c:pt idx="575">
                  <c:v>280.32370222330297</c:v>
                </c:pt>
                <c:pt idx="576">
                  <c:v>280.3840481513692</c:v>
                </c:pt>
                <c:pt idx="577">
                  <c:v>280.44288889819387</c:v>
                </c:pt>
                <c:pt idx="578">
                  <c:v>280.50229379038461</c:v>
                </c:pt>
                <c:pt idx="579">
                  <c:v>281.24830448528218</c:v>
                </c:pt>
                <c:pt idx="580">
                  <c:v>281.2100343128385</c:v>
                </c:pt>
                <c:pt idx="581">
                  <c:v>281.21963025579697</c:v>
                </c:pt>
                <c:pt idx="582">
                  <c:v>281.22980597457098</c:v>
                </c:pt>
                <c:pt idx="583">
                  <c:v>281.48516426927677</c:v>
                </c:pt>
                <c:pt idx="584">
                  <c:v>281.88694344849466</c:v>
                </c:pt>
                <c:pt idx="585">
                  <c:v>281.99504136897849</c:v>
                </c:pt>
                <c:pt idx="586">
                  <c:v>281.81047364765629</c:v>
                </c:pt>
                <c:pt idx="587">
                  <c:v>282.11338907172433</c:v>
                </c:pt>
                <c:pt idx="588">
                  <c:v>282.5157086918515</c:v>
                </c:pt>
                <c:pt idx="589">
                  <c:v>282.623617080195</c:v>
                </c:pt>
                <c:pt idx="590">
                  <c:v>283.07382905624746</c:v>
                </c:pt>
                <c:pt idx="591">
                  <c:v>282.54629749011224</c:v>
                </c:pt>
                <c:pt idx="592">
                  <c:v>282.89841890070483</c:v>
                </c:pt>
                <c:pt idx="593">
                  <c:v>283.00557330100327</c:v>
                </c:pt>
                <c:pt idx="594">
                  <c:v>284.2388696904132</c:v>
                </c:pt>
                <c:pt idx="595">
                  <c:v>283.31977001349321</c:v>
                </c:pt>
                <c:pt idx="596">
                  <c:v>283.32858609017887</c:v>
                </c:pt>
                <c:pt idx="597">
                  <c:v>283.43647538039016</c:v>
                </c:pt>
                <c:pt idx="598">
                  <c:v>283.6896368723385</c:v>
                </c:pt>
                <c:pt idx="599">
                  <c:v>283.74879400637622</c:v>
                </c:pt>
                <c:pt idx="600">
                  <c:v>284.15009159177492</c:v>
                </c:pt>
                <c:pt idx="601">
                  <c:v>284.25746419729006</c:v>
                </c:pt>
                <c:pt idx="602">
                  <c:v>284.60934789048218</c:v>
                </c:pt>
                <c:pt idx="603">
                  <c:v>284.66679783783229</c:v>
                </c:pt>
                <c:pt idx="604">
                  <c:v>284.67622753905539</c:v>
                </c:pt>
                <c:pt idx="605">
                  <c:v>284.93009297055613</c:v>
                </c:pt>
                <c:pt idx="606">
                  <c:v>285.23245811998834</c:v>
                </c:pt>
                <c:pt idx="607">
                  <c:v>284.94881677108879</c:v>
                </c:pt>
                <c:pt idx="608">
                  <c:v>285.20220386942691</c:v>
                </c:pt>
                <c:pt idx="609">
                  <c:v>285.26036060293455</c:v>
                </c:pt>
                <c:pt idx="610">
                  <c:v>285.5139138394951</c:v>
                </c:pt>
                <c:pt idx="611">
                  <c:v>285.86508396643399</c:v>
                </c:pt>
                <c:pt idx="612">
                  <c:v>286.11815773119002</c:v>
                </c:pt>
                <c:pt idx="613">
                  <c:v>286.17550437265481</c:v>
                </c:pt>
                <c:pt idx="614">
                  <c:v>286.18520833133607</c:v>
                </c:pt>
                <c:pt idx="615">
                  <c:v>286.58456396276466</c:v>
                </c:pt>
                <c:pt idx="616">
                  <c:v>286.74063332303786</c:v>
                </c:pt>
                <c:pt idx="617">
                  <c:v>286.35914792467645</c:v>
                </c:pt>
                <c:pt idx="618">
                  <c:v>286.61217909386943</c:v>
                </c:pt>
                <c:pt idx="619">
                  <c:v>287.01242685132297</c:v>
                </c:pt>
                <c:pt idx="620">
                  <c:v>287.02011665577851</c:v>
                </c:pt>
                <c:pt idx="621">
                  <c:v>287.22413571812967</c:v>
                </c:pt>
                <c:pt idx="622">
                  <c:v>287.13604940230658</c:v>
                </c:pt>
                <c:pt idx="623">
                  <c:v>287.38782687487583</c:v>
                </c:pt>
                <c:pt idx="624">
                  <c:v>287.44539353303327</c:v>
                </c:pt>
                <c:pt idx="625">
                  <c:v>287.79545767627263</c:v>
                </c:pt>
                <c:pt idx="626">
                  <c:v>287.75604580817503</c:v>
                </c:pt>
                <c:pt idx="627">
                  <c:v>287.76445797748136</c:v>
                </c:pt>
                <c:pt idx="628">
                  <c:v>288.26019408932058</c:v>
                </c:pt>
                <c:pt idx="629">
                  <c:v>288.3659644702401</c:v>
                </c:pt>
                <c:pt idx="630">
                  <c:v>288.42266736491024</c:v>
                </c:pt>
                <c:pt idx="631">
                  <c:v>288.67603562389854</c:v>
                </c:pt>
                <c:pt idx="632">
                  <c:v>288.87969720441095</c:v>
                </c:pt>
                <c:pt idx="633">
                  <c:v>288.98497010227931</c:v>
                </c:pt>
                <c:pt idx="634">
                  <c:v>289.96729169554311</c:v>
                </c:pt>
                <c:pt idx="635">
                  <c:v>289.34175786046137</c:v>
                </c:pt>
                <c:pt idx="636">
                  <c:v>289.49741239274294</c:v>
                </c:pt>
                <c:pt idx="637">
                  <c:v>289.65055031912794</c:v>
                </c:pt>
                <c:pt idx="638">
                  <c:v>289.95178769539291</c:v>
                </c:pt>
                <c:pt idx="639">
                  <c:v>290.20272961174322</c:v>
                </c:pt>
                <c:pt idx="640">
                  <c:v>290.06529710115728</c:v>
                </c:pt>
                <c:pt idx="641">
                  <c:v>290.16988469179722</c:v>
                </c:pt>
                <c:pt idx="642">
                  <c:v>290.22610102402837</c:v>
                </c:pt>
                <c:pt idx="643">
                  <c:v>290.18687951617443</c:v>
                </c:pt>
                <c:pt idx="644">
                  <c:v>290.19504786081848</c:v>
                </c:pt>
                <c:pt idx="645">
                  <c:v>290.83431296521377</c:v>
                </c:pt>
                <c:pt idx="646">
                  <c:v>290.84267555183561</c:v>
                </c:pt>
                <c:pt idx="647">
                  <c:v>290.70490077580888</c:v>
                </c:pt>
                <c:pt idx="648">
                  <c:v>291.10204060986075</c:v>
                </c:pt>
                <c:pt idx="649">
                  <c:v>291.69249235220371</c:v>
                </c:pt>
                <c:pt idx="650">
                  <c:v>290.87475186793989</c:v>
                </c:pt>
                <c:pt idx="651">
                  <c:v>292.77664001866299</c:v>
                </c:pt>
                <c:pt idx="652">
                  <c:v>291.66784196566823</c:v>
                </c:pt>
                <c:pt idx="653">
                  <c:v>291.87025880342378</c:v>
                </c:pt>
                <c:pt idx="654">
                  <c:v>291.92662507410671</c:v>
                </c:pt>
                <c:pt idx="655">
                  <c:v>293.3896789077196</c:v>
                </c:pt>
                <c:pt idx="656">
                  <c:v>292.13574083897555</c:v>
                </c:pt>
                <c:pt idx="657">
                  <c:v>292.38615949755979</c:v>
                </c:pt>
                <c:pt idx="658">
                  <c:v>292.6847147507832</c:v>
                </c:pt>
                <c:pt idx="659">
                  <c:v>292.5461533801444</c:v>
                </c:pt>
                <c:pt idx="660">
                  <c:v>292.94317365678381</c:v>
                </c:pt>
                <c:pt idx="661">
                  <c:v>292.94918246331838</c:v>
                </c:pt>
                <c:pt idx="662">
                  <c:v>293.29657260927962</c:v>
                </c:pt>
                <c:pt idx="663">
                  <c:v>293.40168775347144</c:v>
                </c:pt>
                <c:pt idx="664">
                  <c:v>293.45733367780554</c:v>
                </c:pt>
                <c:pt idx="665">
                  <c:v>293.75599187461904</c:v>
                </c:pt>
                <c:pt idx="666">
                  <c:v>293.7627597930877</c:v>
                </c:pt>
                <c:pt idx="667">
                  <c:v>293.86707918177467</c:v>
                </c:pt>
                <c:pt idx="668">
                  <c:v>294.21304017672787</c:v>
                </c:pt>
                <c:pt idx="669">
                  <c:v>294.56077879890466</c:v>
                </c:pt>
                <c:pt idx="670">
                  <c:v>294.22949911476394</c:v>
                </c:pt>
                <c:pt idx="671">
                  <c:v>294.18706632586651</c:v>
                </c:pt>
                <c:pt idx="672">
                  <c:v>294.33963089423651</c:v>
                </c:pt>
                <c:pt idx="673">
                  <c:v>294.49214122184111</c:v>
                </c:pt>
                <c:pt idx="674">
                  <c:v>294.49933292216809</c:v>
                </c:pt>
                <c:pt idx="675">
                  <c:v>294.74858447267871</c:v>
                </c:pt>
                <c:pt idx="676">
                  <c:v>294.61049144620665</c:v>
                </c:pt>
                <c:pt idx="677">
                  <c:v>295.44044797779026</c:v>
                </c:pt>
                <c:pt idx="678">
                  <c:v>295.15677490218337</c:v>
                </c:pt>
                <c:pt idx="679">
                  <c:v>295.30897313836073</c:v>
                </c:pt>
                <c:pt idx="680">
                  <c:v>295.75076873838748</c:v>
                </c:pt>
                <c:pt idx="681">
                  <c:v>295.66189717361999</c:v>
                </c:pt>
                <c:pt idx="682">
                  <c:v>295.95871108089511</c:v>
                </c:pt>
                <c:pt idx="683">
                  <c:v>296.25606346233417</c:v>
                </c:pt>
                <c:pt idx="684">
                  <c:v>296.11718736068894</c:v>
                </c:pt>
                <c:pt idx="685">
                  <c:v>296.22102349935017</c:v>
                </c:pt>
                <c:pt idx="686">
                  <c:v>296.37220741251093</c:v>
                </c:pt>
                <c:pt idx="687">
                  <c:v>296.47532066875681</c:v>
                </c:pt>
                <c:pt idx="688">
                  <c:v>296.33771363540268</c:v>
                </c:pt>
                <c:pt idx="689">
                  <c:v>296.92365754573314</c:v>
                </c:pt>
                <c:pt idx="690">
                  <c:v>296.88135777092663</c:v>
                </c:pt>
                <c:pt idx="691">
                  <c:v>297.13080283882482</c:v>
                </c:pt>
                <c:pt idx="692">
                  <c:v>297.33059505496078</c:v>
                </c:pt>
                <c:pt idx="693">
                  <c:v>297.481070474001</c:v>
                </c:pt>
                <c:pt idx="694">
                  <c:v>297.77794265904498</c:v>
                </c:pt>
                <c:pt idx="695">
                  <c:v>297.49409733795403</c:v>
                </c:pt>
                <c:pt idx="696">
                  <c:v>297.50122837971503</c:v>
                </c:pt>
                <c:pt idx="697">
                  <c:v>297.60391961382214</c:v>
                </c:pt>
                <c:pt idx="698">
                  <c:v>297.80340620808801</c:v>
                </c:pt>
                <c:pt idx="699">
                  <c:v>297.80917910869795</c:v>
                </c:pt>
                <c:pt idx="700">
                  <c:v>298.10568604843485</c:v>
                </c:pt>
                <c:pt idx="701">
                  <c:v>298.35322099258298</c:v>
                </c:pt>
                <c:pt idx="702">
                  <c:v>298.35983767868839</c:v>
                </c:pt>
                <c:pt idx="703">
                  <c:v>298.70241116186679</c:v>
                </c:pt>
                <c:pt idx="704">
                  <c:v>298.70959483994318</c:v>
                </c:pt>
                <c:pt idx="705">
                  <c:v>298.90800572803607</c:v>
                </c:pt>
                <c:pt idx="706">
                  <c:v>298.81840662277244</c:v>
                </c:pt>
                <c:pt idx="707">
                  <c:v>299.06491958394844</c:v>
                </c:pt>
                <c:pt idx="708">
                  <c:v>299.45720797487922</c:v>
                </c:pt>
                <c:pt idx="709">
                  <c:v>299.60749044585287</c:v>
                </c:pt>
                <c:pt idx="710">
                  <c:v>299.66136412563469</c:v>
                </c:pt>
                <c:pt idx="711">
                  <c:v>299.81155095067845</c:v>
                </c:pt>
                <c:pt idx="712">
                  <c:v>299.96265013852138</c:v>
                </c:pt>
                <c:pt idx="713">
                  <c:v>299.87097777315967</c:v>
                </c:pt>
                <c:pt idx="714">
                  <c:v>300.40623271924358</c:v>
                </c:pt>
                <c:pt idx="715">
                  <c:v>300.02757606996249</c:v>
                </c:pt>
                <c:pt idx="716">
                  <c:v>300.46668535467472</c:v>
                </c:pt>
                <c:pt idx="717">
                  <c:v>300.61752855508826</c:v>
                </c:pt>
                <c:pt idx="718">
                  <c:v>300.86294629790768</c:v>
                </c:pt>
                <c:pt idx="719">
                  <c:v>300.81990997698153</c:v>
                </c:pt>
                <c:pt idx="720">
                  <c:v>301.01838970116034</c:v>
                </c:pt>
                <c:pt idx="721">
                  <c:v>301.0237450306866</c:v>
                </c:pt>
                <c:pt idx="722">
                  <c:v>301.17402108385983</c:v>
                </c:pt>
                <c:pt idx="723">
                  <c:v>301.13286052039723</c:v>
                </c:pt>
                <c:pt idx="724">
                  <c:v>301.23367723919586</c:v>
                </c:pt>
                <c:pt idx="725">
                  <c:v>301.33574998365862</c:v>
                </c:pt>
                <c:pt idx="726">
                  <c:v>301.48520166000719</c:v>
                </c:pt>
                <c:pt idx="727">
                  <c:v>301.58686185376251</c:v>
                </c:pt>
                <c:pt idx="728">
                  <c:v>301.92908090873294</c:v>
                </c:pt>
                <c:pt idx="729">
                  <c:v>301.64591592625067</c:v>
                </c:pt>
                <c:pt idx="730">
                  <c:v>302.1324558993042</c:v>
                </c:pt>
                <c:pt idx="731">
                  <c:v>301.75259803444527</c:v>
                </c:pt>
                <c:pt idx="732">
                  <c:v>302.3343655611049</c:v>
                </c:pt>
                <c:pt idx="733">
                  <c:v>302.48442056245625</c:v>
                </c:pt>
                <c:pt idx="734">
                  <c:v>302.58445079015559</c:v>
                </c:pt>
                <c:pt idx="735">
                  <c:v>302.54139645798313</c:v>
                </c:pt>
                <c:pt idx="736">
                  <c:v>303.21867464606072</c:v>
                </c:pt>
                <c:pt idx="737">
                  <c:v>302.84054244494399</c:v>
                </c:pt>
                <c:pt idx="738">
                  <c:v>303.61353847553147</c:v>
                </c:pt>
                <c:pt idx="739">
                  <c:v>303.0898581072567</c:v>
                </c:pt>
                <c:pt idx="740">
                  <c:v>303.43146897211756</c:v>
                </c:pt>
                <c:pt idx="741">
                  <c:v>303.58045116565734</c:v>
                </c:pt>
                <c:pt idx="742">
                  <c:v>304.01680980178088</c:v>
                </c:pt>
                <c:pt idx="743">
                  <c:v>303.9738307752512</c:v>
                </c:pt>
                <c:pt idx="744">
                  <c:v>304.07469029663855</c:v>
                </c:pt>
                <c:pt idx="745">
                  <c:v>304.07963033236513</c:v>
                </c:pt>
                <c:pt idx="746">
                  <c:v>304.13248943034802</c:v>
                </c:pt>
                <c:pt idx="747">
                  <c:v>304.47320527082229</c:v>
                </c:pt>
                <c:pt idx="748">
                  <c:v>304.04677841085118</c:v>
                </c:pt>
                <c:pt idx="749">
                  <c:v>304.43431198796321</c:v>
                </c:pt>
                <c:pt idx="750">
                  <c:v>304.53494761092367</c:v>
                </c:pt>
                <c:pt idx="751">
                  <c:v>304.63620089542513</c:v>
                </c:pt>
                <c:pt idx="752">
                  <c:v>304.88010196706995</c:v>
                </c:pt>
                <c:pt idx="753">
                  <c:v>304.93336937173092</c:v>
                </c:pt>
                <c:pt idx="754">
                  <c:v>305.12925630451048</c:v>
                </c:pt>
                <c:pt idx="755">
                  <c:v>305.03751551711463</c:v>
                </c:pt>
                <c:pt idx="756">
                  <c:v>305.04217751716175</c:v>
                </c:pt>
                <c:pt idx="757">
                  <c:v>305.52540585340444</c:v>
                </c:pt>
                <c:pt idx="758">
                  <c:v>305.67352656074104</c:v>
                </c:pt>
                <c:pt idx="759">
                  <c:v>305.53485696735362</c:v>
                </c:pt>
                <c:pt idx="760">
                  <c:v>305.63507237965115</c:v>
                </c:pt>
                <c:pt idx="761">
                  <c:v>306.11723199684235</c:v>
                </c:pt>
                <c:pt idx="762">
                  <c:v>306.12133212880769</c:v>
                </c:pt>
                <c:pt idx="763">
                  <c:v>306.12574994189737</c:v>
                </c:pt>
                <c:pt idx="764">
                  <c:v>306.17796462025171</c:v>
                </c:pt>
                <c:pt idx="765">
                  <c:v>306.46950221566169</c:v>
                </c:pt>
                <c:pt idx="766">
                  <c:v>306.47316821447748</c:v>
                </c:pt>
                <c:pt idx="767">
                  <c:v>306.57306434120051</c:v>
                </c:pt>
                <c:pt idx="768">
                  <c:v>307.10296906720077</c:v>
                </c:pt>
                <c:pt idx="769">
                  <c:v>306.77273455292419</c:v>
                </c:pt>
                <c:pt idx="770">
                  <c:v>307.15879400266817</c:v>
                </c:pt>
                <c:pt idx="771">
                  <c:v>307.2110566075005</c:v>
                </c:pt>
                <c:pt idx="772">
                  <c:v>307.2148702157275</c:v>
                </c:pt>
                <c:pt idx="773">
                  <c:v>308.89022869915397</c:v>
                </c:pt>
                <c:pt idx="774">
                  <c:v>307.17571302670143</c:v>
                </c:pt>
                <c:pt idx="775">
                  <c:v>307.46624043961117</c:v>
                </c:pt>
                <c:pt idx="776">
                  <c:v>307.18392478056506</c:v>
                </c:pt>
                <c:pt idx="777">
                  <c:v>307.61751040931097</c:v>
                </c:pt>
                <c:pt idx="778">
                  <c:v>307.76366623456749</c:v>
                </c:pt>
                <c:pt idx="779">
                  <c:v>307.67356120995061</c:v>
                </c:pt>
                <c:pt idx="780">
                  <c:v>308.1068558121467</c:v>
                </c:pt>
                <c:pt idx="781">
                  <c:v>308.2054797651914</c:v>
                </c:pt>
                <c:pt idx="782">
                  <c:v>307.82718064950535</c:v>
                </c:pt>
                <c:pt idx="783">
                  <c:v>309.45293581209773</c:v>
                </c:pt>
                <c:pt idx="784">
                  <c:v>308.31174501244612</c:v>
                </c:pt>
                <c:pt idx="785">
                  <c:v>308.6495759480859</c:v>
                </c:pt>
                <c:pt idx="786">
                  <c:v>308.70133227126951</c:v>
                </c:pt>
                <c:pt idx="787">
                  <c:v>308.70440141463945</c:v>
                </c:pt>
                <c:pt idx="788">
                  <c:v>308.75577494707744</c:v>
                </c:pt>
                <c:pt idx="789">
                  <c:v>308.8540910009678</c:v>
                </c:pt>
                <c:pt idx="790">
                  <c:v>308.90573894613345</c:v>
                </c:pt>
                <c:pt idx="791">
                  <c:v>309.24278685835657</c:v>
                </c:pt>
                <c:pt idx="792">
                  <c:v>309.29400434508102</c:v>
                </c:pt>
                <c:pt idx="793">
                  <c:v>309.77439006151332</c:v>
                </c:pt>
                <c:pt idx="794">
                  <c:v>309.82448200059815</c:v>
                </c:pt>
                <c:pt idx="795">
                  <c:v>310.20875652545823</c:v>
                </c:pt>
                <c:pt idx="796">
                  <c:v>310.06938433818624</c:v>
                </c:pt>
                <c:pt idx="797">
                  <c:v>310.16729643294059</c:v>
                </c:pt>
                <c:pt idx="798">
                  <c:v>310.02861928311063</c:v>
                </c:pt>
                <c:pt idx="799">
                  <c:v>310.26987704905565</c:v>
                </c:pt>
                <c:pt idx="800">
                  <c:v>309.79823716135218</c:v>
                </c:pt>
                <c:pt idx="801">
                  <c:v>310.51469015851427</c:v>
                </c:pt>
                <c:pt idx="802">
                  <c:v>310.37498005334368</c:v>
                </c:pt>
                <c:pt idx="803">
                  <c:v>310.33140199759697</c:v>
                </c:pt>
                <c:pt idx="804">
                  <c:v>310.4290894175777</c:v>
                </c:pt>
                <c:pt idx="805">
                  <c:v>310.71754030973273</c:v>
                </c:pt>
                <c:pt idx="806">
                  <c:v>310.6253551931656</c:v>
                </c:pt>
                <c:pt idx="807">
                  <c:v>311.00870715920479</c:v>
                </c:pt>
                <c:pt idx="808">
                  <c:v>310.67959943472295</c:v>
                </c:pt>
                <c:pt idx="809">
                  <c:v>311.34750033642041</c:v>
                </c:pt>
                <c:pt idx="810">
                  <c:v>311.39839926216069</c:v>
                </c:pt>
                <c:pt idx="811">
                  <c:v>311.44859243687262</c:v>
                </c:pt>
                <c:pt idx="812">
                  <c:v>311.83047048256947</c:v>
                </c:pt>
                <c:pt idx="813">
                  <c:v>311.6441920033642</c:v>
                </c:pt>
                <c:pt idx="814">
                  <c:v>311.64681868079532</c:v>
                </c:pt>
                <c:pt idx="815">
                  <c:v>312.83705815020983</c:v>
                </c:pt>
                <c:pt idx="816">
                  <c:v>311.89067807404678</c:v>
                </c:pt>
                <c:pt idx="817">
                  <c:v>312.03592215758169</c:v>
                </c:pt>
                <c:pt idx="818">
                  <c:v>312.74907454205794</c:v>
                </c:pt>
                <c:pt idx="819">
                  <c:v>312.61052947470262</c:v>
                </c:pt>
                <c:pt idx="820">
                  <c:v>313.18175938700421</c:v>
                </c:pt>
                <c:pt idx="821">
                  <c:v>312.71086199741268</c:v>
                </c:pt>
                <c:pt idx="822">
                  <c:v>313.3296467617925</c:v>
                </c:pt>
                <c:pt idx="823">
                  <c:v>312.76265174082005</c:v>
                </c:pt>
                <c:pt idx="824">
                  <c:v>313.23969901059758</c:v>
                </c:pt>
                <c:pt idx="825">
                  <c:v>312.86414681703553</c:v>
                </c:pt>
                <c:pt idx="826">
                  <c:v>313.386698710416</c:v>
                </c:pt>
                <c:pt idx="827">
                  <c:v>313.05893349663563</c:v>
                </c:pt>
                <c:pt idx="828">
                  <c:v>313.48687135743467</c:v>
                </c:pt>
                <c:pt idx="829">
                  <c:v>313.34726906096108</c:v>
                </c:pt>
                <c:pt idx="830">
                  <c:v>313.63327021656016</c:v>
                </c:pt>
                <c:pt idx="831">
                  <c:v>313.39895027108111</c:v>
                </c:pt>
                <c:pt idx="832">
                  <c:v>313.68586378947936</c:v>
                </c:pt>
                <c:pt idx="833">
                  <c:v>314.44610392402217</c:v>
                </c:pt>
                <c:pt idx="834">
                  <c:v>313.78536851943869</c:v>
                </c:pt>
                <c:pt idx="835">
                  <c:v>314.21370795857666</c:v>
                </c:pt>
                <c:pt idx="836">
                  <c:v>313.78977819231824</c:v>
                </c:pt>
                <c:pt idx="837">
                  <c:v>314.21762423716507</c:v>
                </c:pt>
                <c:pt idx="838">
                  <c:v>315.44956919931656</c:v>
                </c:pt>
                <c:pt idx="839">
                  <c:v>314.08095708659789</c:v>
                </c:pt>
                <c:pt idx="840">
                  <c:v>314.79265035307822</c:v>
                </c:pt>
                <c:pt idx="841">
                  <c:v>315.17311213512437</c:v>
                </c:pt>
                <c:pt idx="842">
                  <c:v>314.46530021162505</c:v>
                </c:pt>
                <c:pt idx="843">
                  <c:v>315.17693685654285</c:v>
                </c:pt>
                <c:pt idx="844">
                  <c:v>314.6111036127291</c:v>
                </c:pt>
                <c:pt idx="845">
                  <c:v>315.03858042702177</c:v>
                </c:pt>
                <c:pt idx="846">
                  <c:v>315.84429744370732</c:v>
                </c:pt>
                <c:pt idx="847">
                  <c:v>315.23097927078675</c:v>
                </c:pt>
                <c:pt idx="848">
                  <c:v>315.5647002262881</c:v>
                </c:pt>
                <c:pt idx="849">
                  <c:v>315.4721757426417</c:v>
                </c:pt>
                <c:pt idx="850">
                  <c:v>315.66267886539794</c:v>
                </c:pt>
                <c:pt idx="851">
                  <c:v>315.80554774167297</c:v>
                </c:pt>
                <c:pt idx="852">
                  <c:v>315.57204254631779</c:v>
                </c:pt>
                <c:pt idx="853">
                  <c:v>315.62113693147751</c:v>
                </c:pt>
                <c:pt idx="854">
                  <c:v>316.42504909704382</c:v>
                </c:pt>
                <c:pt idx="855">
                  <c:v>316.09609270843805</c:v>
                </c:pt>
                <c:pt idx="856">
                  <c:v>315.95700109291181</c:v>
                </c:pt>
                <c:pt idx="857">
                  <c:v>317.37450344888276</c:v>
                </c:pt>
                <c:pt idx="858">
                  <c:v>316.24323405122902</c:v>
                </c:pt>
                <c:pt idx="859">
                  <c:v>317.14039506934762</c:v>
                </c:pt>
                <c:pt idx="860">
                  <c:v>316.43493180204649</c:v>
                </c:pt>
                <c:pt idx="861">
                  <c:v>316.62589208957496</c:v>
                </c:pt>
                <c:pt idx="862">
                  <c:v>316.48537836191844</c:v>
                </c:pt>
                <c:pt idx="863">
                  <c:v>316.67520771913581</c:v>
                </c:pt>
                <c:pt idx="864">
                  <c:v>317.57228975690327</c:v>
                </c:pt>
                <c:pt idx="865">
                  <c:v>317.05570613030596</c:v>
                </c:pt>
                <c:pt idx="866">
                  <c:v>317.43380321165279</c:v>
                </c:pt>
                <c:pt idx="867">
                  <c:v>317.29460047501635</c:v>
                </c:pt>
                <c:pt idx="868">
                  <c:v>317.43630824696669</c:v>
                </c:pt>
                <c:pt idx="869">
                  <c:v>318.14487775256976</c:v>
                </c:pt>
                <c:pt idx="870">
                  <c:v>317.67386344514506</c:v>
                </c:pt>
                <c:pt idx="871">
                  <c:v>318.00549540658596</c:v>
                </c:pt>
                <c:pt idx="872">
                  <c:v>317.62981273499935</c:v>
                </c:pt>
                <c:pt idx="873">
                  <c:v>318.05512126434155</c:v>
                </c:pt>
                <c:pt idx="874">
                  <c:v>318.62183682331721</c:v>
                </c:pt>
                <c:pt idx="875">
                  <c:v>318.05655939207998</c:v>
                </c:pt>
                <c:pt idx="876">
                  <c:v>318.57568278257281</c:v>
                </c:pt>
                <c:pt idx="877">
                  <c:v>318.20152232010162</c:v>
                </c:pt>
                <c:pt idx="878">
                  <c:v>318.15461151091012</c:v>
                </c:pt>
                <c:pt idx="879">
                  <c:v>318.76786806475548</c:v>
                </c:pt>
                <c:pt idx="880">
                  <c:v>318.29835521210748</c:v>
                </c:pt>
                <c:pt idx="881">
                  <c:v>318.58087253716798</c:v>
                </c:pt>
                <c:pt idx="882">
                  <c:v>319.9459137360966</c:v>
                </c:pt>
                <c:pt idx="883">
                  <c:v>318.7710037235878</c:v>
                </c:pt>
                <c:pt idx="884">
                  <c:v>319.00664415438172</c:v>
                </c:pt>
                <c:pt idx="885">
                  <c:v>318.82105884938613</c:v>
                </c:pt>
                <c:pt idx="886">
                  <c:v>319.009264658348</c:v>
                </c:pt>
                <c:pt idx="887">
                  <c:v>319.52693307136138</c:v>
                </c:pt>
                <c:pt idx="888">
                  <c:v>318.91683953264976</c:v>
                </c:pt>
                <c:pt idx="889">
                  <c:v>319.48130642889942</c:v>
                </c:pt>
                <c:pt idx="890">
                  <c:v>319.48213648448757</c:v>
                </c:pt>
                <c:pt idx="891">
                  <c:v>319.43565256254186</c:v>
                </c:pt>
                <c:pt idx="892">
                  <c:v>320.04740662648152</c:v>
                </c:pt>
                <c:pt idx="893">
                  <c:v>319.57806229285285</c:v>
                </c:pt>
                <c:pt idx="894">
                  <c:v>319.7665359932289</c:v>
                </c:pt>
                <c:pt idx="895">
                  <c:v>321.17524461685656</c:v>
                </c:pt>
                <c:pt idx="896">
                  <c:v>319.8617941060071</c:v>
                </c:pt>
                <c:pt idx="897">
                  <c:v>320.28499614760682</c:v>
                </c:pt>
                <c:pt idx="898">
                  <c:v>321.50360424749971</c:v>
                </c:pt>
                <c:pt idx="899">
                  <c:v>320.0979125305318</c:v>
                </c:pt>
                <c:pt idx="900">
                  <c:v>320.70769757187492</c:v>
                </c:pt>
                <c:pt idx="901">
                  <c:v>320.61444140721591</c:v>
                </c:pt>
                <c:pt idx="902">
                  <c:v>320.56878025764462</c:v>
                </c:pt>
                <c:pt idx="903">
                  <c:v>321.22434976974614</c:v>
                </c:pt>
                <c:pt idx="904">
                  <c:v>320.24209544542805</c:v>
                </c:pt>
                <c:pt idx="905">
                  <c:v>320.56987879683129</c:v>
                </c:pt>
                <c:pt idx="906">
                  <c:v>321.69465091893966</c:v>
                </c:pt>
                <c:pt idx="907">
                  <c:v>320.89865709989022</c:v>
                </c:pt>
                <c:pt idx="908">
                  <c:v>321.03882868848228</c:v>
                </c:pt>
                <c:pt idx="909">
                  <c:v>320.61809736766639</c:v>
                </c:pt>
                <c:pt idx="910">
                  <c:v>321.0873961267211</c:v>
                </c:pt>
                <c:pt idx="911">
                  <c:v>321.64875095905256</c:v>
                </c:pt>
                <c:pt idx="912">
                  <c:v>321.27381430501691</c:v>
                </c:pt>
                <c:pt idx="913">
                  <c:v>321.50806880144307</c:v>
                </c:pt>
                <c:pt idx="914">
                  <c:v>322.44483622572926</c:v>
                </c:pt>
                <c:pt idx="915">
                  <c:v>321.55455469855104</c:v>
                </c:pt>
                <c:pt idx="916">
                  <c:v>321.6022235556544</c:v>
                </c:pt>
                <c:pt idx="917">
                  <c:v>322.86593325163068</c:v>
                </c:pt>
                <c:pt idx="918">
                  <c:v>321.88311680044842</c:v>
                </c:pt>
                <c:pt idx="919">
                  <c:v>322.30331753694497</c:v>
                </c:pt>
                <c:pt idx="920">
                  <c:v>321.92932336796559</c:v>
                </c:pt>
                <c:pt idx="921">
                  <c:v>322.1641727530922</c:v>
                </c:pt>
                <c:pt idx="922">
                  <c:v>323.0982241538585</c:v>
                </c:pt>
                <c:pt idx="923">
                  <c:v>322.53766965446317</c:v>
                </c:pt>
                <c:pt idx="924">
                  <c:v>322.72449475645936</c:v>
                </c:pt>
                <c:pt idx="925">
                  <c:v>324.07811206348441</c:v>
                </c:pt>
                <c:pt idx="926">
                  <c:v>322.5834089502527</c:v>
                </c:pt>
                <c:pt idx="927">
                  <c:v>323.14337717538251</c:v>
                </c:pt>
                <c:pt idx="928">
                  <c:v>322.86369643749043</c:v>
                </c:pt>
                <c:pt idx="929">
                  <c:v>323.00322205376023</c:v>
                </c:pt>
                <c:pt idx="930">
                  <c:v>323.56284387293277</c:v>
                </c:pt>
                <c:pt idx="931">
                  <c:v>323.14351277126644</c:v>
                </c:pt>
                <c:pt idx="932">
                  <c:v>323.04918762877361</c:v>
                </c:pt>
                <c:pt idx="933">
                  <c:v>324.35548686950466</c:v>
                </c:pt>
                <c:pt idx="934">
                  <c:v>323.09529306417653</c:v>
                </c:pt>
                <c:pt idx="935">
                  <c:v>323.42189636839231</c:v>
                </c:pt>
                <c:pt idx="936">
                  <c:v>323.4208150580755</c:v>
                </c:pt>
                <c:pt idx="937">
                  <c:v>323.6069817144438</c:v>
                </c:pt>
                <c:pt idx="938">
                  <c:v>324.07285569707562</c:v>
                </c:pt>
                <c:pt idx="939">
                  <c:v>323.512169270475</c:v>
                </c:pt>
                <c:pt idx="940">
                  <c:v>323.69891860102013</c:v>
                </c:pt>
                <c:pt idx="941">
                  <c:v>324.72420169823869</c:v>
                </c:pt>
                <c:pt idx="942">
                  <c:v>323.88364962237677</c:v>
                </c:pt>
                <c:pt idx="943">
                  <c:v>324.16341438385956</c:v>
                </c:pt>
                <c:pt idx="944">
                  <c:v>325.65258066609215</c:v>
                </c:pt>
                <c:pt idx="945">
                  <c:v>324.0683559932138</c:v>
                </c:pt>
                <c:pt idx="946">
                  <c:v>324.34721077269444</c:v>
                </c:pt>
                <c:pt idx="947">
                  <c:v>325.74360415474035</c:v>
                </c:pt>
                <c:pt idx="948">
                  <c:v>324.67146825287062</c:v>
                </c:pt>
                <c:pt idx="949">
                  <c:v>324.996626258064</c:v>
                </c:pt>
                <c:pt idx="950">
                  <c:v>324.53108705905032</c:v>
                </c:pt>
                <c:pt idx="951">
                  <c:v>325.04158523621913</c:v>
                </c:pt>
                <c:pt idx="952">
                  <c:v>325.41267811643093</c:v>
                </c:pt>
                <c:pt idx="953">
                  <c:v>324.9930466720528</c:v>
                </c:pt>
                <c:pt idx="954">
                  <c:v>325.45741319615928</c:v>
                </c:pt>
                <c:pt idx="955">
                  <c:v>325.82932822766804</c:v>
                </c:pt>
                <c:pt idx="956">
                  <c:v>325.08422801789067</c:v>
                </c:pt>
                <c:pt idx="957">
                  <c:v>325.26969849817465</c:v>
                </c:pt>
                <c:pt idx="958">
                  <c:v>326.29089656186636</c:v>
                </c:pt>
                <c:pt idx="959">
                  <c:v>325.12835820547582</c:v>
                </c:pt>
                <c:pt idx="960">
                  <c:v>325.54537545414547</c:v>
                </c:pt>
                <c:pt idx="961">
                  <c:v>326.65898862564649</c:v>
                </c:pt>
                <c:pt idx="962">
                  <c:v>325.54260738649464</c:v>
                </c:pt>
                <c:pt idx="963">
                  <c:v>325.7266776993855</c:v>
                </c:pt>
                <c:pt idx="964">
                  <c:v>326.23693707226835</c:v>
                </c:pt>
                <c:pt idx="965">
                  <c:v>326.65450713164017</c:v>
                </c:pt>
                <c:pt idx="966">
                  <c:v>325.95631078124268</c:v>
                </c:pt>
                <c:pt idx="967">
                  <c:v>326.37268107421744</c:v>
                </c:pt>
                <c:pt idx="968">
                  <c:v>327.34638535844834</c:v>
                </c:pt>
                <c:pt idx="969">
                  <c:v>326.04490922116406</c:v>
                </c:pt>
                <c:pt idx="970">
                  <c:v>326.69346454313484</c:v>
                </c:pt>
                <c:pt idx="971">
                  <c:v>327.71305753562581</c:v>
                </c:pt>
                <c:pt idx="972">
                  <c:v>325.99447211224748</c:v>
                </c:pt>
                <c:pt idx="973">
                  <c:v>326.64270799337413</c:v>
                </c:pt>
                <c:pt idx="974">
                  <c:v>326.96641210797372</c:v>
                </c:pt>
                <c:pt idx="975">
                  <c:v>328.12371521823167</c:v>
                </c:pt>
                <c:pt idx="976">
                  <c:v>326.68534138426378</c:v>
                </c:pt>
                <c:pt idx="977">
                  <c:v>327.23958291285197</c:v>
                </c:pt>
                <c:pt idx="978">
                  <c:v>328.30467721653281</c:v>
                </c:pt>
                <c:pt idx="979">
                  <c:v>327.09752429230605</c:v>
                </c:pt>
                <c:pt idx="980">
                  <c:v>327.32774121587516</c:v>
                </c:pt>
                <c:pt idx="981">
                  <c:v>327.83516780267405</c:v>
                </c:pt>
                <c:pt idx="982">
                  <c:v>327.92802132497218</c:v>
                </c:pt>
                <c:pt idx="983">
                  <c:v>327.23149826078378</c:v>
                </c:pt>
                <c:pt idx="984">
                  <c:v>327.83130962610909</c:v>
                </c:pt>
                <c:pt idx="985">
                  <c:v>328.56985842308842</c:v>
                </c:pt>
                <c:pt idx="986">
                  <c:v>327.13265532014594</c:v>
                </c:pt>
                <c:pt idx="987">
                  <c:v>327.82586438958975</c:v>
                </c:pt>
                <c:pt idx="988">
                  <c:v>328.61143779375993</c:v>
                </c:pt>
                <c:pt idx="989">
                  <c:v>327.68282881418821</c:v>
                </c:pt>
                <c:pt idx="990">
                  <c:v>327.82103008627229</c:v>
                </c:pt>
                <c:pt idx="991">
                  <c:v>327.63382495948605</c:v>
                </c:pt>
                <c:pt idx="992">
                  <c:v>328.00217893982455</c:v>
                </c:pt>
                <c:pt idx="993">
                  <c:v>328.23127600896407</c:v>
                </c:pt>
                <c:pt idx="994">
                  <c:v>328.274927788767</c:v>
                </c:pt>
                <c:pt idx="995">
                  <c:v>328.27341224178787</c:v>
                </c:pt>
                <c:pt idx="996">
                  <c:v>328.73460599165367</c:v>
                </c:pt>
                <c:pt idx="997">
                  <c:v>328.50001339316645</c:v>
                </c:pt>
                <c:pt idx="998">
                  <c:v>328.7291645995586</c:v>
                </c:pt>
                <c:pt idx="999">
                  <c:v>329.18967801081567</c:v>
                </c:pt>
                <c:pt idx="1000">
                  <c:v>328.91071052863811</c:v>
                </c:pt>
                <c:pt idx="1001">
                  <c:v>328.86171300267017</c:v>
                </c:pt>
                <c:pt idx="1002">
                  <c:v>330.38444022651879</c:v>
                </c:pt>
                <c:pt idx="1003">
                  <c:v>329.13469444512401</c:v>
                </c:pt>
                <c:pt idx="1004">
                  <c:v>329.40964704663548</c:v>
                </c:pt>
                <c:pt idx="1005">
                  <c:v>329.17695639437841</c:v>
                </c:pt>
                <c:pt idx="1006">
                  <c:v>329.40451867758384</c:v>
                </c:pt>
                <c:pt idx="1007">
                  <c:v>329.494994042504</c:v>
                </c:pt>
                <c:pt idx="1008">
                  <c:v>329.17041252357632</c:v>
                </c:pt>
                <c:pt idx="1009">
                  <c:v>329.58389884333275</c:v>
                </c:pt>
                <c:pt idx="1010">
                  <c:v>329.90459942730143</c:v>
                </c:pt>
                <c:pt idx="1011">
                  <c:v>329.57857990701166</c:v>
                </c:pt>
                <c:pt idx="1012">
                  <c:v>329.80653388307309</c:v>
                </c:pt>
                <c:pt idx="1013">
                  <c:v>329.84992605249465</c:v>
                </c:pt>
                <c:pt idx="1014">
                  <c:v>329.61772201443296</c:v>
                </c:pt>
                <c:pt idx="1015">
                  <c:v>329.89089243415265</c:v>
                </c:pt>
                <c:pt idx="1016">
                  <c:v>330.35021782772816</c:v>
                </c:pt>
                <c:pt idx="1017">
                  <c:v>329.9786109252629</c:v>
                </c:pt>
                <c:pt idx="1018">
                  <c:v>330.1144164427742</c:v>
                </c:pt>
                <c:pt idx="1019">
                  <c:v>330.3880344523219</c:v>
                </c:pt>
                <c:pt idx="1020">
                  <c:v>331.6298221322121</c:v>
                </c:pt>
                <c:pt idx="1021">
                  <c:v>330.24437117462679</c:v>
                </c:pt>
                <c:pt idx="1022">
                  <c:v>330.56460677859849</c:v>
                </c:pt>
                <c:pt idx="1023">
                  <c:v>331.57514440986301</c:v>
                </c:pt>
                <c:pt idx="1024">
                  <c:v>330.55937593176481</c:v>
                </c:pt>
                <c:pt idx="1025">
                  <c:v>330.69411226441656</c:v>
                </c:pt>
                <c:pt idx="1026">
                  <c:v>332.34932960519092</c:v>
                </c:pt>
                <c:pt idx="1027">
                  <c:v>330.96528062647468</c:v>
                </c:pt>
                <c:pt idx="1028">
                  <c:v>331.05532408377286</c:v>
                </c:pt>
                <c:pt idx="1029">
                  <c:v>331.87964613437219</c:v>
                </c:pt>
                <c:pt idx="1030">
                  <c:v>331.14067321610258</c:v>
                </c:pt>
                <c:pt idx="1031">
                  <c:v>331.22986336471757</c:v>
                </c:pt>
                <c:pt idx="1032">
                  <c:v>331.82491360193654</c:v>
                </c:pt>
                <c:pt idx="1033">
                  <c:v>331.40774861144962</c:v>
                </c:pt>
                <c:pt idx="1034">
                  <c:v>330.80790083244301</c:v>
                </c:pt>
                <c:pt idx="1035">
                  <c:v>331.67853185372167</c:v>
                </c:pt>
                <c:pt idx="1036">
                  <c:v>331.30786609064478</c:v>
                </c:pt>
                <c:pt idx="1037">
                  <c:v>331.25862210043528</c:v>
                </c:pt>
                <c:pt idx="1038">
                  <c:v>332.22065773648427</c:v>
                </c:pt>
                <c:pt idx="1039">
                  <c:v>331.39059783281232</c:v>
                </c:pt>
                <c:pt idx="1040">
                  <c:v>331.84662323477943</c:v>
                </c:pt>
                <c:pt idx="1041">
                  <c:v>333.17591645685815</c:v>
                </c:pt>
                <c:pt idx="1042">
                  <c:v>331.56497190715066</c:v>
                </c:pt>
                <c:pt idx="1043">
                  <c:v>331.8374340397757</c:v>
                </c:pt>
                <c:pt idx="1044">
                  <c:v>332.56927183594109</c:v>
                </c:pt>
                <c:pt idx="1045">
                  <c:v>331.83124010881636</c:v>
                </c:pt>
                <c:pt idx="1046">
                  <c:v>332.19491623718574</c:v>
                </c:pt>
                <c:pt idx="1047">
                  <c:v>332.46706612311408</c:v>
                </c:pt>
                <c:pt idx="1048">
                  <c:v>332.28029714797913</c:v>
                </c:pt>
                <c:pt idx="1049">
                  <c:v>332.18532008117177</c:v>
                </c:pt>
                <c:pt idx="1050">
                  <c:v>332.50355126113141</c:v>
                </c:pt>
                <c:pt idx="1051">
                  <c:v>332.45365198243769</c:v>
                </c:pt>
                <c:pt idx="1052">
                  <c:v>332.49621351250346</c:v>
                </c:pt>
                <c:pt idx="1053">
                  <c:v>332.99685643242481</c:v>
                </c:pt>
                <c:pt idx="1054">
                  <c:v>332.85555357408992</c:v>
                </c:pt>
                <c:pt idx="1055">
                  <c:v>332.85253393275485</c:v>
                </c:pt>
                <c:pt idx="1056">
                  <c:v>333.44413641368493</c:v>
                </c:pt>
                <c:pt idx="1057">
                  <c:v>332.98316617105775</c:v>
                </c:pt>
                <c:pt idx="1058">
                  <c:v>333.11677685255694</c:v>
                </c:pt>
                <c:pt idx="1059">
                  <c:v>333.70878598395848</c:v>
                </c:pt>
                <c:pt idx="1060">
                  <c:v>332.74412745711652</c:v>
                </c:pt>
                <c:pt idx="1061">
                  <c:v>332.9688826254403</c:v>
                </c:pt>
                <c:pt idx="1062">
                  <c:v>333.88149562244149</c:v>
                </c:pt>
                <c:pt idx="1063">
                  <c:v>333.23615403693111</c:v>
                </c:pt>
                <c:pt idx="1064">
                  <c:v>333.32487661772632</c:v>
                </c:pt>
                <c:pt idx="1065">
                  <c:v>334.09931047995997</c:v>
                </c:pt>
                <c:pt idx="1066">
                  <c:v>333.54607579256566</c:v>
                </c:pt>
                <c:pt idx="1067">
                  <c:v>333.54165448290047</c:v>
                </c:pt>
                <c:pt idx="1068">
                  <c:v>334.31604342053055</c:v>
                </c:pt>
                <c:pt idx="1069">
                  <c:v>333.48929515366967</c:v>
                </c:pt>
                <c:pt idx="1070">
                  <c:v>333.66852685904036</c:v>
                </c:pt>
                <c:pt idx="1071">
                  <c:v>334.5339638612183</c:v>
                </c:pt>
                <c:pt idx="1072">
                  <c:v>333.61493355239543</c:v>
                </c:pt>
                <c:pt idx="1073">
                  <c:v>334.06829872430154</c:v>
                </c:pt>
                <c:pt idx="1074">
                  <c:v>334.61368436104328</c:v>
                </c:pt>
                <c:pt idx="1075">
                  <c:v>334.15124045685604</c:v>
                </c:pt>
                <c:pt idx="1076">
                  <c:v>334.23911971796372</c:v>
                </c:pt>
                <c:pt idx="1077">
                  <c:v>334.96617702910856</c:v>
                </c:pt>
                <c:pt idx="1078">
                  <c:v>334.32226304191278</c:v>
                </c:pt>
                <c:pt idx="1079">
                  <c:v>334.5006199596711</c:v>
                </c:pt>
                <c:pt idx="1080">
                  <c:v>335.22764864949613</c:v>
                </c:pt>
                <c:pt idx="1081">
                  <c:v>334.72129256433146</c:v>
                </c:pt>
                <c:pt idx="1082">
                  <c:v>335.082071832125</c:v>
                </c:pt>
                <c:pt idx="1083">
                  <c:v>335.58004266975712</c:v>
                </c:pt>
                <c:pt idx="1084">
                  <c:v>334.89202370878661</c:v>
                </c:pt>
                <c:pt idx="1085">
                  <c:v>334.88790263832033</c:v>
                </c:pt>
                <c:pt idx="1086">
                  <c:v>335.43164241977411</c:v>
                </c:pt>
                <c:pt idx="1087">
                  <c:v>334.83438199773894</c:v>
                </c:pt>
                <c:pt idx="1088">
                  <c:v>334.82946719026961</c:v>
                </c:pt>
                <c:pt idx="1089">
                  <c:v>335.46337528003903</c:v>
                </c:pt>
                <c:pt idx="1090">
                  <c:v>335.04948336780359</c:v>
                </c:pt>
                <c:pt idx="1091">
                  <c:v>335.22761618010929</c:v>
                </c:pt>
                <c:pt idx="1092">
                  <c:v>335.31337140803612</c:v>
                </c:pt>
                <c:pt idx="1093">
                  <c:v>335.21830081731343</c:v>
                </c:pt>
                <c:pt idx="1094">
                  <c:v>335.48704321347515</c:v>
                </c:pt>
                <c:pt idx="1095">
                  <c:v>335.93832461872296</c:v>
                </c:pt>
                <c:pt idx="1096">
                  <c:v>335.6157583409065</c:v>
                </c:pt>
                <c:pt idx="1097">
                  <c:v>335.61135923476064</c:v>
                </c:pt>
                <c:pt idx="1098">
                  <c:v>336.1523174690218</c:v>
                </c:pt>
                <c:pt idx="1099">
                  <c:v>335.69244829323077</c:v>
                </c:pt>
                <c:pt idx="1100">
                  <c:v>335.73428745844603</c:v>
                </c:pt>
                <c:pt idx="1101">
                  <c:v>336.18504058555146</c:v>
                </c:pt>
                <c:pt idx="1102">
                  <c:v>335.76931509736391</c:v>
                </c:pt>
                <c:pt idx="1103">
                  <c:v>336.17476985034193</c:v>
                </c:pt>
                <c:pt idx="1104">
                  <c:v>336.5342050029837</c:v>
                </c:pt>
                <c:pt idx="1105">
                  <c:v>336.52955482627192</c:v>
                </c:pt>
                <c:pt idx="1106">
                  <c:v>336.43353103690652</c:v>
                </c:pt>
                <c:pt idx="1107">
                  <c:v>337.11147785218742</c:v>
                </c:pt>
                <c:pt idx="1108">
                  <c:v>336.51513993721665</c:v>
                </c:pt>
                <c:pt idx="1109">
                  <c:v>336.73854327867679</c:v>
                </c:pt>
                <c:pt idx="1110">
                  <c:v>337.14256168649928</c:v>
                </c:pt>
                <c:pt idx="1111">
                  <c:v>336.72787583023506</c:v>
                </c:pt>
                <c:pt idx="1112">
                  <c:v>336.6784157050671</c:v>
                </c:pt>
                <c:pt idx="1113">
                  <c:v>337.35601595912129</c:v>
                </c:pt>
                <c:pt idx="1114">
                  <c:v>336.57872863108503</c:v>
                </c:pt>
                <c:pt idx="1115">
                  <c:v>336.89038808685262</c:v>
                </c:pt>
                <c:pt idx="1116">
                  <c:v>337.250046309818</c:v>
                </c:pt>
                <c:pt idx="1117">
                  <c:v>337.10926008442289</c:v>
                </c:pt>
                <c:pt idx="1118">
                  <c:v>337.05739468149426</c:v>
                </c:pt>
                <c:pt idx="1119">
                  <c:v>337.05246641734652</c:v>
                </c:pt>
                <c:pt idx="1120">
                  <c:v>338.68208056413107</c:v>
                </c:pt>
                <c:pt idx="1121">
                  <c:v>337.31527481791545</c:v>
                </c:pt>
                <c:pt idx="1122">
                  <c:v>337.35526058445595</c:v>
                </c:pt>
                <c:pt idx="1123">
                  <c:v>337.93969759113543</c:v>
                </c:pt>
                <c:pt idx="1124">
                  <c:v>337.34557195410235</c:v>
                </c:pt>
                <c:pt idx="1125">
                  <c:v>337.61190301699816</c:v>
                </c:pt>
                <c:pt idx="1126">
                  <c:v>338.10528740456169</c:v>
                </c:pt>
                <c:pt idx="1127">
                  <c:v>337.46524324755035</c:v>
                </c:pt>
                <c:pt idx="1128">
                  <c:v>337.55041823385352</c:v>
                </c:pt>
                <c:pt idx="1129">
                  <c:v>338.08964800952378</c:v>
                </c:pt>
                <c:pt idx="1130">
                  <c:v>339.17222459432708</c:v>
                </c:pt>
                <c:pt idx="1131">
                  <c:v>337.85255933800636</c:v>
                </c:pt>
                <c:pt idx="1132">
                  <c:v>338.39029852775565</c:v>
                </c:pt>
                <c:pt idx="1133">
                  <c:v>339.06493624229194</c:v>
                </c:pt>
                <c:pt idx="1134">
                  <c:v>338.15390830960638</c:v>
                </c:pt>
                <c:pt idx="1135">
                  <c:v>338.46524252780711</c:v>
                </c:pt>
                <c:pt idx="1136">
                  <c:v>339.04778944048485</c:v>
                </c:pt>
                <c:pt idx="1137">
                  <c:v>338.49896792254577</c:v>
                </c:pt>
                <c:pt idx="1138">
                  <c:v>338.3585109717211</c:v>
                </c:pt>
                <c:pt idx="1139">
                  <c:v>338.53493385424702</c:v>
                </c:pt>
                <c:pt idx="1140">
                  <c:v>340.02221820555144</c:v>
                </c:pt>
                <c:pt idx="1141">
                  <c:v>338.52324514742367</c:v>
                </c:pt>
                <c:pt idx="1142">
                  <c:v>338.69796979712879</c:v>
                </c:pt>
                <c:pt idx="1143">
                  <c:v>339.68884023405155</c:v>
                </c:pt>
                <c:pt idx="1144">
                  <c:v>339.04837648745462</c:v>
                </c:pt>
                <c:pt idx="1145">
                  <c:v>338.95310492641494</c:v>
                </c:pt>
                <c:pt idx="1146">
                  <c:v>339.30846539682113</c:v>
                </c:pt>
                <c:pt idx="1147">
                  <c:v>338.66985453133429</c:v>
                </c:pt>
                <c:pt idx="1148">
                  <c:v>339.34270861489807</c:v>
                </c:pt>
                <c:pt idx="1149">
                  <c:v>339.7893635105807</c:v>
                </c:pt>
                <c:pt idx="1150">
                  <c:v>339.28610220267797</c:v>
                </c:pt>
                <c:pt idx="1151">
                  <c:v>339.46072421933172</c:v>
                </c:pt>
                <c:pt idx="1152">
                  <c:v>340.13260667895469</c:v>
                </c:pt>
                <c:pt idx="1153">
                  <c:v>340.75910262320639</c:v>
                </c:pt>
                <c:pt idx="1154">
                  <c:v>339.30790764274974</c:v>
                </c:pt>
                <c:pt idx="1155">
                  <c:v>339.48235963944688</c:v>
                </c:pt>
                <c:pt idx="1156">
                  <c:v>340.3343700854287</c:v>
                </c:pt>
                <c:pt idx="1157">
                  <c:v>341.05107320709413</c:v>
                </c:pt>
                <c:pt idx="1158">
                  <c:v>339.55511936180318</c:v>
                </c:pt>
                <c:pt idx="1159">
                  <c:v>340.04487857194789</c:v>
                </c:pt>
                <c:pt idx="1160">
                  <c:v>340.85110734201982</c:v>
                </c:pt>
                <c:pt idx="1161">
                  <c:v>341.43189437993823</c:v>
                </c:pt>
                <c:pt idx="1162">
                  <c:v>339.84611619973538</c:v>
                </c:pt>
                <c:pt idx="1163">
                  <c:v>340.11113606458537</c:v>
                </c:pt>
                <c:pt idx="1164">
                  <c:v>340.6905527468291</c:v>
                </c:pt>
                <c:pt idx="1165">
                  <c:v>341.36230343451615</c:v>
                </c:pt>
                <c:pt idx="1166">
                  <c:v>339.95814025539767</c:v>
                </c:pt>
                <c:pt idx="1167">
                  <c:v>340.22292390378431</c:v>
                </c:pt>
                <c:pt idx="1168">
                  <c:v>340.75802046066758</c:v>
                </c:pt>
                <c:pt idx="1169">
                  <c:v>341.78782928318566</c:v>
                </c:pt>
                <c:pt idx="1170">
                  <c:v>340.20416732093901</c:v>
                </c:pt>
                <c:pt idx="1171">
                  <c:v>340.55800620330734</c:v>
                </c:pt>
                <c:pt idx="1172">
                  <c:v>340.8670732817273</c:v>
                </c:pt>
                <c:pt idx="1173">
                  <c:v>341.44741190171447</c:v>
                </c:pt>
                <c:pt idx="1174">
                  <c:v>340.49507042793022</c:v>
                </c:pt>
                <c:pt idx="1175">
                  <c:v>341.02749552360183</c:v>
                </c:pt>
                <c:pt idx="1176">
                  <c:v>341.06655516012603</c:v>
                </c:pt>
                <c:pt idx="1177">
                  <c:v>342.59080814983884</c:v>
                </c:pt>
                <c:pt idx="1178">
                  <c:v>340.91841764035814</c:v>
                </c:pt>
                <c:pt idx="1179">
                  <c:v>341.09319378773671</c:v>
                </c:pt>
                <c:pt idx="1180">
                  <c:v>341.35552040190709</c:v>
                </c:pt>
                <c:pt idx="1181">
                  <c:v>342.65345656131518</c:v>
                </c:pt>
                <c:pt idx="1182">
                  <c:v>341.38872233185401</c:v>
                </c:pt>
                <c:pt idx="1183">
                  <c:v>341.51554644811398</c:v>
                </c:pt>
                <c:pt idx="1184">
                  <c:v>342.58842247571545</c:v>
                </c:pt>
                <c:pt idx="1185">
                  <c:v>341.77178152004075</c:v>
                </c:pt>
                <c:pt idx="1186">
                  <c:v>341.76557145551385</c:v>
                </c:pt>
                <c:pt idx="1187">
                  <c:v>342.29743049083066</c:v>
                </c:pt>
                <c:pt idx="1188">
                  <c:v>341.88672563761742</c:v>
                </c:pt>
                <c:pt idx="1189">
                  <c:v>342.05976142242031</c:v>
                </c:pt>
                <c:pt idx="1190">
                  <c:v>341.96321944742164</c:v>
                </c:pt>
                <c:pt idx="1191">
                  <c:v>342.54115372126432</c:v>
                </c:pt>
                <c:pt idx="1192">
                  <c:v>341.5460460061858</c:v>
                </c:pt>
                <c:pt idx="1193">
                  <c:v>341.98914347364996</c:v>
                </c:pt>
                <c:pt idx="1194">
                  <c:v>342.29663037572431</c:v>
                </c:pt>
                <c:pt idx="1195">
                  <c:v>341.97523032612173</c:v>
                </c:pt>
                <c:pt idx="1196">
                  <c:v>341.87790646634846</c:v>
                </c:pt>
                <c:pt idx="1197">
                  <c:v>342.27456955724136</c:v>
                </c:pt>
                <c:pt idx="1198">
                  <c:v>343.07566341408483</c:v>
                </c:pt>
                <c:pt idx="1199">
                  <c:v>342.17152721575633</c:v>
                </c:pt>
                <c:pt idx="1200">
                  <c:v>342.1642643214098</c:v>
                </c:pt>
                <c:pt idx="1201">
                  <c:v>342.78598562912038</c:v>
                </c:pt>
                <c:pt idx="1202">
                  <c:v>342.7341585777254</c:v>
                </c:pt>
                <c:pt idx="1203">
                  <c:v>342.63710571475355</c:v>
                </c:pt>
                <c:pt idx="1204">
                  <c:v>342.71896419913901</c:v>
                </c:pt>
                <c:pt idx="1205">
                  <c:v>343.2501347700836</c:v>
                </c:pt>
                <c:pt idx="1206">
                  <c:v>342.30161478595414</c:v>
                </c:pt>
                <c:pt idx="1207">
                  <c:v>342.96666901639128</c:v>
                </c:pt>
                <c:pt idx="1208">
                  <c:v>343.72229002809559</c:v>
                </c:pt>
                <c:pt idx="1209">
                  <c:v>344.20654778579336</c:v>
                </c:pt>
                <c:pt idx="1210">
                  <c:v>343.16843186799076</c:v>
                </c:pt>
                <c:pt idx="1211">
                  <c:v>343.29518212778856</c:v>
                </c:pt>
                <c:pt idx="1212">
                  <c:v>343.78082343905726</c:v>
                </c:pt>
                <c:pt idx="1213">
                  <c:v>344.80305133825578</c:v>
                </c:pt>
                <c:pt idx="1214">
                  <c:v>343.36420110056065</c:v>
                </c:pt>
                <c:pt idx="1215">
                  <c:v>343.71412760893799</c:v>
                </c:pt>
                <c:pt idx="1216">
                  <c:v>343.93089856764016</c:v>
                </c:pt>
                <c:pt idx="1217">
                  <c:v>344.90848555496649</c:v>
                </c:pt>
                <c:pt idx="1218">
                  <c:v>343.28992143431373</c:v>
                </c:pt>
                <c:pt idx="1219">
                  <c:v>343.50621349053228</c:v>
                </c:pt>
                <c:pt idx="1220">
                  <c:v>344.03582577811198</c:v>
                </c:pt>
                <c:pt idx="1221">
                  <c:v>343.3573496724232</c:v>
                </c:pt>
                <c:pt idx="1222">
                  <c:v>343.5730879863234</c:v>
                </c:pt>
                <c:pt idx="1223">
                  <c:v>343.96712329845303</c:v>
                </c:pt>
                <c:pt idx="1224">
                  <c:v>344.31752989971261</c:v>
                </c:pt>
                <c:pt idx="1225">
                  <c:v>344.8920184875243</c:v>
                </c:pt>
                <c:pt idx="1226">
                  <c:v>343.855656751271</c:v>
                </c:pt>
                <c:pt idx="1227">
                  <c:v>344.25014239632077</c:v>
                </c:pt>
                <c:pt idx="1228">
                  <c:v>344.55437298923533</c:v>
                </c:pt>
                <c:pt idx="1229">
                  <c:v>345.44018928838091</c:v>
                </c:pt>
                <c:pt idx="1230">
                  <c:v>344.2269213533728</c:v>
                </c:pt>
                <c:pt idx="1231">
                  <c:v>344.80000703069948</c:v>
                </c:pt>
                <c:pt idx="1232">
                  <c:v>344.83610443824443</c:v>
                </c:pt>
                <c:pt idx="1233">
                  <c:v>345.23078639553017</c:v>
                </c:pt>
                <c:pt idx="1234">
                  <c:v>344.32976164004231</c:v>
                </c:pt>
                <c:pt idx="1235">
                  <c:v>344.27664083252688</c:v>
                </c:pt>
                <c:pt idx="1236">
                  <c:v>345.02762674309446</c:v>
                </c:pt>
                <c:pt idx="1237">
                  <c:v>346.08976227103199</c:v>
                </c:pt>
                <c:pt idx="1238">
                  <c:v>344.38762904893355</c:v>
                </c:pt>
                <c:pt idx="1239">
                  <c:v>344.91488031052211</c:v>
                </c:pt>
                <c:pt idx="1240">
                  <c:v>345.2640405128181</c:v>
                </c:pt>
                <c:pt idx="1241">
                  <c:v>346.45914738920544</c:v>
                </c:pt>
                <c:pt idx="1242">
                  <c:v>346.62927244270242</c:v>
                </c:pt>
                <c:pt idx="1243">
                  <c:v>344.88371189410242</c:v>
                </c:pt>
                <c:pt idx="1244">
                  <c:v>344.87538514581126</c:v>
                </c:pt>
                <c:pt idx="1245">
                  <c:v>345.40278815732773</c:v>
                </c:pt>
                <c:pt idx="1246">
                  <c:v>346.41833010583662</c:v>
                </c:pt>
                <c:pt idx="1247">
                  <c:v>344.76246243075138</c:v>
                </c:pt>
                <c:pt idx="1248">
                  <c:v>345.1560200307959</c:v>
                </c:pt>
                <c:pt idx="1249">
                  <c:v>345.54743543114358</c:v>
                </c:pt>
                <c:pt idx="1250">
                  <c:v>345.80759200064398</c:v>
                </c:pt>
                <c:pt idx="1251">
                  <c:v>346.77771275695636</c:v>
                </c:pt>
                <c:pt idx="1252">
                  <c:v>345.56714216138766</c:v>
                </c:pt>
                <c:pt idx="1253">
                  <c:v>345.73694125272726</c:v>
                </c:pt>
                <c:pt idx="1254">
                  <c:v>346.35231732249548</c:v>
                </c:pt>
                <c:pt idx="1255">
                  <c:v>347.09930939441097</c:v>
                </c:pt>
                <c:pt idx="1256">
                  <c:v>345.66741522434705</c:v>
                </c:pt>
                <c:pt idx="1257">
                  <c:v>346.1923359444969</c:v>
                </c:pt>
                <c:pt idx="1258">
                  <c:v>346.40709264546041</c:v>
                </c:pt>
                <c:pt idx="1259">
                  <c:v>346.79835815911269</c:v>
                </c:pt>
                <c:pt idx="1260">
                  <c:v>346.07800654073037</c:v>
                </c:pt>
                <c:pt idx="1261">
                  <c:v>345.93674032596613</c:v>
                </c:pt>
                <c:pt idx="1262">
                  <c:v>346.64006704344081</c:v>
                </c:pt>
                <c:pt idx="1263">
                  <c:v>347.51923905584363</c:v>
                </c:pt>
                <c:pt idx="1264">
                  <c:v>348.04401164901753</c:v>
                </c:pt>
                <c:pt idx="1265">
                  <c:v>346.48016071230279</c:v>
                </c:pt>
                <c:pt idx="1266">
                  <c:v>346.56046950489502</c:v>
                </c:pt>
                <c:pt idx="1267">
                  <c:v>346.95191119752224</c:v>
                </c:pt>
                <c:pt idx="1268">
                  <c:v>347.96344590245707</c:v>
                </c:pt>
                <c:pt idx="1269">
                  <c:v>346.13501775941052</c:v>
                </c:pt>
                <c:pt idx="1270">
                  <c:v>346.34919887683139</c:v>
                </c:pt>
                <c:pt idx="1271">
                  <c:v>346.87307095943453</c:v>
                </c:pt>
                <c:pt idx="1272">
                  <c:v>347.04187285914435</c:v>
                </c:pt>
                <c:pt idx="1273">
                  <c:v>347.34407713506602</c:v>
                </c:pt>
                <c:pt idx="1274">
                  <c:v>346.84749991462041</c:v>
                </c:pt>
                <c:pt idx="1275">
                  <c:v>346.79447278628965</c:v>
                </c:pt>
                <c:pt idx="1276">
                  <c:v>347.09490740548193</c:v>
                </c:pt>
                <c:pt idx="1277">
                  <c:v>348.06136390825145</c:v>
                </c:pt>
                <c:pt idx="1278">
                  <c:v>346.67890283203923</c:v>
                </c:pt>
                <c:pt idx="1279">
                  <c:v>346.75759661619122</c:v>
                </c:pt>
                <c:pt idx="1280">
                  <c:v>347.23785230596053</c:v>
                </c:pt>
                <c:pt idx="1281">
                  <c:v>347.71551282353374</c:v>
                </c:pt>
                <c:pt idx="1282">
                  <c:v>348.50347146126973</c:v>
                </c:pt>
                <c:pt idx="1283">
                  <c:v>347.07682301500563</c:v>
                </c:pt>
                <c:pt idx="1284">
                  <c:v>347.28977434728523</c:v>
                </c:pt>
                <c:pt idx="1285">
                  <c:v>347.67892602377844</c:v>
                </c:pt>
                <c:pt idx="1286">
                  <c:v>347.89209509546674</c:v>
                </c:pt>
                <c:pt idx="1287">
                  <c:v>349.25471975659076</c:v>
                </c:pt>
                <c:pt idx="1288">
                  <c:v>347.47494070060657</c:v>
                </c:pt>
                <c:pt idx="1289">
                  <c:v>347.77485992901399</c:v>
                </c:pt>
                <c:pt idx="1290">
                  <c:v>348.20860899020016</c:v>
                </c:pt>
                <c:pt idx="1291">
                  <c:v>349.03989599609446</c:v>
                </c:pt>
                <c:pt idx="1292">
                  <c:v>349.34061010014693</c:v>
                </c:pt>
                <c:pt idx="1293">
                  <c:v>348.13654130579886</c:v>
                </c:pt>
                <c:pt idx="1294">
                  <c:v>348.084791526792</c:v>
                </c:pt>
                <c:pt idx="1295">
                  <c:v>348.38424158292952</c:v>
                </c:pt>
                <c:pt idx="1296">
                  <c:v>349.12638619697094</c:v>
                </c:pt>
                <c:pt idx="1297">
                  <c:v>347.70247012926683</c:v>
                </c:pt>
                <c:pt idx="1298">
                  <c:v>347.73749472900028</c:v>
                </c:pt>
                <c:pt idx="1299">
                  <c:v>348.52352528349621</c:v>
                </c:pt>
                <c:pt idx="1300">
                  <c:v>349.35387917225268</c:v>
                </c:pt>
                <c:pt idx="1301">
                  <c:v>347.93114325524897</c:v>
                </c:pt>
                <c:pt idx="1302">
                  <c:v>348.1864284553929</c:v>
                </c:pt>
                <c:pt idx="1303">
                  <c:v>348.57488897617799</c:v>
                </c:pt>
                <c:pt idx="1304">
                  <c:v>349.09605807788796</c:v>
                </c:pt>
                <c:pt idx="1305">
                  <c:v>349.79155471646601</c:v>
                </c:pt>
                <c:pt idx="1306">
                  <c:v>348.01589889027281</c:v>
                </c:pt>
                <c:pt idx="1307">
                  <c:v>348.49191991860215</c:v>
                </c:pt>
                <c:pt idx="1308">
                  <c:v>349.14383779128963</c:v>
                </c:pt>
                <c:pt idx="1309">
                  <c:v>349.84087889425882</c:v>
                </c:pt>
                <c:pt idx="1310">
                  <c:v>348.28675987915784</c:v>
                </c:pt>
                <c:pt idx="1311">
                  <c:v>348.67500493781841</c:v>
                </c:pt>
                <c:pt idx="1312">
                  <c:v>349.23824788295974</c:v>
                </c:pt>
                <c:pt idx="1313">
                  <c:v>350.06538857568393</c:v>
                </c:pt>
                <c:pt idx="1314">
                  <c:v>349.88013999818838</c:v>
                </c:pt>
                <c:pt idx="1315">
                  <c:v>348.63561526721065</c:v>
                </c:pt>
                <c:pt idx="1316">
                  <c:v>349.24292214325726</c:v>
                </c:pt>
                <c:pt idx="1317">
                  <c:v>349.58527792433688</c:v>
                </c:pt>
                <c:pt idx="1318">
                  <c:v>350.58824998950257</c:v>
                </c:pt>
                <c:pt idx="1319">
                  <c:v>349.03725225096895</c:v>
                </c:pt>
                <c:pt idx="1320">
                  <c:v>349.37902069979049</c:v>
                </c:pt>
                <c:pt idx="1321">
                  <c:v>349.5910445563859</c:v>
                </c:pt>
                <c:pt idx="1322">
                  <c:v>349.40473284953612</c:v>
                </c:pt>
                <c:pt idx="1323">
                  <c:v>350.49573402519502</c:v>
                </c:pt>
                <c:pt idx="1324">
                  <c:v>348.94544633347562</c:v>
                </c:pt>
                <c:pt idx="1325">
                  <c:v>349.15487745042833</c:v>
                </c:pt>
                <c:pt idx="1326">
                  <c:v>349.40904305492495</c:v>
                </c:pt>
                <c:pt idx="1327">
                  <c:v>349.66311373808196</c:v>
                </c:pt>
                <c:pt idx="1328">
                  <c:v>350.75315141556371</c:v>
                </c:pt>
                <c:pt idx="1329">
                  <c:v>349.37860234871738</c:v>
                </c:pt>
                <c:pt idx="1330">
                  <c:v>349.58895322964241</c:v>
                </c:pt>
                <c:pt idx="1331">
                  <c:v>350.06257839988615</c:v>
                </c:pt>
                <c:pt idx="1332">
                  <c:v>350.27148977851192</c:v>
                </c:pt>
                <c:pt idx="1333">
                  <c:v>350.52715559563023</c:v>
                </c:pt>
                <c:pt idx="1334">
                  <c:v>349.54867055314986</c:v>
                </c:pt>
                <c:pt idx="1335">
                  <c:v>349.93366235628145</c:v>
                </c:pt>
                <c:pt idx="1336">
                  <c:v>350.32016855330357</c:v>
                </c:pt>
                <c:pt idx="1337">
                  <c:v>350.66096869059743</c:v>
                </c:pt>
                <c:pt idx="1338">
                  <c:v>351.26471363561387</c:v>
                </c:pt>
                <c:pt idx="1339">
                  <c:v>350.11363510455374</c:v>
                </c:pt>
                <c:pt idx="1340">
                  <c:v>350.27824530068176</c:v>
                </c:pt>
                <c:pt idx="1341">
                  <c:v>350.22497284675148</c:v>
                </c:pt>
                <c:pt idx="1342">
                  <c:v>350.73974521284572</c:v>
                </c:pt>
                <c:pt idx="1343">
                  <c:v>350.94925008274771</c:v>
                </c:pt>
                <c:pt idx="1344">
                  <c:v>351.72860695283396</c:v>
                </c:pt>
                <c:pt idx="1345">
                  <c:v>350.44558759611118</c:v>
                </c:pt>
                <c:pt idx="1346">
                  <c:v>350.56685834819928</c:v>
                </c:pt>
                <c:pt idx="1347">
                  <c:v>350.77619376746571</c:v>
                </c:pt>
                <c:pt idx="1348">
                  <c:v>351.07396882943095</c:v>
                </c:pt>
                <c:pt idx="1349">
                  <c:v>351.8079537277099</c:v>
                </c:pt>
                <c:pt idx="1350">
                  <c:v>350.61349181137899</c:v>
                </c:pt>
                <c:pt idx="1351">
                  <c:v>350.56008582579335</c:v>
                </c:pt>
                <c:pt idx="1352">
                  <c:v>351.20570669755489</c:v>
                </c:pt>
                <c:pt idx="1353">
                  <c:v>352.11522324664116</c:v>
                </c:pt>
                <c:pt idx="1354">
                  <c:v>352.01692662428508</c:v>
                </c:pt>
                <c:pt idx="1355">
                  <c:v>350.56172746833192</c:v>
                </c:pt>
                <c:pt idx="1356">
                  <c:v>350.76855052573103</c:v>
                </c:pt>
                <c:pt idx="1357">
                  <c:v>351.32847153452678</c:v>
                </c:pt>
                <c:pt idx="1358">
                  <c:v>351.57968220770437</c:v>
                </c:pt>
                <c:pt idx="1359">
                  <c:v>352.05131630710162</c:v>
                </c:pt>
                <c:pt idx="1360">
                  <c:v>351.82172653936823</c:v>
                </c:pt>
                <c:pt idx="1361">
                  <c:v>351.10961170211067</c:v>
                </c:pt>
                <c:pt idx="1362">
                  <c:v>351.01145756527688</c:v>
                </c:pt>
                <c:pt idx="1363">
                  <c:v>351.57030695665964</c:v>
                </c:pt>
                <c:pt idx="1364">
                  <c:v>351.99692444407373</c:v>
                </c:pt>
                <c:pt idx="1365">
                  <c:v>351.11064929505613</c:v>
                </c:pt>
                <c:pt idx="1366">
                  <c:v>351.36186069282422</c:v>
                </c:pt>
                <c:pt idx="1367">
                  <c:v>351.96354298781591</c:v>
                </c:pt>
                <c:pt idx="1368">
                  <c:v>352.17038224498572</c:v>
                </c:pt>
                <c:pt idx="1369">
                  <c:v>352.99023474890305</c:v>
                </c:pt>
                <c:pt idx="1370">
                  <c:v>351.4493795159454</c:v>
                </c:pt>
                <c:pt idx="1371">
                  <c:v>351.65698435460632</c:v>
                </c:pt>
                <c:pt idx="1372">
                  <c:v>352.03923881055817</c:v>
                </c:pt>
                <c:pt idx="1373">
                  <c:v>352.59606152265292</c:v>
                </c:pt>
                <c:pt idx="1374">
                  <c:v>352.54216146994219</c:v>
                </c:pt>
                <c:pt idx="1375">
                  <c:v>351.3077051810526</c:v>
                </c:pt>
                <c:pt idx="1376">
                  <c:v>351.38453599158572</c:v>
                </c:pt>
                <c:pt idx="1377">
                  <c:v>352.0719942315331</c:v>
                </c:pt>
                <c:pt idx="1378">
                  <c:v>352.01688851218938</c:v>
                </c:pt>
                <c:pt idx="1379">
                  <c:v>352.52987709204172</c:v>
                </c:pt>
                <c:pt idx="1380">
                  <c:v>351.38396996251112</c:v>
                </c:pt>
                <c:pt idx="1381">
                  <c:v>351.98368892811658</c:v>
                </c:pt>
                <c:pt idx="1382">
                  <c:v>351.8413329294234</c:v>
                </c:pt>
                <c:pt idx="1383">
                  <c:v>352.39798795060199</c:v>
                </c:pt>
                <c:pt idx="1384">
                  <c:v>353.3020101896322</c:v>
                </c:pt>
                <c:pt idx="1385">
                  <c:v>351.89522059186493</c:v>
                </c:pt>
                <c:pt idx="1386">
                  <c:v>352.0575944433034</c:v>
                </c:pt>
                <c:pt idx="1387">
                  <c:v>352.22115434567826</c:v>
                </c:pt>
                <c:pt idx="1388">
                  <c:v>352.68966644391782</c:v>
                </c:pt>
                <c:pt idx="1389">
                  <c:v>353.54970440522806</c:v>
                </c:pt>
                <c:pt idx="1390">
                  <c:v>351.88210365961993</c:v>
                </c:pt>
                <c:pt idx="1391">
                  <c:v>352.61213990263258</c:v>
                </c:pt>
                <c:pt idx="1392">
                  <c:v>352.6435041823139</c:v>
                </c:pt>
                <c:pt idx="1393">
                  <c:v>353.15462166278377</c:v>
                </c:pt>
                <c:pt idx="1394">
                  <c:v>353.79658376718686</c:v>
                </c:pt>
                <c:pt idx="1395">
                  <c:v>352.47836941403222</c:v>
                </c:pt>
                <c:pt idx="1396">
                  <c:v>352.68458309092313</c:v>
                </c:pt>
                <c:pt idx="1397">
                  <c:v>352.76017630109015</c:v>
                </c:pt>
                <c:pt idx="1398">
                  <c:v>353.05284010252728</c:v>
                </c:pt>
                <c:pt idx="1399">
                  <c:v>352.9116605798261</c:v>
                </c:pt>
                <c:pt idx="1400">
                  <c:v>353.94397233008982</c:v>
                </c:pt>
                <c:pt idx="1401">
                  <c:v>352.32288178426046</c:v>
                </c:pt>
                <c:pt idx="1402">
                  <c:v>352.78969906560536</c:v>
                </c:pt>
                <c:pt idx="1403">
                  <c:v>353.21288127003601</c:v>
                </c:pt>
                <c:pt idx="1404">
                  <c:v>353.28861039265547</c:v>
                </c:pt>
                <c:pt idx="1405">
                  <c:v>354.10225698700884</c:v>
                </c:pt>
                <c:pt idx="1406">
                  <c:v>354.13433861116471</c:v>
                </c:pt>
                <c:pt idx="1407">
                  <c:v>353.16588836907636</c:v>
                </c:pt>
                <c:pt idx="1408">
                  <c:v>353.15421137365843</c:v>
                </c:pt>
                <c:pt idx="1409">
                  <c:v>353.707131907784</c:v>
                </c:pt>
                <c:pt idx="1410">
                  <c:v>353.82645760051463</c:v>
                </c:pt>
                <c:pt idx="1411">
                  <c:v>354.33522714937675</c:v>
                </c:pt>
                <c:pt idx="1412">
                  <c:v>352.97671311233194</c:v>
                </c:pt>
                <c:pt idx="1413">
                  <c:v>353.18201085522833</c:v>
                </c:pt>
                <c:pt idx="1414">
                  <c:v>353.86417958541438</c:v>
                </c:pt>
                <c:pt idx="1415">
                  <c:v>353.80889468522145</c:v>
                </c:pt>
                <c:pt idx="1416">
                  <c:v>354.66467500522543</c:v>
                </c:pt>
                <c:pt idx="1417">
                  <c:v>355.13019878923222</c:v>
                </c:pt>
                <c:pt idx="1418">
                  <c:v>353.21017801465871</c:v>
                </c:pt>
                <c:pt idx="1419">
                  <c:v>353.4572420641274</c:v>
                </c:pt>
                <c:pt idx="1420">
                  <c:v>353.96519448206863</c:v>
                </c:pt>
                <c:pt idx="1421">
                  <c:v>354.12743764845675</c:v>
                </c:pt>
                <c:pt idx="1422">
                  <c:v>355.28481712235015</c:v>
                </c:pt>
                <c:pt idx="1423">
                  <c:v>355.27257717196477</c:v>
                </c:pt>
                <c:pt idx="1424">
                  <c:v>355.52030194434553</c:v>
                </c:pt>
                <c:pt idx="1425">
                  <c:v>353.47181630766693</c:v>
                </c:pt>
                <c:pt idx="1426">
                  <c:v>353.50397458313336</c:v>
                </c:pt>
                <c:pt idx="1427">
                  <c:v>354.01124236668005</c:v>
                </c:pt>
                <c:pt idx="1428">
                  <c:v>354.34512214829709</c:v>
                </c:pt>
                <c:pt idx="1429">
                  <c:v>355.28586904580425</c:v>
                </c:pt>
                <c:pt idx="1430">
                  <c:v>353.93113586959657</c:v>
                </c:pt>
                <c:pt idx="1431">
                  <c:v>353.78913730098554</c:v>
                </c:pt>
                <c:pt idx="1432">
                  <c:v>354.12361957950225</c:v>
                </c:pt>
                <c:pt idx="1433">
                  <c:v>354.41471195143464</c:v>
                </c:pt>
                <c:pt idx="1434">
                  <c:v>354.79052298744796</c:v>
                </c:pt>
                <c:pt idx="1435">
                  <c:v>355.47025580005169</c:v>
                </c:pt>
                <c:pt idx="1436">
                  <c:v>353.90084644147908</c:v>
                </c:pt>
                <c:pt idx="1437">
                  <c:v>354.4083530810683</c:v>
                </c:pt>
                <c:pt idx="1438">
                  <c:v>354.30870028430633</c:v>
                </c:pt>
                <c:pt idx="1439">
                  <c:v>354.25271325603683</c:v>
                </c:pt>
                <c:pt idx="1440">
                  <c:v>354.88953837695328</c:v>
                </c:pt>
                <c:pt idx="1441">
                  <c:v>355.95573749679852</c:v>
                </c:pt>
                <c:pt idx="1442">
                  <c:v>354.30206244664441</c:v>
                </c:pt>
                <c:pt idx="1443">
                  <c:v>354.59164715302552</c:v>
                </c:pt>
                <c:pt idx="1444">
                  <c:v>354.6668529143659</c:v>
                </c:pt>
                <c:pt idx="1445">
                  <c:v>354.95625481694594</c:v>
                </c:pt>
                <c:pt idx="1446">
                  <c:v>355.63331891143019</c:v>
                </c:pt>
                <c:pt idx="1447">
                  <c:v>356.31228293364262</c:v>
                </c:pt>
                <c:pt idx="1448">
                  <c:v>354.70146826977532</c:v>
                </c:pt>
                <c:pt idx="1449">
                  <c:v>354.99103625882134</c:v>
                </c:pt>
                <c:pt idx="1450">
                  <c:v>354.80538475731902</c:v>
                </c:pt>
                <c:pt idx="1451">
                  <c:v>354.79363638974888</c:v>
                </c:pt>
                <c:pt idx="1452">
                  <c:v>355.16842859993386</c:v>
                </c:pt>
                <c:pt idx="1453">
                  <c:v>356.1917836885321</c:v>
                </c:pt>
                <c:pt idx="1454">
                  <c:v>354.97138745485501</c:v>
                </c:pt>
                <c:pt idx="1455">
                  <c:v>354.74310298493162</c:v>
                </c:pt>
                <c:pt idx="1456">
                  <c:v>354.85934751234805</c:v>
                </c:pt>
                <c:pt idx="1457">
                  <c:v>355.10528089028799</c:v>
                </c:pt>
                <c:pt idx="1458">
                  <c:v>355.04942646205768</c:v>
                </c:pt>
                <c:pt idx="1459">
                  <c:v>356.41561474772845</c:v>
                </c:pt>
                <c:pt idx="1460">
                  <c:v>354.89505850016593</c:v>
                </c:pt>
                <c:pt idx="1461">
                  <c:v>354.92451539918943</c:v>
                </c:pt>
                <c:pt idx="1462">
                  <c:v>355.12751179128799</c:v>
                </c:pt>
                <c:pt idx="1463">
                  <c:v>355.28736230849074</c:v>
                </c:pt>
                <c:pt idx="1464">
                  <c:v>355.44458204505577</c:v>
                </c:pt>
                <c:pt idx="1465">
                  <c:v>355.30421830760753</c:v>
                </c:pt>
                <c:pt idx="1466">
                  <c:v>355.41958644296153</c:v>
                </c:pt>
                <c:pt idx="1467">
                  <c:v>356.13742808869034</c:v>
                </c:pt>
                <c:pt idx="1468">
                  <c:v>356.76938929317998</c:v>
                </c:pt>
                <c:pt idx="1469">
                  <c:v>355.25035463365538</c:v>
                </c:pt>
                <c:pt idx="1470">
                  <c:v>355.71143569527084</c:v>
                </c:pt>
                <c:pt idx="1471">
                  <c:v>355.78483127457696</c:v>
                </c:pt>
                <c:pt idx="1472">
                  <c:v>355.89990548501964</c:v>
                </c:pt>
                <c:pt idx="1473">
                  <c:v>356.2741930180062</c:v>
                </c:pt>
                <c:pt idx="1474">
                  <c:v>356.2605745861826</c:v>
                </c:pt>
                <c:pt idx="1475">
                  <c:v>355.51707977259122</c:v>
                </c:pt>
                <c:pt idx="1476">
                  <c:v>355.80481589364808</c:v>
                </c:pt>
                <c:pt idx="1477">
                  <c:v>355.53383344919524</c:v>
                </c:pt>
                <c:pt idx="1478">
                  <c:v>355.56280471739603</c:v>
                </c:pt>
                <c:pt idx="1479">
                  <c:v>355.7231887401428</c:v>
                </c:pt>
                <c:pt idx="1480">
                  <c:v>355.92345466867044</c:v>
                </c:pt>
                <c:pt idx="1481">
                  <c:v>355.78181114934478</c:v>
                </c:pt>
                <c:pt idx="1482">
                  <c:v>355.72520925438295</c:v>
                </c:pt>
                <c:pt idx="1483">
                  <c:v>356.01332878726276</c:v>
                </c:pt>
                <c:pt idx="1484">
                  <c:v>355.91289136263413</c:v>
                </c:pt>
                <c:pt idx="1485">
                  <c:v>356.67206839068604</c:v>
                </c:pt>
                <c:pt idx="1486">
                  <c:v>356.1008124304409</c:v>
                </c:pt>
                <c:pt idx="1487">
                  <c:v>356.13034862035425</c:v>
                </c:pt>
                <c:pt idx="1488">
                  <c:v>355.98784687548221</c:v>
                </c:pt>
                <c:pt idx="1489">
                  <c:v>356.18933963903288</c:v>
                </c:pt>
                <c:pt idx="1490">
                  <c:v>356.26124623686826</c:v>
                </c:pt>
                <c:pt idx="1491">
                  <c:v>356.20577718720631</c:v>
                </c:pt>
                <c:pt idx="1492">
                  <c:v>356.32049096569227</c:v>
                </c:pt>
                <c:pt idx="1493">
                  <c:v>356.43644130941516</c:v>
                </c:pt>
                <c:pt idx="1494">
                  <c:v>356.46404548259784</c:v>
                </c:pt>
                <c:pt idx="1495">
                  <c:v>356.36437043056014</c:v>
                </c:pt>
                <c:pt idx="1496">
                  <c:v>356.43650315234987</c:v>
                </c:pt>
                <c:pt idx="1497">
                  <c:v>356.76560006814952</c:v>
                </c:pt>
                <c:pt idx="1498">
                  <c:v>357.09457494222676</c:v>
                </c:pt>
                <c:pt idx="1499">
                  <c:v>356.99435893171517</c:v>
                </c:pt>
                <c:pt idx="1500">
                  <c:v>357.53808953782976</c:v>
                </c:pt>
                <c:pt idx="1501">
                  <c:v>356.49561429173229</c:v>
                </c:pt>
                <c:pt idx="1502">
                  <c:v>356.95404568160387</c:v>
                </c:pt>
                <c:pt idx="1503">
                  <c:v>356.64117023077557</c:v>
                </c:pt>
                <c:pt idx="1504">
                  <c:v>356.62702026015307</c:v>
                </c:pt>
                <c:pt idx="1505">
                  <c:v>356.69971096829073</c:v>
                </c:pt>
                <c:pt idx="1506">
                  <c:v>357.32625306485409</c:v>
                </c:pt>
                <c:pt idx="1507">
                  <c:v>357.3128108637618</c:v>
                </c:pt>
                <c:pt idx="1508">
                  <c:v>357.59823968202852</c:v>
                </c:pt>
                <c:pt idx="1509">
                  <c:v>358.96002832112544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D5-4A2A-8D7C-DBFFECAC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'!$G$2:$G$1519</c:f>
              <c:numCache>
                <c:formatCode>0.00%</c:formatCode>
                <c:ptCount val="1518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  <c:pt idx="1496">
                  <c:v>19.162923378852568</c:v>
                </c:pt>
                <c:pt idx="1497">
                  <c:v>19.175716825846674</c:v>
                </c:pt>
                <c:pt idx="1498">
                  <c:v>19.188510272840773</c:v>
                </c:pt>
                <c:pt idx="1499">
                  <c:v>19.201499039636314</c:v>
                </c:pt>
                <c:pt idx="1500">
                  <c:v>19.214097166828974</c:v>
                </c:pt>
                <c:pt idx="1501">
                  <c:v>19.227183593525236</c:v>
                </c:pt>
                <c:pt idx="1502">
                  <c:v>19.239684060817183</c:v>
                </c:pt>
                <c:pt idx="1503">
                  <c:v>19.252379847910564</c:v>
                </c:pt>
                <c:pt idx="1504">
                  <c:v>19.265270954805384</c:v>
                </c:pt>
                <c:pt idx="1505">
                  <c:v>19.277869081998052</c:v>
                </c:pt>
                <c:pt idx="1506">
                  <c:v>19.290955508694307</c:v>
                </c:pt>
                <c:pt idx="1507">
                  <c:v>19.303651295787695</c:v>
                </c:pt>
                <c:pt idx="1508">
                  <c:v>19.316444742781794</c:v>
                </c:pt>
                <c:pt idx="1509">
                  <c:v>19.317909641292569</c:v>
                </c:pt>
              </c:numCache>
            </c:numRef>
          </c:xVal>
          <c:yVal>
            <c:numRef>
              <c:f>'Shear '!$S$2:$S$1519</c:f>
              <c:numCache>
                <c:formatCode>General</c:formatCode>
                <c:ptCount val="1518"/>
                <c:pt idx="0">
                  <c:v>0</c:v>
                </c:pt>
                <c:pt idx="1">
                  <c:v>1.2000000000000455</c:v>
                </c:pt>
                <c:pt idx="2">
                  <c:v>2</c:v>
                </c:pt>
                <c:pt idx="3">
                  <c:v>3</c:v>
                </c:pt>
                <c:pt idx="4">
                  <c:v>4.3000000000000682</c:v>
                </c:pt>
                <c:pt idx="5">
                  <c:v>5.2000000000000455</c:v>
                </c:pt>
                <c:pt idx="6">
                  <c:v>6.1000000000000227</c:v>
                </c:pt>
                <c:pt idx="7">
                  <c:v>7.2000000000000455</c:v>
                </c:pt>
                <c:pt idx="8">
                  <c:v>8.2000000000000455</c:v>
                </c:pt>
                <c:pt idx="9">
                  <c:v>9</c:v>
                </c:pt>
                <c:pt idx="10">
                  <c:v>10.5</c:v>
                </c:pt>
                <c:pt idx="11">
                  <c:v>11.400000000000091</c:v>
                </c:pt>
                <c:pt idx="12">
                  <c:v>12.300000000000068</c:v>
                </c:pt>
                <c:pt idx="13">
                  <c:v>13.100000000000023</c:v>
                </c:pt>
                <c:pt idx="14">
                  <c:v>13.900000000000091</c:v>
                </c:pt>
                <c:pt idx="15">
                  <c:v>14.800000000000068</c:v>
                </c:pt>
                <c:pt idx="16">
                  <c:v>15.600000000000023</c:v>
                </c:pt>
                <c:pt idx="17">
                  <c:v>16.400000000000091</c:v>
                </c:pt>
                <c:pt idx="18">
                  <c:v>17.5</c:v>
                </c:pt>
                <c:pt idx="19">
                  <c:v>18.5</c:v>
                </c:pt>
                <c:pt idx="20">
                  <c:v>18.600000000000023</c:v>
                </c:pt>
                <c:pt idx="21">
                  <c:v>19.800000000000068</c:v>
                </c:pt>
                <c:pt idx="22">
                  <c:v>20.5</c:v>
                </c:pt>
                <c:pt idx="23">
                  <c:v>21.200000000000045</c:v>
                </c:pt>
                <c:pt idx="24">
                  <c:v>21.5</c:v>
                </c:pt>
                <c:pt idx="25">
                  <c:v>22.200000000000045</c:v>
                </c:pt>
                <c:pt idx="26">
                  <c:v>22.5</c:v>
                </c:pt>
                <c:pt idx="27">
                  <c:v>23.200000000000045</c:v>
                </c:pt>
                <c:pt idx="28">
                  <c:v>23.800000000000068</c:v>
                </c:pt>
                <c:pt idx="29">
                  <c:v>24.5</c:v>
                </c:pt>
                <c:pt idx="30">
                  <c:v>25.200000000000045</c:v>
                </c:pt>
                <c:pt idx="31">
                  <c:v>25.800000000000068</c:v>
                </c:pt>
                <c:pt idx="32">
                  <c:v>26.900000000000091</c:v>
                </c:pt>
                <c:pt idx="33">
                  <c:v>27.300000000000068</c:v>
                </c:pt>
                <c:pt idx="34">
                  <c:v>27.900000000000091</c:v>
                </c:pt>
                <c:pt idx="35">
                  <c:v>28.700000000000045</c:v>
                </c:pt>
                <c:pt idx="36">
                  <c:v>28.900000000000091</c:v>
                </c:pt>
                <c:pt idx="37">
                  <c:v>29.600000000000023</c:v>
                </c:pt>
                <c:pt idx="38">
                  <c:v>30.100000000000023</c:v>
                </c:pt>
                <c:pt idx="39">
                  <c:v>30.800000000000068</c:v>
                </c:pt>
                <c:pt idx="40">
                  <c:v>31.200000000000045</c:v>
                </c:pt>
                <c:pt idx="41">
                  <c:v>31.700000000000045</c:v>
                </c:pt>
                <c:pt idx="42">
                  <c:v>32.800000000000068</c:v>
                </c:pt>
                <c:pt idx="43">
                  <c:v>33.400000000000091</c:v>
                </c:pt>
                <c:pt idx="44">
                  <c:v>33.900000000000091</c:v>
                </c:pt>
                <c:pt idx="45">
                  <c:v>34.700000000000045</c:v>
                </c:pt>
                <c:pt idx="46">
                  <c:v>35.200000000000045</c:v>
                </c:pt>
                <c:pt idx="47">
                  <c:v>36.300000000000068</c:v>
                </c:pt>
                <c:pt idx="48">
                  <c:v>36.700000000000045</c:v>
                </c:pt>
                <c:pt idx="49">
                  <c:v>37.200000000000045</c:v>
                </c:pt>
                <c:pt idx="50">
                  <c:v>37.900000000000091</c:v>
                </c:pt>
                <c:pt idx="51">
                  <c:v>38.700000000000045</c:v>
                </c:pt>
                <c:pt idx="52">
                  <c:v>39.5</c:v>
                </c:pt>
                <c:pt idx="53">
                  <c:v>39.900000000000091</c:v>
                </c:pt>
                <c:pt idx="54">
                  <c:v>40.800000000000068</c:v>
                </c:pt>
                <c:pt idx="55">
                  <c:v>41.800000000000068</c:v>
                </c:pt>
                <c:pt idx="56">
                  <c:v>42.400000000000091</c:v>
                </c:pt>
                <c:pt idx="57">
                  <c:v>43.400000000000091</c:v>
                </c:pt>
                <c:pt idx="58">
                  <c:v>44.400000000000091</c:v>
                </c:pt>
                <c:pt idx="59">
                  <c:v>44.700000000000045</c:v>
                </c:pt>
                <c:pt idx="60">
                  <c:v>45.900000000000091</c:v>
                </c:pt>
                <c:pt idx="61">
                  <c:v>46.700000000000045</c:v>
                </c:pt>
                <c:pt idx="62">
                  <c:v>47.5</c:v>
                </c:pt>
                <c:pt idx="63">
                  <c:v>48</c:v>
                </c:pt>
                <c:pt idx="64">
                  <c:v>48.5</c:v>
                </c:pt>
                <c:pt idx="65">
                  <c:v>49.5</c:v>
                </c:pt>
                <c:pt idx="66">
                  <c:v>50.400000000000091</c:v>
                </c:pt>
                <c:pt idx="67">
                  <c:v>51</c:v>
                </c:pt>
                <c:pt idx="68">
                  <c:v>51.300000000000068</c:v>
                </c:pt>
                <c:pt idx="69">
                  <c:v>52.400000000000091</c:v>
                </c:pt>
                <c:pt idx="70">
                  <c:v>52.300000000000068</c:v>
                </c:pt>
                <c:pt idx="71">
                  <c:v>53.200000000000045</c:v>
                </c:pt>
                <c:pt idx="72">
                  <c:v>53.800000000000068</c:v>
                </c:pt>
                <c:pt idx="73">
                  <c:v>54.300000000000068</c:v>
                </c:pt>
                <c:pt idx="74">
                  <c:v>54.700000000000045</c:v>
                </c:pt>
                <c:pt idx="75">
                  <c:v>55.700000000000045</c:v>
                </c:pt>
                <c:pt idx="76">
                  <c:v>55.900000000000091</c:v>
                </c:pt>
                <c:pt idx="77">
                  <c:v>56.200000000000045</c:v>
                </c:pt>
                <c:pt idx="78">
                  <c:v>56.5</c:v>
                </c:pt>
                <c:pt idx="79">
                  <c:v>57</c:v>
                </c:pt>
                <c:pt idx="80">
                  <c:v>57.700000000000045</c:v>
                </c:pt>
                <c:pt idx="81">
                  <c:v>57.900000000000091</c:v>
                </c:pt>
                <c:pt idx="82">
                  <c:v>58.200000000000045</c:v>
                </c:pt>
                <c:pt idx="83">
                  <c:v>58.200000000000045</c:v>
                </c:pt>
                <c:pt idx="84">
                  <c:v>59.100000000000023</c:v>
                </c:pt>
                <c:pt idx="85">
                  <c:v>58.900000000000091</c:v>
                </c:pt>
                <c:pt idx="86">
                  <c:v>59.700000000000045</c:v>
                </c:pt>
                <c:pt idx="87">
                  <c:v>59.900000000000091</c:v>
                </c:pt>
                <c:pt idx="88">
                  <c:v>59.900000000000091</c:v>
                </c:pt>
                <c:pt idx="89">
                  <c:v>60.300000000000068</c:v>
                </c:pt>
                <c:pt idx="90">
                  <c:v>60.700000000000045</c:v>
                </c:pt>
                <c:pt idx="91">
                  <c:v>61</c:v>
                </c:pt>
                <c:pt idx="92">
                  <c:v>60.800000000000068</c:v>
                </c:pt>
                <c:pt idx="93">
                  <c:v>61</c:v>
                </c:pt>
                <c:pt idx="94">
                  <c:v>61.100000000000023</c:v>
                </c:pt>
                <c:pt idx="95">
                  <c:v>61.600000000000023</c:v>
                </c:pt>
                <c:pt idx="96">
                  <c:v>61.700000000000045</c:v>
                </c:pt>
                <c:pt idx="97">
                  <c:v>62</c:v>
                </c:pt>
                <c:pt idx="98">
                  <c:v>61.900000000000091</c:v>
                </c:pt>
                <c:pt idx="99">
                  <c:v>62.300000000000068</c:v>
                </c:pt>
                <c:pt idx="100">
                  <c:v>62.100000000000023</c:v>
                </c:pt>
                <c:pt idx="101">
                  <c:v>62.300000000000068</c:v>
                </c:pt>
                <c:pt idx="102">
                  <c:v>62.300000000000068</c:v>
                </c:pt>
                <c:pt idx="103">
                  <c:v>62.5</c:v>
                </c:pt>
                <c:pt idx="104">
                  <c:v>62.700000000000045</c:v>
                </c:pt>
                <c:pt idx="105">
                  <c:v>62.700000000000045</c:v>
                </c:pt>
                <c:pt idx="106">
                  <c:v>62.800000000000068</c:v>
                </c:pt>
                <c:pt idx="107">
                  <c:v>62.700000000000045</c:v>
                </c:pt>
                <c:pt idx="108">
                  <c:v>63.100000000000023</c:v>
                </c:pt>
                <c:pt idx="109">
                  <c:v>63.200000000000045</c:v>
                </c:pt>
                <c:pt idx="110">
                  <c:v>63.100000000000023</c:v>
                </c:pt>
                <c:pt idx="111">
                  <c:v>63.200000000000045</c:v>
                </c:pt>
                <c:pt idx="112">
                  <c:v>63</c:v>
                </c:pt>
                <c:pt idx="113">
                  <c:v>63.100000000000023</c:v>
                </c:pt>
                <c:pt idx="114">
                  <c:v>63.300000000000068</c:v>
                </c:pt>
                <c:pt idx="115">
                  <c:v>63.100000000000023</c:v>
                </c:pt>
                <c:pt idx="116">
                  <c:v>63.300000000000068</c:v>
                </c:pt>
                <c:pt idx="117">
                  <c:v>63.5</c:v>
                </c:pt>
                <c:pt idx="118">
                  <c:v>63.400000000000091</c:v>
                </c:pt>
                <c:pt idx="119">
                  <c:v>63.400000000000091</c:v>
                </c:pt>
                <c:pt idx="120">
                  <c:v>63.200000000000045</c:v>
                </c:pt>
                <c:pt idx="121">
                  <c:v>63.400000000000091</c:v>
                </c:pt>
                <c:pt idx="122">
                  <c:v>63</c:v>
                </c:pt>
                <c:pt idx="123">
                  <c:v>62.900000000000091</c:v>
                </c:pt>
                <c:pt idx="124">
                  <c:v>63.200000000000045</c:v>
                </c:pt>
                <c:pt idx="125">
                  <c:v>62.900000000000091</c:v>
                </c:pt>
                <c:pt idx="126">
                  <c:v>63.100000000000023</c:v>
                </c:pt>
                <c:pt idx="127">
                  <c:v>63.100000000000023</c:v>
                </c:pt>
                <c:pt idx="128">
                  <c:v>62.800000000000068</c:v>
                </c:pt>
                <c:pt idx="129">
                  <c:v>63.100000000000023</c:v>
                </c:pt>
                <c:pt idx="130">
                  <c:v>63</c:v>
                </c:pt>
                <c:pt idx="131">
                  <c:v>62.800000000000068</c:v>
                </c:pt>
                <c:pt idx="132">
                  <c:v>63</c:v>
                </c:pt>
                <c:pt idx="133">
                  <c:v>62.600000000000023</c:v>
                </c:pt>
                <c:pt idx="134">
                  <c:v>62.5</c:v>
                </c:pt>
                <c:pt idx="135">
                  <c:v>62.100000000000023</c:v>
                </c:pt>
                <c:pt idx="136">
                  <c:v>62.300000000000068</c:v>
                </c:pt>
                <c:pt idx="137">
                  <c:v>61.900000000000091</c:v>
                </c:pt>
                <c:pt idx="138">
                  <c:v>62.400000000000091</c:v>
                </c:pt>
                <c:pt idx="139">
                  <c:v>62.200000000000045</c:v>
                </c:pt>
                <c:pt idx="140">
                  <c:v>62</c:v>
                </c:pt>
                <c:pt idx="141">
                  <c:v>62</c:v>
                </c:pt>
                <c:pt idx="142">
                  <c:v>61.800000000000068</c:v>
                </c:pt>
                <c:pt idx="143">
                  <c:v>61.700000000000045</c:v>
                </c:pt>
                <c:pt idx="144">
                  <c:v>61.700000000000045</c:v>
                </c:pt>
                <c:pt idx="145">
                  <c:v>61.5</c:v>
                </c:pt>
                <c:pt idx="146">
                  <c:v>61.400000000000091</c:v>
                </c:pt>
                <c:pt idx="147">
                  <c:v>61.300000000000068</c:v>
                </c:pt>
                <c:pt idx="148">
                  <c:v>61.400000000000091</c:v>
                </c:pt>
                <c:pt idx="149">
                  <c:v>61.400000000000091</c:v>
                </c:pt>
                <c:pt idx="150">
                  <c:v>61.200000000000045</c:v>
                </c:pt>
                <c:pt idx="151">
                  <c:v>60.900000000000091</c:v>
                </c:pt>
                <c:pt idx="152">
                  <c:v>60.800000000000068</c:v>
                </c:pt>
                <c:pt idx="153">
                  <c:v>60.900000000000091</c:v>
                </c:pt>
                <c:pt idx="154">
                  <c:v>60.900000000000091</c:v>
                </c:pt>
                <c:pt idx="155">
                  <c:v>60.800000000000068</c:v>
                </c:pt>
                <c:pt idx="156">
                  <c:v>60.800000000000068</c:v>
                </c:pt>
                <c:pt idx="157">
                  <c:v>60.600000000000023</c:v>
                </c:pt>
                <c:pt idx="158">
                  <c:v>60.400000000000091</c:v>
                </c:pt>
                <c:pt idx="159">
                  <c:v>60.400000000000091</c:v>
                </c:pt>
                <c:pt idx="160">
                  <c:v>60.300000000000068</c:v>
                </c:pt>
                <c:pt idx="161">
                  <c:v>59.900000000000091</c:v>
                </c:pt>
                <c:pt idx="162">
                  <c:v>59.800000000000068</c:v>
                </c:pt>
                <c:pt idx="163">
                  <c:v>59.600000000000023</c:v>
                </c:pt>
                <c:pt idx="164">
                  <c:v>59.400000000000091</c:v>
                </c:pt>
                <c:pt idx="165">
                  <c:v>59.5</c:v>
                </c:pt>
                <c:pt idx="166">
                  <c:v>59.100000000000023</c:v>
                </c:pt>
                <c:pt idx="167">
                  <c:v>58.900000000000091</c:v>
                </c:pt>
                <c:pt idx="168">
                  <c:v>58.900000000000091</c:v>
                </c:pt>
                <c:pt idx="169">
                  <c:v>58.800000000000068</c:v>
                </c:pt>
                <c:pt idx="170">
                  <c:v>59.100000000000023</c:v>
                </c:pt>
                <c:pt idx="171">
                  <c:v>58.600000000000023</c:v>
                </c:pt>
                <c:pt idx="172">
                  <c:v>58.600000000000023</c:v>
                </c:pt>
                <c:pt idx="173">
                  <c:v>58.400000000000091</c:v>
                </c:pt>
                <c:pt idx="174">
                  <c:v>58.100000000000023</c:v>
                </c:pt>
                <c:pt idx="175">
                  <c:v>57.900000000000091</c:v>
                </c:pt>
                <c:pt idx="176">
                  <c:v>58</c:v>
                </c:pt>
                <c:pt idx="177">
                  <c:v>58</c:v>
                </c:pt>
                <c:pt idx="178">
                  <c:v>57.600000000000023</c:v>
                </c:pt>
                <c:pt idx="179">
                  <c:v>57.700000000000045</c:v>
                </c:pt>
                <c:pt idx="180">
                  <c:v>57.400000000000091</c:v>
                </c:pt>
                <c:pt idx="181">
                  <c:v>57.200000000000045</c:v>
                </c:pt>
                <c:pt idx="182">
                  <c:v>57.100000000000023</c:v>
                </c:pt>
                <c:pt idx="183">
                  <c:v>56.900000000000091</c:v>
                </c:pt>
                <c:pt idx="184">
                  <c:v>56.900000000000091</c:v>
                </c:pt>
                <c:pt idx="185">
                  <c:v>57</c:v>
                </c:pt>
                <c:pt idx="186">
                  <c:v>56.400000000000091</c:v>
                </c:pt>
                <c:pt idx="187">
                  <c:v>56.200000000000045</c:v>
                </c:pt>
                <c:pt idx="188">
                  <c:v>56.200000000000045</c:v>
                </c:pt>
                <c:pt idx="189">
                  <c:v>55.700000000000045</c:v>
                </c:pt>
                <c:pt idx="190">
                  <c:v>56</c:v>
                </c:pt>
                <c:pt idx="191">
                  <c:v>55.700000000000045</c:v>
                </c:pt>
                <c:pt idx="192">
                  <c:v>55.700000000000045</c:v>
                </c:pt>
                <c:pt idx="193">
                  <c:v>55.700000000000045</c:v>
                </c:pt>
                <c:pt idx="194">
                  <c:v>55.600000000000023</c:v>
                </c:pt>
                <c:pt idx="195">
                  <c:v>55.200000000000045</c:v>
                </c:pt>
                <c:pt idx="196">
                  <c:v>55</c:v>
                </c:pt>
                <c:pt idx="197">
                  <c:v>54.900000000000091</c:v>
                </c:pt>
                <c:pt idx="198">
                  <c:v>55</c:v>
                </c:pt>
                <c:pt idx="199">
                  <c:v>54.900000000000091</c:v>
                </c:pt>
                <c:pt idx="200">
                  <c:v>54.700000000000045</c:v>
                </c:pt>
                <c:pt idx="201">
                  <c:v>54.400000000000091</c:v>
                </c:pt>
                <c:pt idx="202">
                  <c:v>54.5</c:v>
                </c:pt>
                <c:pt idx="203">
                  <c:v>54.200000000000045</c:v>
                </c:pt>
                <c:pt idx="204">
                  <c:v>54.200000000000045</c:v>
                </c:pt>
                <c:pt idx="205">
                  <c:v>53.700000000000045</c:v>
                </c:pt>
                <c:pt idx="206">
                  <c:v>53.800000000000068</c:v>
                </c:pt>
                <c:pt idx="207">
                  <c:v>53.700000000000045</c:v>
                </c:pt>
                <c:pt idx="208">
                  <c:v>53.5</c:v>
                </c:pt>
                <c:pt idx="209">
                  <c:v>53.5</c:v>
                </c:pt>
                <c:pt idx="210">
                  <c:v>53.400000000000091</c:v>
                </c:pt>
                <c:pt idx="211">
                  <c:v>53.300000000000068</c:v>
                </c:pt>
                <c:pt idx="212">
                  <c:v>53.200000000000045</c:v>
                </c:pt>
                <c:pt idx="213">
                  <c:v>52.900000000000091</c:v>
                </c:pt>
                <c:pt idx="214">
                  <c:v>52.800000000000068</c:v>
                </c:pt>
                <c:pt idx="215">
                  <c:v>52.700000000000045</c:v>
                </c:pt>
                <c:pt idx="216">
                  <c:v>52.400000000000091</c:v>
                </c:pt>
                <c:pt idx="217">
                  <c:v>52.100000000000023</c:v>
                </c:pt>
                <c:pt idx="218">
                  <c:v>52.300000000000068</c:v>
                </c:pt>
                <c:pt idx="219">
                  <c:v>51.800000000000068</c:v>
                </c:pt>
                <c:pt idx="220">
                  <c:v>51.700000000000045</c:v>
                </c:pt>
                <c:pt idx="221">
                  <c:v>51.5</c:v>
                </c:pt>
                <c:pt idx="222">
                  <c:v>51.5</c:v>
                </c:pt>
                <c:pt idx="223">
                  <c:v>51.100000000000023</c:v>
                </c:pt>
                <c:pt idx="224">
                  <c:v>51.200000000000045</c:v>
                </c:pt>
                <c:pt idx="225">
                  <c:v>51.5</c:v>
                </c:pt>
                <c:pt idx="226">
                  <c:v>50.900000000000091</c:v>
                </c:pt>
                <c:pt idx="227">
                  <c:v>50.900000000000091</c:v>
                </c:pt>
                <c:pt idx="228">
                  <c:v>50.800000000000068</c:v>
                </c:pt>
                <c:pt idx="229">
                  <c:v>50.600000000000023</c:v>
                </c:pt>
                <c:pt idx="230">
                  <c:v>50.400000000000091</c:v>
                </c:pt>
                <c:pt idx="231">
                  <c:v>50.200000000000045</c:v>
                </c:pt>
                <c:pt idx="232">
                  <c:v>50.200000000000045</c:v>
                </c:pt>
                <c:pt idx="233">
                  <c:v>50.300000000000068</c:v>
                </c:pt>
                <c:pt idx="234">
                  <c:v>49.900000000000091</c:v>
                </c:pt>
                <c:pt idx="235">
                  <c:v>49.900000000000091</c:v>
                </c:pt>
                <c:pt idx="236">
                  <c:v>49.700000000000045</c:v>
                </c:pt>
                <c:pt idx="237">
                  <c:v>49.400000000000091</c:v>
                </c:pt>
                <c:pt idx="238">
                  <c:v>49.5</c:v>
                </c:pt>
                <c:pt idx="239">
                  <c:v>49.100000000000023</c:v>
                </c:pt>
                <c:pt idx="240">
                  <c:v>49</c:v>
                </c:pt>
                <c:pt idx="241">
                  <c:v>49.100000000000023</c:v>
                </c:pt>
                <c:pt idx="242">
                  <c:v>48.600000000000023</c:v>
                </c:pt>
                <c:pt idx="243">
                  <c:v>48.5</c:v>
                </c:pt>
                <c:pt idx="244">
                  <c:v>48.400000000000091</c:v>
                </c:pt>
                <c:pt idx="245">
                  <c:v>48.300000000000068</c:v>
                </c:pt>
                <c:pt idx="246">
                  <c:v>48.200000000000045</c:v>
                </c:pt>
                <c:pt idx="247">
                  <c:v>48.100000000000023</c:v>
                </c:pt>
                <c:pt idx="248">
                  <c:v>47.900000000000091</c:v>
                </c:pt>
                <c:pt idx="249">
                  <c:v>48.200000000000045</c:v>
                </c:pt>
                <c:pt idx="250">
                  <c:v>48.100000000000023</c:v>
                </c:pt>
                <c:pt idx="251">
                  <c:v>47.700000000000045</c:v>
                </c:pt>
                <c:pt idx="252">
                  <c:v>47.600000000000023</c:v>
                </c:pt>
                <c:pt idx="253">
                  <c:v>47.700000000000045</c:v>
                </c:pt>
                <c:pt idx="254">
                  <c:v>47.400000000000091</c:v>
                </c:pt>
                <c:pt idx="255">
                  <c:v>47.200000000000045</c:v>
                </c:pt>
                <c:pt idx="256">
                  <c:v>47</c:v>
                </c:pt>
                <c:pt idx="257">
                  <c:v>47.300000000000068</c:v>
                </c:pt>
                <c:pt idx="258">
                  <c:v>46.900000000000091</c:v>
                </c:pt>
                <c:pt idx="259">
                  <c:v>46.800000000000068</c:v>
                </c:pt>
                <c:pt idx="260">
                  <c:v>46.600000000000023</c:v>
                </c:pt>
                <c:pt idx="261">
                  <c:v>46.600000000000023</c:v>
                </c:pt>
                <c:pt idx="262">
                  <c:v>46.5</c:v>
                </c:pt>
                <c:pt idx="263">
                  <c:v>46.600000000000023</c:v>
                </c:pt>
                <c:pt idx="264">
                  <c:v>46.100000000000023</c:v>
                </c:pt>
                <c:pt idx="265">
                  <c:v>46.100000000000023</c:v>
                </c:pt>
                <c:pt idx="266">
                  <c:v>46</c:v>
                </c:pt>
                <c:pt idx="267">
                  <c:v>46.100000000000023</c:v>
                </c:pt>
                <c:pt idx="268">
                  <c:v>45.900000000000091</c:v>
                </c:pt>
                <c:pt idx="269">
                  <c:v>46</c:v>
                </c:pt>
                <c:pt idx="270">
                  <c:v>45.400000000000091</c:v>
                </c:pt>
                <c:pt idx="271">
                  <c:v>45.5</c:v>
                </c:pt>
                <c:pt idx="272">
                  <c:v>45.400000000000091</c:v>
                </c:pt>
                <c:pt idx="273">
                  <c:v>45.300000000000068</c:v>
                </c:pt>
                <c:pt idx="274">
                  <c:v>45.300000000000068</c:v>
                </c:pt>
                <c:pt idx="275">
                  <c:v>45.100000000000023</c:v>
                </c:pt>
                <c:pt idx="276">
                  <c:v>44.700000000000045</c:v>
                </c:pt>
                <c:pt idx="277">
                  <c:v>44.700000000000045</c:v>
                </c:pt>
                <c:pt idx="278">
                  <c:v>44.600000000000023</c:v>
                </c:pt>
                <c:pt idx="279">
                  <c:v>44.600000000000023</c:v>
                </c:pt>
                <c:pt idx="280">
                  <c:v>44.5</c:v>
                </c:pt>
                <c:pt idx="281">
                  <c:v>44.600000000000023</c:v>
                </c:pt>
                <c:pt idx="282">
                  <c:v>44.400000000000091</c:v>
                </c:pt>
                <c:pt idx="283">
                  <c:v>44.400000000000091</c:v>
                </c:pt>
                <c:pt idx="284">
                  <c:v>44.200000000000045</c:v>
                </c:pt>
                <c:pt idx="285">
                  <c:v>43.900000000000091</c:v>
                </c:pt>
                <c:pt idx="286">
                  <c:v>43.800000000000068</c:v>
                </c:pt>
                <c:pt idx="287">
                  <c:v>43.800000000000068</c:v>
                </c:pt>
                <c:pt idx="288">
                  <c:v>43.600000000000023</c:v>
                </c:pt>
                <c:pt idx="289">
                  <c:v>43.400000000000091</c:v>
                </c:pt>
                <c:pt idx="290">
                  <c:v>43.600000000000023</c:v>
                </c:pt>
                <c:pt idx="291">
                  <c:v>43.400000000000091</c:v>
                </c:pt>
                <c:pt idx="292">
                  <c:v>43.200000000000045</c:v>
                </c:pt>
                <c:pt idx="293">
                  <c:v>42.900000000000091</c:v>
                </c:pt>
                <c:pt idx="294">
                  <c:v>43.200000000000045</c:v>
                </c:pt>
                <c:pt idx="295">
                  <c:v>43</c:v>
                </c:pt>
                <c:pt idx="296">
                  <c:v>42.800000000000068</c:v>
                </c:pt>
                <c:pt idx="297">
                  <c:v>42.700000000000045</c:v>
                </c:pt>
                <c:pt idx="298">
                  <c:v>42.5</c:v>
                </c:pt>
                <c:pt idx="299">
                  <c:v>42.5</c:v>
                </c:pt>
                <c:pt idx="300">
                  <c:v>42.5</c:v>
                </c:pt>
                <c:pt idx="301">
                  <c:v>42.300000000000068</c:v>
                </c:pt>
                <c:pt idx="302">
                  <c:v>42.200000000000045</c:v>
                </c:pt>
                <c:pt idx="303">
                  <c:v>41.800000000000068</c:v>
                </c:pt>
                <c:pt idx="304">
                  <c:v>42.200000000000045</c:v>
                </c:pt>
                <c:pt idx="305">
                  <c:v>41.700000000000045</c:v>
                </c:pt>
                <c:pt idx="306">
                  <c:v>41.700000000000045</c:v>
                </c:pt>
                <c:pt idx="307">
                  <c:v>41.700000000000045</c:v>
                </c:pt>
                <c:pt idx="308">
                  <c:v>41.400000000000091</c:v>
                </c:pt>
                <c:pt idx="309">
                  <c:v>41.600000000000023</c:v>
                </c:pt>
                <c:pt idx="310">
                  <c:v>41.300000000000068</c:v>
                </c:pt>
                <c:pt idx="311">
                  <c:v>41.200000000000045</c:v>
                </c:pt>
                <c:pt idx="312">
                  <c:v>40.900000000000091</c:v>
                </c:pt>
                <c:pt idx="313">
                  <c:v>41</c:v>
                </c:pt>
                <c:pt idx="314">
                  <c:v>41.300000000000068</c:v>
                </c:pt>
                <c:pt idx="315">
                  <c:v>40.800000000000068</c:v>
                </c:pt>
                <c:pt idx="316">
                  <c:v>41.100000000000023</c:v>
                </c:pt>
                <c:pt idx="317">
                  <c:v>40.5</c:v>
                </c:pt>
                <c:pt idx="318">
                  <c:v>40.400000000000091</c:v>
                </c:pt>
                <c:pt idx="319">
                  <c:v>40.400000000000091</c:v>
                </c:pt>
                <c:pt idx="320">
                  <c:v>40.400000000000091</c:v>
                </c:pt>
                <c:pt idx="321">
                  <c:v>40.400000000000091</c:v>
                </c:pt>
                <c:pt idx="322">
                  <c:v>40.100000000000023</c:v>
                </c:pt>
                <c:pt idx="323">
                  <c:v>40</c:v>
                </c:pt>
                <c:pt idx="324">
                  <c:v>40.300000000000068</c:v>
                </c:pt>
                <c:pt idx="325">
                  <c:v>39.700000000000045</c:v>
                </c:pt>
                <c:pt idx="326">
                  <c:v>39.800000000000068</c:v>
                </c:pt>
                <c:pt idx="327">
                  <c:v>39.700000000000045</c:v>
                </c:pt>
                <c:pt idx="328">
                  <c:v>39.700000000000045</c:v>
                </c:pt>
                <c:pt idx="329">
                  <c:v>39.700000000000045</c:v>
                </c:pt>
                <c:pt idx="330">
                  <c:v>39.300000000000068</c:v>
                </c:pt>
                <c:pt idx="331">
                  <c:v>39.5</c:v>
                </c:pt>
                <c:pt idx="332">
                  <c:v>38.900000000000091</c:v>
                </c:pt>
                <c:pt idx="333">
                  <c:v>38.800000000000068</c:v>
                </c:pt>
                <c:pt idx="334">
                  <c:v>38.900000000000091</c:v>
                </c:pt>
                <c:pt idx="335">
                  <c:v>38.700000000000045</c:v>
                </c:pt>
                <c:pt idx="336">
                  <c:v>38.700000000000045</c:v>
                </c:pt>
                <c:pt idx="337">
                  <c:v>38.400000000000091</c:v>
                </c:pt>
                <c:pt idx="338">
                  <c:v>38</c:v>
                </c:pt>
                <c:pt idx="339">
                  <c:v>38</c:v>
                </c:pt>
                <c:pt idx="340">
                  <c:v>38.200000000000045</c:v>
                </c:pt>
                <c:pt idx="341">
                  <c:v>37.600000000000023</c:v>
                </c:pt>
                <c:pt idx="342">
                  <c:v>37.700000000000045</c:v>
                </c:pt>
                <c:pt idx="343">
                  <c:v>37.800000000000068</c:v>
                </c:pt>
                <c:pt idx="344">
                  <c:v>37.700000000000045</c:v>
                </c:pt>
                <c:pt idx="345">
                  <c:v>37.900000000000091</c:v>
                </c:pt>
                <c:pt idx="346">
                  <c:v>37.100000000000023</c:v>
                </c:pt>
                <c:pt idx="347">
                  <c:v>37.600000000000023</c:v>
                </c:pt>
                <c:pt idx="348">
                  <c:v>37.5</c:v>
                </c:pt>
                <c:pt idx="349">
                  <c:v>37.100000000000023</c:v>
                </c:pt>
                <c:pt idx="350">
                  <c:v>37.400000000000091</c:v>
                </c:pt>
                <c:pt idx="351">
                  <c:v>37.300000000000068</c:v>
                </c:pt>
                <c:pt idx="352">
                  <c:v>37.100000000000023</c:v>
                </c:pt>
                <c:pt idx="353">
                  <c:v>37.200000000000045</c:v>
                </c:pt>
                <c:pt idx="354">
                  <c:v>36.700000000000045</c:v>
                </c:pt>
                <c:pt idx="355">
                  <c:v>36.700000000000045</c:v>
                </c:pt>
                <c:pt idx="356">
                  <c:v>36.800000000000068</c:v>
                </c:pt>
                <c:pt idx="357">
                  <c:v>36.600000000000023</c:v>
                </c:pt>
                <c:pt idx="358">
                  <c:v>36.300000000000068</c:v>
                </c:pt>
                <c:pt idx="359">
                  <c:v>36.300000000000068</c:v>
                </c:pt>
                <c:pt idx="360">
                  <c:v>36.300000000000068</c:v>
                </c:pt>
                <c:pt idx="361">
                  <c:v>36.100000000000023</c:v>
                </c:pt>
                <c:pt idx="362">
                  <c:v>35.900000000000091</c:v>
                </c:pt>
                <c:pt idx="363">
                  <c:v>36</c:v>
                </c:pt>
                <c:pt idx="364">
                  <c:v>35.800000000000068</c:v>
                </c:pt>
                <c:pt idx="365">
                  <c:v>36</c:v>
                </c:pt>
                <c:pt idx="366">
                  <c:v>35.800000000000068</c:v>
                </c:pt>
                <c:pt idx="367">
                  <c:v>35.800000000000068</c:v>
                </c:pt>
                <c:pt idx="368">
                  <c:v>35.800000000000068</c:v>
                </c:pt>
                <c:pt idx="369">
                  <c:v>35.5</c:v>
                </c:pt>
                <c:pt idx="370">
                  <c:v>35.200000000000045</c:v>
                </c:pt>
                <c:pt idx="371">
                  <c:v>35.300000000000068</c:v>
                </c:pt>
                <c:pt idx="372">
                  <c:v>35.200000000000045</c:v>
                </c:pt>
                <c:pt idx="373">
                  <c:v>35.100000000000023</c:v>
                </c:pt>
                <c:pt idx="374">
                  <c:v>35</c:v>
                </c:pt>
                <c:pt idx="375">
                  <c:v>34.700000000000045</c:v>
                </c:pt>
                <c:pt idx="376">
                  <c:v>34.800000000000068</c:v>
                </c:pt>
                <c:pt idx="377">
                  <c:v>34.600000000000023</c:v>
                </c:pt>
                <c:pt idx="378">
                  <c:v>34.700000000000045</c:v>
                </c:pt>
                <c:pt idx="379">
                  <c:v>34.300000000000068</c:v>
                </c:pt>
                <c:pt idx="380">
                  <c:v>34.200000000000045</c:v>
                </c:pt>
                <c:pt idx="381">
                  <c:v>34.200000000000045</c:v>
                </c:pt>
                <c:pt idx="382">
                  <c:v>34.100000000000023</c:v>
                </c:pt>
                <c:pt idx="383">
                  <c:v>34</c:v>
                </c:pt>
                <c:pt idx="384">
                  <c:v>33.800000000000068</c:v>
                </c:pt>
                <c:pt idx="385">
                  <c:v>33.700000000000045</c:v>
                </c:pt>
                <c:pt idx="386">
                  <c:v>33.800000000000068</c:v>
                </c:pt>
                <c:pt idx="387">
                  <c:v>33.900000000000091</c:v>
                </c:pt>
                <c:pt idx="388">
                  <c:v>33.600000000000023</c:v>
                </c:pt>
                <c:pt idx="389">
                  <c:v>33.300000000000068</c:v>
                </c:pt>
                <c:pt idx="390">
                  <c:v>33.5</c:v>
                </c:pt>
                <c:pt idx="391">
                  <c:v>33.600000000000023</c:v>
                </c:pt>
                <c:pt idx="392">
                  <c:v>33.400000000000091</c:v>
                </c:pt>
                <c:pt idx="393">
                  <c:v>33.600000000000023</c:v>
                </c:pt>
                <c:pt idx="394">
                  <c:v>33.200000000000045</c:v>
                </c:pt>
                <c:pt idx="395">
                  <c:v>33</c:v>
                </c:pt>
                <c:pt idx="396">
                  <c:v>33.200000000000045</c:v>
                </c:pt>
                <c:pt idx="397">
                  <c:v>33</c:v>
                </c:pt>
                <c:pt idx="398">
                  <c:v>32.900000000000091</c:v>
                </c:pt>
                <c:pt idx="399">
                  <c:v>32.700000000000045</c:v>
                </c:pt>
                <c:pt idx="400">
                  <c:v>32.700000000000045</c:v>
                </c:pt>
                <c:pt idx="401">
                  <c:v>32.600000000000023</c:v>
                </c:pt>
                <c:pt idx="402">
                  <c:v>32.5</c:v>
                </c:pt>
                <c:pt idx="403">
                  <c:v>32.5</c:v>
                </c:pt>
                <c:pt idx="404">
                  <c:v>32.200000000000045</c:v>
                </c:pt>
                <c:pt idx="405">
                  <c:v>32.300000000000068</c:v>
                </c:pt>
                <c:pt idx="406">
                  <c:v>32.200000000000045</c:v>
                </c:pt>
                <c:pt idx="407">
                  <c:v>32.400000000000091</c:v>
                </c:pt>
                <c:pt idx="408">
                  <c:v>32.100000000000023</c:v>
                </c:pt>
                <c:pt idx="409">
                  <c:v>32</c:v>
                </c:pt>
                <c:pt idx="410">
                  <c:v>32</c:v>
                </c:pt>
                <c:pt idx="411">
                  <c:v>31.800000000000068</c:v>
                </c:pt>
                <c:pt idx="412">
                  <c:v>31.600000000000023</c:v>
                </c:pt>
                <c:pt idx="413">
                  <c:v>31.5</c:v>
                </c:pt>
                <c:pt idx="414">
                  <c:v>31.600000000000023</c:v>
                </c:pt>
                <c:pt idx="415">
                  <c:v>31.400000000000091</c:v>
                </c:pt>
                <c:pt idx="416">
                  <c:v>31.200000000000045</c:v>
                </c:pt>
                <c:pt idx="417">
                  <c:v>31</c:v>
                </c:pt>
                <c:pt idx="418">
                  <c:v>31</c:v>
                </c:pt>
                <c:pt idx="419">
                  <c:v>30.900000000000091</c:v>
                </c:pt>
                <c:pt idx="420">
                  <c:v>31</c:v>
                </c:pt>
                <c:pt idx="421">
                  <c:v>30.800000000000068</c:v>
                </c:pt>
                <c:pt idx="422">
                  <c:v>30.800000000000068</c:v>
                </c:pt>
                <c:pt idx="423">
                  <c:v>30.5</c:v>
                </c:pt>
                <c:pt idx="424">
                  <c:v>30.700000000000045</c:v>
                </c:pt>
                <c:pt idx="425">
                  <c:v>30.300000000000068</c:v>
                </c:pt>
                <c:pt idx="426">
                  <c:v>30.300000000000068</c:v>
                </c:pt>
                <c:pt idx="427">
                  <c:v>30.200000000000045</c:v>
                </c:pt>
                <c:pt idx="428">
                  <c:v>30</c:v>
                </c:pt>
                <c:pt idx="429">
                  <c:v>30.200000000000045</c:v>
                </c:pt>
                <c:pt idx="430">
                  <c:v>30.100000000000023</c:v>
                </c:pt>
                <c:pt idx="431">
                  <c:v>29.900000000000091</c:v>
                </c:pt>
                <c:pt idx="432">
                  <c:v>30</c:v>
                </c:pt>
                <c:pt idx="433">
                  <c:v>30.100000000000023</c:v>
                </c:pt>
                <c:pt idx="434">
                  <c:v>29.800000000000068</c:v>
                </c:pt>
                <c:pt idx="435">
                  <c:v>29.600000000000023</c:v>
                </c:pt>
                <c:pt idx="436">
                  <c:v>29.600000000000023</c:v>
                </c:pt>
                <c:pt idx="437">
                  <c:v>29.200000000000045</c:v>
                </c:pt>
                <c:pt idx="438">
                  <c:v>29.600000000000023</c:v>
                </c:pt>
                <c:pt idx="439">
                  <c:v>29.300000000000068</c:v>
                </c:pt>
                <c:pt idx="440">
                  <c:v>29.100000000000023</c:v>
                </c:pt>
                <c:pt idx="441">
                  <c:v>29.100000000000023</c:v>
                </c:pt>
                <c:pt idx="442">
                  <c:v>28.700000000000045</c:v>
                </c:pt>
                <c:pt idx="443">
                  <c:v>28.900000000000091</c:v>
                </c:pt>
                <c:pt idx="444">
                  <c:v>29</c:v>
                </c:pt>
                <c:pt idx="445">
                  <c:v>28.900000000000091</c:v>
                </c:pt>
                <c:pt idx="446">
                  <c:v>28.900000000000091</c:v>
                </c:pt>
                <c:pt idx="447">
                  <c:v>28.400000000000091</c:v>
                </c:pt>
                <c:pt idx="448">
                  <c:v>28.5</c:v>
                </c:pt>
                <c:pt idx="449">
                  <c:v>28.800000000000068</c:v>
                </c:pt>
                <c:pt idx="450">
                  <c:v>28.600000000000023</c:v>
                </c:pt>
                <c:pt idx="451">
                  <c:v>28.300000000000068</c:v>
                </c:pt>
                <c:pt idx="452">
                  <c:v>28.5</c:v>
                </c:pt>
                <c:pt idx="453">
                  <c:v>28.400000000000091</c:v>
                </c:pt>
                <c:pt idx="454">
                  <c:v>28.5</c:v>
                </c:pt>
                <c:pt idx="455">
                  <c:v>28.400000000000091</c:v>
                </c:pt>
                <c:pt idx="456">
                  <c:v>28</c:v>
                </c:pt>
                <c:pt idx="457">
                  <c:v>28</c:v>
                </c:pt>
                <c:pt idx="458">
                  <c:v>27.700000000000045</c:v>
                </c:pt>
                <c:pt idx="459">
                  <c:v>27.700000000000045</c:v>
                </c:pt>
                <c:pt idx="460">
                  <c:v>27.600000000000023</c:v>
                </c:pt>
                <c:pt idx="461">
                  <c:v>27.800000000000068</c:v>
                </c:pt>
                <c:pt idx="462">
                  <c:v>27.5</c:v>
                </c:pt>
                <c:pt idx="463">
                  <c:v>27.300000000000068</c:v>
                </c:pt>
                <c:pt idx="464">
                  <c:v>27.5</c:v>
                </c:pt>
                <c:pt idx="465">
                  <c:v>27.100000000000023</c:v>
                </c:pt>
                <c:pt idx="466">
                  <c:v>27.200000000000045</c:v>
                </c:pt>
                <c:pt idx="467">
                  <c:v>27.100000000000023</c:v>
                </c:pt>
                <c:pt idx="468">
                  <c:v>26.900000000000091</c:v>
                </c:pt>
                <c:pt idx="469">
                  <c:v>26.700000000000045</c:v>
                </c:pt>
                <c:pt idx="470">
                  <c:v>27.100000000000023</c:v>
                </c:pt>
                <c:pt idx="471">
                  <c:v>26.400000000000091</c:v>
                </c:pt>
                <c:pt idx="472">
                  <c:v>26.5</c:v>
                </c:pt>
                <c:pt idx="473">
                  <c:v>26.5</c:v>
                </c:pt>
                <c:pt idx="474">
                  <c:v>26.400000000000091</c:v>
                </c:pt>
                <c:pt idx="475">
                  <c:v>26.100000000000023</c:v>
                </c:pt>
                <c:pt idx="476">
                  <c:v>26.300000000000068</c:v>
                </c:pt>
                <c:pt idx="477">
                  <c:v>26.200000000000045</c:v>
                </c:pt>
                <c:pt idx="478">
                  <c:v>25.800000000000068</c:v>
                </c:pt>
                <c:pt idx="479">
                  <c:v>26</c:v>
                </c:pt>
                <c:pt idx="480">
                  <c:v>26</c:v>
                </c:pt>
                <c:pt idx="481">
                  <c:v>26</c:v>
                </c:pt>
                <c:pt idx="482">
                  <c:v>25.800000000000068</c:v>
                </c:pt>
                <c:pt idx="483">
                  <c:v>25.800000000000068</c:v>
                </c:pt>
                <c:pt idx="484">
                  <c:v>25.400000000000091</c:v>
                </c:pt>
                <c:pt idx="485">
                  <c:v>25.5</c:v>
                </c:pt>
                <c:pt idx="486">
                  <c:v>25.700000000000045</c:v>
                </c:pt>
                <c:pt idx="487">
                  <c:v>25.400000000000091</c:v>
                </c:pt>
                <c:pt idx="488">
                  <c:v>25.400000000000091</c:v>
                </c:pt>
                <c:pt idx="489">
                  <c:v>25.100000000000023</c:v>
                </c:pt>
                <c:pt idx="490">
                  <c:v>25.100000000000023</c:v>
                </c:pt>
                <c:pt idx="491">
                  <c:v>25.200000000000045</c:v>
                </c:pt>
                <c:pt idx="492">
                  <c:v>24.900000000000091</c:v>
                </c:pt>
                <c:pt idx="493">
                  <c:v>25</c:v>
                </c:pt>
                <c:pt idx="494">
                  <c:v>25.100000000000023</c:v>
                </c:pt>
                <c:pt idx="495">
                  <c:v>24.900000000000091</c:v>
                </c:pt>
                <c:pt idx="496">
                  <c:v>24.900000000000091</c:v>
                </c:pt>
                <c:pt idx="497">
                  <c:v>24.5</c:v>
                </c:pt>
                <c:pt idx="498">
                  <c:v>24.600000000000023</c:v>
                </c:pt>
                <c:pt idx="499">
                  <c:v>24.200000000000045</c:v>
                </c:pt>
                <c:pt idx="500">
                  <c:v>24.5</c:v>
                </c:pt>
                <c:pt idx="501">
                  <c:v>24.300000000000068</c:v>
                </c:pt>
                <c:pt idx="502">
                  <c:v>24.100000000000023</c:v>
                </c:pt>
                <c:pt idx="503">
                  <c:v>24.200000000000045</c:v>
                </c:pt>
                <c:pt idx="504">
                  <c:v>24</c:v>
                </c:pt>
                <c:pt idx="505">
                  <c:v>24.200000000000045</c:v>
                </c:pt>
                <c:pt idx="506">
                  <c:v>24</c:v>
                </c:pt>
                <c:pt idx="507">
                  <c:v>24.200000000000045</c:v>
                </c:pt>
                <c:pt idx="508">
                  <c:v>23.800000000000068</c:v>
                </c:pt>
                <c:pt idx="509">
                  <c:v>23.700000000000045</c:v>
                </c:pt>
                <c:pt idx="510">
                  <c:v>23.700000000000045</c:v>
                </c:pt>
                <c:pt idx="511">
                  <c:v>23.700000000000045</c:v>
                </c:pt>
                <c:pt idx="512">
                  <c:v>23.700000000000045</c:v>
                </c:pt>
                <c:pt idx="513">
                  <c:v>23.5</c:v>
                </c:pt>
                <c:pt idx="514">
                  <c:v>23.5</c:v>
                </c:pt>
                <c:pt idx="515">
                  <c:v>23.600000000000023</c:v>
                </c:pt>
                <c:pt idx="516">
                  <c:v>23.400000000000091</c:v>
                </c:pt>
                <c:pt idx="517">
                  <c:v>23.400000000000091</c:v>
                </c:pt>
                <c:pt idx="518">
                  <c:v>23.100000000000023</c:v>
                </c:pt>
                <c:pt idx="519">
                  <c:v>23</c:v>
                </c:pt>
                <c:pt idx="520">
                  <c:v>23.100000000000023</c:v>
                </c:pt>
                <c:pt idx="521">
                  <c:v>22.900000000000091</c:v>
                </c:pt>
                <c:pt idx="522">
                  <c:v>22.600000000000023</c:v>
                </c:pt>
                <c:pt idx="523">
                  <c:v>23</c:v>
                </c:pt>
                <c:pt idx="524">
                  <c:v>23</c:v>
                </c:pt>
                <c:pt idx="525">
                  <c:v>22.5</c:v>
                </c:pt>
                <c:pt idx="526">
                  <c:v>22.5</c:v>
                </c:pt>
                <c:pt idx="527">
                  <c:v>22.600000000000023</c:v>
                </c:pt>
                <c:pt idx="528">
                  <c:v>22.400000000000091</c:v>
                </c:pt>
                <c:pt idx="529">
                  <c:v>22.300000000000068</c:v>
                </c:pt>
                <c:pt idx="530">
                  <c:v>22.600000000000023</c:v>
                </c:pt>
                <c:pt idx="531">
                  <c:v>22</c:v>
                </c:pt>
                <c:pt idx="532">
                  <c:v>21.800000000000068</c:v>
                </c:pt>
                <c:pt idx="533">
                  <c:v>22.100000000000023</c:v>
                </c:pt>
                <c:pt idx="534">
                  <c:v>22.300000000000068</c:v>
                </c:pt>
                <c:pt idx="535">
                  <c:v>22.100000000000023</c:v>
                </c:pt>
                <c:pt idx="536">
                  <c:v>21.700000000000045</c:v>
                </c:pt>
                <c:pt idx="537">
                  <c:v>21.700000000000045</c:v>
                </c:pt>
                <c:pt idx="538">
                  <c:v>21.200000000000045</c:v>
                </c:pt>
                <c:pt idx="539">
                  <c:v>21.600000000000023</c:v>
                </c:pt>
                <c:pt idx="540">
                  <c:v>21.200000000000045</c:v>
                </c:pt>
                <c:pt idx="541">
                  <c:v>21.100000000000023</c:v>
                </c:pt>
                <c:pt idx="542">
                  <c:v>21.300000000000068</c:v>
                </c:pt>
                <c:pt idx="543">
                  <c:v>21</c:v>
                </c:pt>
                <c:pt idx="544">
                  <c:v>20.900000000000091</c:v>
                </c:pt>
                <c:pt idx="545">
                  <c:v>20.900000000000091</c:v>
                </c:pt>
                <c:pt idx="546">
                  <c:v>20.900000000000091</c:v>
                </c:pt>
                <c:pt idx="547">
                  <c:v>20.900000000000091</c:v>
                </c:pt>
                <c:pt idx="548">
                  <c:v>20.5</c:v>
                </c:pt>
                <c:pt idx="549">
                  <c:v>20.800000000000068</c:v>
                </c:pt>
                <c:pt idx="550">
                  <c:v>20.600000000000023</c:v>
                </c:pt>
                <c:pt idx="551">
                  <c:v>20.400000000000091</c:v>
                </c:pt>
                <c:pt idx="552">
                  <c:v>20.600000000000023</c:v>
                </c:pt>
                <c:pt idx="553">
                  <c:v>20.700000000000045</c:v>
                </c:pt>
                <c:pt idx="554">
                  <c:v>20.5</c:v>
                </c:pt>
                <c:pt idx="555">
                  <c:v>20.100000000000023</c:v>
                </c:pt>
                <c:pt idx="556">
                  <c:v>20</c:v>
                </c:pt>
                <c:pt idx="557">
                  <c:v>20</c:v>
                </c:pt>
                <c:pt idx="558">
                  <c:v>19.700000000000045</c:v>
                </c:pt>
                <c:pt idx="559">
                  <c:v>19.700000000000045</c:v>
                </c:pt>
                <c:pt idx="560">
                  <c:v>19.5</c:v>
                </c:pt>
                <c:pt idx="561">
                  <c:v>19.800000000000068</c:v>
                </c:pt>
                <c:pt idx="562">
                  <c:v>19.5</c:v>
                </c:pt>
                <c:pt idx="563">
                  <c:v>19.200000000000045</c:v>
                </c:pt>
                <c:pt idx="564">
                  <c:v>19.200000000000045</c:v>
                </c:pt>
                <c:pt idx="565">
                  <c:v>19.300000000000068</c:v>
                </c:pt>
                <c:pt idx="566">
                  <c:v>19</c:v>
                </c:pt>
                <c:pt idx="567">
                  <c:v>18.800000000000068</c:v>
                </c:pt>
                <c:pt idx="568">
                  <c:v>19.100000000000023</c:v>
                </c:pt>
                <c:pt idx="569">
                  <c:v>18.800000000000068</c:v>
                </c:pt>
                <c:pt idx="570">
                  <c:v>18.800000000000068</c:v>
                </c:pt>
                <c:pt idx="571">
                  <c:v>18.900000000000091</c:v>
                </c:pt>
                <c:pt idx="572">
                  <c:v>18.800000000000068</c:v>
                </c:pt>
                <c:pt idx="573">
                  <c:v>18.900000000000091</c:v>
                </c:pt>
                <c:pt idx="574">
                  <c:v>18.600000000000023</c:v>
                </c:pt>
                <c:pt idx="575">
                  <c:v>18.700000000000045</c:v>
                </c:pt>
                <c:pt idx="576">
                  <c:v>18.400000000000091</c:v>
                </c:pt>
                <c:pt idx="577">
                  <c:v>18.600000000000023</c:v>
                </c:pt>
                <c:pt idx="578">
                  <c:v>18.400000000000091</c:v>
                </c:pt>
                <c:pt idx="579">
                  <c:v>18.5</c:v>
                </c:pt>
                <c:pt idx="580">
                  <c:v>18.200000000000045</c:v>
                </c:pt>
                <c:pt idx="581">
                  <c:v>18</c:v>
                </c:pt>
                <c:pt idx="582">
                  <c:v>18.100000000000023</c:v>
                </c:pt>
                <c:pt idx="583">
                  <c:v>18.100000000000023</c:v>
                </c:pt>
                <c:pt idx="584">
                  <c:v>18.200000000000045</c:v>
                </c:pt>
                <c:pt idx="585">
                  <c:v>18</c:v>
                </c:pt>
                <c:pt idx="586">
                  <c:v>17.900000000000091</c:v>
                </c:pt>
                <c:pt idx="587">
                  <c:v>17.900000000000091</c:v>
                </c:pt>
                <c:pt idx="588">
                  <c:v>18</c:v>
                </c:pt>
                <c:pt idx="589">
                  <c:v>17.900000000000091</c:v>
                </c:pt>
                <c:pt idx="590">
                  <c:v>17.700000000000045</c:v>
                </c:pt>
                <c:pt idx="591">
                  <c:v>17.700000000000045</c:v>
                </c:pt>
                <c:pt idx="592">
                  <c:v>17.600000000000023</c:v>
                </c:pt>
                <c:pt idx="593">
                  <c:v>17.300000000000068</c:v>
                </c:pt>
                <c:pt idx="594">
                  <c:v>17.300000000000068</c:v>
                </c:pt>
                <c:pt idx="595">
                  <c:v>16.900000000000091</c:v>
                </c:pt>
                <c:pt idx="596">
                  <c:v>17</c:v>
                </c:pt>
                <c:pt idx="597">
                  <c:v>17.100000000000023</c:v>
                </c:pt>
                <c:pt idx="598">
                  <c:v>17.200000000000045</c:v>
                </c:pt>
                <c:pt idx="599">
                  <c:v>17.100000000000023</c:v>
                </c:pt>
                <c:pt idx="600">
                  <c:v>17</c:v>
                </c:pt>
                <c:pt idx="601">
                  <c:v>16.600000000000023</c:v>
                </c:pt>
                <c:pt idx="602">
                  <c:v>16.600000000000023</c:v>
                </c:pt>
                <c:pt idx="603">
                  <c:v>16.600000000000023</c:v>
                </c:pt>
                <c:pt idx="604">
                  <c:v>16.5</c:v>
                </c:pt>
                <c:pt idx="605">
                  <c:v>16.400000000000091</c:v>
                </c:pt>
                <c:pt idx="606">
                  <c:v>16.400000000000091</c:v>
                </c:pt>
                <c:pt idx="607">
                  <c:v>16.200000000000045</c:v>
                </c:pt>
                <c:pt idx="608">
                  <c:v>16.300000000000068</c:v>
                </c:pt>
                <c:pt idx="609">
                  <c:v>16.300000000000068</c:v>
                </c:pt>
                <c:pt idx="610">
                  <c:v>16.100000000000023</c:v>
                </c:pt>
                <c:pt idx="611">
                  <c:v>16</c:v>
                </c:pt>
                <c:pt idx="612">
                  <c:v>16.100000000000023</c:v>
                </c:pt>
                <c:pt idx="613">
                  <c:v>15.800000000000068</c:v>
                </c:pt>
                <c:pt idx="614">
                  <c:v>15.700000000000045</c:v>
                </c:pt>
                <c:pt idx="615">
                  <c:v>15.800000000000068</c:v>
                </c:pt>
                <c:pt idx="616">
                  <c:v>15.5</c:v>
                </c:pt>
                <c:pt idx="617">
                  <c:v>15.700000000000045</c:v>
                </c:pt>
                <c:pt idx="618">
                  <c:v>15.300000000000068</c:v>
                </c:pt>
                <c:pt idx="619">
                  <c:v>15.100000000000023</c:v>
                </c:pt>
                <c:pt idx="620">
                  <c:v>15</c:v>
                </c:pt>
                <c:pt idx="621">
                  <c:v>15</c:v>
                </c:pt>
                <c:pt idx="622">
                  <c:v>14.700000000000045</c:v>
                </c:pt>
                <c:pt idx="623">
                  <c:v>14.900000000000091</c:v>
                </c:pt>
                <c:pt idx="624">
                  <c:v>14.700000000000045</c:v>
                </c:pt>
                <c:pt idx="625">
                  <c:v>14.300000000000068</c:v>
                </c:pt>
                <c:pt idx="626">
                  <c:v>14.5</c:v>
                </c:pt>
                <c:pt idx="627">
                  <c:v>14.600000000000023</c:v>
                </c:pt>
                <c:pt idx="628">
                  <c:v>14.400000000000091</c:v>
                </c:pt>
                <c:pt idx="629">
                  <c:v>14.300000000000068</c:v>
                </c:pt>
                <c:pt idx="630">
                  <c:v>14.400000000000091</c:v>
                </c:pt>
                <c:pt idx="631">
                  <c:v>14.100000000000023</c:v>
                </c:pt>
                <c:pt idx="632">
                  <c:v>13.800000000000068</c:v>
                </c:pt>
                <c:pt idx="633">
                  <c:v>13.800000000000068</c:v>
                </c:pt>
                <c:pt idx="634">
                  <c:v>14.100000000000023</c:v>
                </c:pt>
                <c:pt idx="635">
                  <c:v>13.800000000000068</c:v>
                </c:pt>
                <c:pt idx="636">
                  <c:v>13.800000000000068</c:v>
                </c:pt>
                <c:pt idx="637">
                  <c:v>13.700000000000045</c:v>
                </c:pt>
                <c:pt idx="638">
                  <c:v>14</c:v>
                </c:pt>
                <c:pt idx="639">
                  <c:v>13.800000000000068</c:v>
                </c:pt>
                <c:pt idx="640">
                  <c:v>13.400000000000091</c:v>
                </c:pt>
                <c:pt idx="641">
                  <c:v>13.100000000000023</c:v>
                </c:pt>
                <c:pt idx="642">
                  <c:v>13.200000000000045</c:v>
                </c:pt>
                <c:pt idx="643">
                  <c:v>13.300000000000068</c:v>
                </c:pt>
                <c:pt idx="644">
                  <c:v>13.200000000000045</c:v>
                </c:pt>
                <c:pt idx="645">
                  <c:v>13.100000000000023</c:v>
                </c:pt>
                <c:pt idx="646">
                  <c:v>12.900000000000091</c:v>
                </c:pt>
                <c:pt idx="647">
                  <c:v>13</c:v>
                </c:pt>
                <c:pt idx="648">
                  <c:v>13.200000000000045</c:v>
                </c:pt>
                <c:pt idx="649">
                  <c:v>12.800000000000068</c:v>
                </c:pt>
                <c:pt idx="650">
                  <c:v>12.800000000000068</c:v>
                </c:pt>
                <c:pt idx="651">
                  <c:v>13</c:v>
                </c:pt>
                <c:pt idx="652">
                  <c:v>12.700000000000045</c:v>
                </c:pt>
                <c:pt idx="653">
                  <c:v>12.800000000000068</c:v>
                </c:pt>
                <c:pt idx="654">
                  <c:v>12.700000000000045</c:v>
                </c:pt>
                <c:pt idx="655">
                  <c:v>12.700000000000045</c:v>
                </c:pt>
                <c:pt idx="656">
                  <c:v>12.600000000000023</c:v>
                </c:pt>
                <c:pt idx="657">
                  <c:v>12.400000000000091</c:v>
                </c:pt>
                <c:pt idx="658">
                  <c:v>12.300000000000068</c:v>
                </c:pt>
                <c:pt idx="659">
                  <c:v>12</c:v>
                </c:pt>
                <c:pt idx="660">
                  <c:v>11.800000000000068</c:v>
                </c:pt>
                <c:pt idx="661">
                  <c:v>11.700000000000045</c:v>
                </c:pt>
                <c:pt idx="662">
                  <c:v>11.600000000000023</c:v>
                </c:pt>
                <c:pt idx="663">
                  <c:v>11.5</c:v>
                </c:pt>
                <c:pt idx="664">
                  <c:v>11.800000000000068</c:v>
                </c:pt>
                <c:pt idx="665">
                  <c:v>11.800000000000068</c:v>
                </c:pt>
                <c:pt idx="666">
                  <c:v>11.900000000000091</c:v>
                </c:pt>
                <c:pt idx="667">
                  <c:v>11.700000000000045</c:v>
                </c:pt>
                <c:pt idx="668">
                  <c:v>11.300000000000068</c:v>
                </c:pt>
                <c:pt idx="669">
                  <c:v>11.300000000000068</c:v>
                </c:pt>
                <c:pt idx="670">
                  <c:v>11.300000000000068</c:v>
                </c:pt>
                <c:pt idx="671">
                  <c:v>11.200000000000045</c:v>
                </c:pt>
                <c:pt idx="672">
                  <c:v>11.100000000000023</c:v>
                </c:pt>
                <c:pt idx="673">
                  <c:v>10.900000000000091</c:v>
                </c:pt>
                <c:pt idx="674">
                  <c:v>10.800000000000068</c:v>
                </c:pt>
                <c:pt idx="675">
                  <c:v>10.700000000000045</c:v>
                </c:pt>
                <c:pt idx="676">
                  <c:v>10.700000000000045</c:v>
                </c:pt>
                <c:pt idx="677">
                  <c:v>10.700000000000045</c:v>
                </c:pt>
                <c:pt idx="678">
                  <c:v>10.700000000000045</c:v>
                </c:pt>
                <c:pt idx="679">
                  <c:v>10.800000000000068</c:v>
                </c:pt>
                <c:pt idx="680">
                  <c:v>10.5</c:v>
                </c:pt>
                <c:pt idx="681">
                  <c:v>10.400000000000091</c:v>
                </c:pt>
                <c:pt idx="682">
                  <c:v>10.400000000000091</c:v>
                </c:pt>
                <c:pt idx="683">
                  <c:v>10.600000000000023</c:v>
                </c:pt>
                <c:pt idx="684">
                  <c:v>10.400000000000091</c:v>
                </c:pt>
                <c:pt idx="685">
                  <c:v>10.100000000000023</c:v>
                </c:pt>
                <c:pt idx="686">
                  <c:v>9.9000000000000909</c:v>
                </c:pt>
                <c:pt idx="687">
                  <c:v>9.8000000000000682</c:v>
                </c:pt>
                <c:pt idx="688">
                  <c:v>10</c:v>
                </c:pt>
                <c:pt idx="689">
                  <c:v>9.7000000000000455</c:v>
                </c:pt>
                <c:pt idx="690">
                  <c:v>9.8000000000000682</c:v>
                </c:pt>
                <c:pt idx="691">
                  <c:v>9.5</c:v>
                </c:pt>
                <c:pt idx="692">
                  <c:v>9.7000000000000455</c:v>
                </c:pt>
                <c:pt idx="693">
                  <c:v>9.5</c:v>
                </c:pt>
                <c:pt idx="694">
                  <c:v>9.3000000000000682</c:v>
                </c:pt>
                <c:pt idx="695">
                  <c:v>9.3000000000000682</c:v>
                </c:pt>
                <c:pt idx="696">
                  <c:v>9.3000000000000682</c:v>
                </c:pt>
                <c:pt idx="697">
                  <c:v>9.2000000000000455</c:v>
                </c:pt>
                <c:pt idx="698">
                  <c:v>9.4000000000000909</c:v>
                </c:pt>
                <c:pt idx="699">
                  <c:v>9.1000000000000227</c:v>
                </c:pt>
                <c:pt idx="700">
                  <c:v>9.2000000000000455</c:v>
                </c:pt>
                <c:pt idx="701">
                  <c:v>8.8000000000000682</c:v>
                </c:pt>
                <c:pt idx="702">
                  <c:v>8.7000000000000455</c:v>
                </c:pt>
                <c:pt idx="703">
                  <c:v>9.1000000000000227</c:v>
                </c:pt>
                <c:pt idx="704">
                  <c:v>8.9000000000000909</c:v>
                </c:pt>
                <c:pt idx="705">
                  <c:v>8.6000000000000227</c:v>
                </c:pt>
                <c:pt idx="706">
                  <c:v>8.9000000000000909</c:v>
                </c:pt>
                <c:pt idx="707">
                  <c:v>8.6000000000000227</c:v>
                </c:pt>
                <c:pt idx="708">
                  <c:v>8.7000000000000455</c:v>
                </c:pt>
                <c:pt idx="709">
                  <c:v>8.6000000000000227</c:v>
                </c:pt>
                <c:pt idx="710">
                  <c:v>8.7000000000000455</c:v>
                </c:pt>
                <c:pt idx="711">
                  <c:v>8.4000000000000909</c:v>
                </c:pt>
                <c:pt idx="712">
                  <c:v>8</c:v>
                </c:pt>
                <c:pt idx="713">
                  <c:v>8.3000000000000682</c:v>
                </c:pt>
                <c:pt idx="714">
                  <c:v>8.1000000000000227</c:v>
                </c:pt>
                <c:pt idx="715">
                  <c:v>8.2000000000000455</c:v>
                </c:pt>
                <c:pt idx="716">
                  <c:v>7.9000000000000909</c:v>
                </c:pt>
                <c:pt idx="717">
                  <c:v>8.1000000000000227</c:v>
                </c:pt>
                <c:pt idx="718">
                  <c:v>7.6000000000000227</c:v>
                </c:pt>
                <c:pt idx="719">
                  <c:v>7.4000000000000909</c:v>
                </c:pt>
                <c:pt idx="720">
                  <c:v>7.7000000000000455</c:v>
                </c:pt>
                <c:pt idx="721">
                  <c:v>7.7000000000000455</c:v>
                </c:pt>
                <c:pt idx="722">
                  <c:v>7.6000000000000227</c:v>
                </c:pt>
                <c:pt idx="723">
                  <c:v>7.5</c:v>
                </c:pt>
                <c:pt idx="724">
                  <c:v>7.3000000000000682</c:v>
                </c:pt>
                <c:pt idx="725">
                  <c:v>7.3000000000000682</c:v>
                </c:pt>
                <c:pt idx="726">
                  <c:v>7.1000000000000227</c:v>
                </c:pt>
                <c:pt idx="727">
                  <c:v>7.1000000000000227</c:v>
                </c:pt>
                <c:pt idx="728">
                  <c:v>6.9000000000000909</c:v>
                </c:pt>
                <c:pt idx="729">
                  <c:v>6.7000000000000455</c:v>
                </c:pt>
                <c:pt idx="730">
                  <c:v>6.8000000000000682</c:v>
                </c:pt>
                <c:pt idx="731">
                  <c:v>6.6000000000000227</c:v>
                </c:pt>
                <c:pt idx="732">
                  <c:v>6.4000000000000909</c:v>
                </c:pt>
                <c:pt idx="733">
                  <c:v>6.5</c:v>
                </c:pt>
                <c:pt idx="734">
                  <c:v>6.8000000000000682</c:v>
                </c:pt>
                <c:pt idx="735">
                  <c:v>6.7000000000000455</c:v>
                </c:pt>
                <c:pt idx="736">
                  <c:v>6.3000000000000682</c:v>
                </c:pt>
                <c:pt idx="737">
                  <c:v>6.4000000000000909</c:v>
                </c:pt>
                <c:pt idx="738">
                  <c:v>6.3000000000000682</c:v>
                </c:pt>
                <c:pt idx="739">
                  <c:v>6.2000000000000455</c:v>
                </c:pt>
                <c:pt idx="740">
                  <c:v>6</c:v>
                </c:pt>
                <c:pt idx="741">
                  <c:v>5.9000000000000909</c:v>
                </c:pt>
                <c:pt idx="742">
                  <c:v>6</c:v>
                </c:pt>
                <c:pt idx="743">
                  <c:v>5.6000000000000227</c:v>
                </c:pt>
                <c:pt idx="744">
                  <c:v>5.9000000000000909</c:v>
                </c:pt>
                <c:pt idx="745">
                  <c:v>5.8000000000000682</c:v>
                </c:pt>
                <c:pt idx="746">
                  <c:v>5.6000000000000227</c:v>
                </c:pt>
                <c:pt idx="747">
                  <c:v>5.4000000000000909</c:v>
                </c:pt>
                <c:pt idx="748">
                  <c:v>5.5</c:v>
                </c:pt>
                <c:pt idx="749">
                  <c:v>5.5</c:v>
                </c:pt>
                <c:pt idx="750">
                  <c:v>5.4000000000000909</c:v>
                </c:pt>
                <c:pt idx="751">
                  <c:v>5.3000000000000682</c:v>
                </c:pt>
                <c:pt idx="752">
                  <c:v>5</c:v>
                </c:pt>
                <c:pt idx="753">
                  <c:v>5.2000000000000455</c:v>
                </c:pt>
                <c:pt idx="754">
                  <c:v>5.3000000000000682</c:v>
                </c:pt>
                <c:pt idx="755">
                  <c:v>5</c:v>
                </c:pt>
                <c:pt idx="756">
                  <c:v>4.9000000000000909</c:v>
                </c:pt>
                <c:pt idx="757">
                  <c:v>4.9000000000000909</c:v>
                </c:pt>
                <c:pt idx="758">
                  <c:v>4.7000000000000455</c:v>
                </c:pt>
                <c:pt idx="759">
                  <c:v>4.9000000000000909</c:v>
                </c:pt>
                <c:pt idx="760">
                  <c:v>4.7000000000000455</c:v>
                </c:pt>
                <c:pt idx="761">
                  <c:v>4.7000000000000455</c:v>
                </c:pt>
                <c:pt idx="762">
                  <c:v>4.5</c:v>
                </c:pt>
                <c:pt idx="763">
                  <c:v>4.5</c:v>
                </c:pt>
                <c:pt idx="764">
                  <c:v>4.5</c:v>
                </c:pt>
                <c:pt idx="765">
                  <c:v>4.1000000000000227</c:v>
                </c:pt>
                <c:pt idx="766">
                  <c:v>3.9000000000000909</c:v>
                </c:pt>
                <c:pt idx="767">
                  <c:v>4.1000000000000227</c:v>
                </c:pt>
                <c:pt idx="768">
                  <c:v>3.7000000000000455</c:v>
                </c:pt>
                <c:pt idx="769">
                  <c:v>3.8000000000000682</c:v>
                </c:pt>
                <c:pt idx="770">
                  <c:v>3.7000000000000455</c:v>
                </c:pt>
                <c:pt idx="771">
                  <c:v>3.9000000000000909</c:v>
                </c:pt>
                <c:pt idx="772">
                  <c:v>4</c:v>
                </c:pt>
                <c:pt idx="773">
                  <c:v>3.7000000000000455</c:v>
                </c:pt>
                <c:pt idx="774">
                  <c:v>3.6000000000000227</c:v>
                </c:pt>
                <c:pt idx="775">
                  <c:v>3.2000000000000455</c:v>
                </c:pt>
                <c:pt idx="776">
                  <c:v>3.2000000000000455</c:v>
                </c:pt>
                <c:pt idx="777">
                  <c:v>2.8000000000000682</c:v>
                </c:pt>
                <c:pt idx="778">
                  <c:v>3</c:v>
                </c:pt>
                <c:pt idx="779">
                  <c:v>2.9000000000000909</c:v>
                </c:pt>
                <c:pt idx="780">
                  <c:v>2.9000000000000909</c:v>
                </c:pt>
                <c:pt idx="781">
                  <c:v>2.7000000000000455</c:v>
                </c:pt>
                <c:pt idx="782">
                  <c:v>2.6000000000000227</c:v>
                </c:pt>
                <c:pt idx="783">
                  <c:v>2.8000000000000682</c:v>
                </c:pt>
                <c:pt idx="784">
                  <c:v>2.5</c:v>
                </c:pt>
                <c:pt idx="785">
                  <c:v>2.5</c:v>
                </c:pt>
                <c:pt idx="786">
                  <c:v>2.4000000000000909</c:v>
                </c:pt>
                <c:pt idx="787">
                  <c:v>2.1000000000000227</c:v>
                </c:pt>
                <c:pt idx="788">
                  <c:v>2.1000000000000227</c:v>
                </c:pt>
                <c:pt idx="789">
                  <c:v>2.2000000000000455</c:v>
                </c:pt>
                <c:pt idx="790">
                  <c:v>2</c:v>
                </c:pt>
                <c:pt idx="791">
                  <c:v>2</c:v>
                </c:pt>
                <c:pt idx="792">
                  <c:v>2.1000000000000227</c:v>
                </c:pt>
                <c:pt idx="793">
                  <c:v>2</c:v>
                </c:pt>
                <c:pt idx="794">
                  <c:v>2</c:v>
                </c:pt>
                <c:pt idx="795">
                  <c:v>1.9000000000000909</c:v>
                </c:pt>
                <c:pt idx="796">
                  <c:v>1.8000000000000682</c:v>
                </c:pt>
                <c:pt idx="797">
                  <c:v>1.7000000000000455</c:v>
                </c:pt>
                <c:pt idx="798">
                  <c:v>1.4000000000000909</c:v>
                </c:pt>
                <c:pt idx="799">
                  <c:v>1.3000000000000682</c:v>
                </c:pt>
                <c:pt idx="800">
                  <c:v>1.4000000000000909</c:v>
                </c:pt>
                <c:pt idx="801">
                  <c:v>1.2000000000000455</c:v>
                </c:pt>
                <c:pt idx="802">
                  <c:v>1.1000000000000227</c:v>
                </c:pt>
                <c:pt idx="803">
                  <c:v>1.2000000000000455</c:v>
                </c:pt>
                <c:pt idx="804">
                  <c:v>1.1000000000000227</c:v>
                </c:pt>
                <c:pt idx="805">
                  <c:v>1.1000000000000227</c:v>
                </c:pt>
                <c:pt idx="806">
                  <c:v>0.90000000000009095</c:v>
                </c:pt>
                <c:pt idx="807">
                  <c:v>0.70000000000004547</c:v>
                </c:pt>
                <c:pt idx="808">
                  <c:v>0.80000000000006821</c:v>
                </c:pt>
                <c:pt idx="809">
                  <c:v>0.80000000000006821</c:v>
                </c:pt>
                <c:pt idx="810">
                  <c:v>0.70000000000004547</c:v>
                </c:pt>
                <c:pt idx="811">
                  <c:v>0.40000000000009095</c:v>
                </c:pt>
                <c:pt idx="812">
                  <c:v>0.70000000000004547</c:v>
                </c:pt>
                <c:pt idx="813">
                  <c:v>0.5</c:v>
                </c:pt>
                <c:pt idx="814">
                  <c:v>0.5</c:v>
                </c:pt>
                <c:pt idx="815">
                  <c:v>0</c:v>
                </c:pt>
                <c:pt idx="816">
                  <c:v>0.20000000000004547</c:v>
                </c:pt>
                <c:pt idx="817">
                  <c:v>0</c:v>
                </c:pt>
                <c:pt idx="818">
                  <c:v>-9.9999999999909051E-2</c:v>
                </c:pt>
                <c:pt idx="819">
                  <c:v>-0.19999999999993179</c:v>
                </c:pt>
                <c:pt idx="820">
                  <c:v>0</c:v>
                </c:pt>
                <c:pt idx="821">
                  <c:v>-0.39999999999997726</c:v>
                </c:pt>
                <c:pt idx="822">
                  <c:v>-0.29999999999995453</c:v>
                </c:pt>
                <c:pt idx="823">
                  <c:v>-0.5</c:v>
                </c:pt>
                <c:pt idx="824">
                  <c:v>-0.39999999999997726</c:v>
                </c:pt>
                <c:pt idx="825">
                  <c:v>-0.5</c:v>
                </c:pt>
                <c:pt idx="826">
                  <c:v>-0.69999999999993179</c:v>
                </c:pt>
                <c:pt idx="827">
                  <c:v>-1.0999999999999091</c:v>
                </c:pt>
                <c:pt idx="828">
                  <c:v>-1</c:v>
                </c:pt>
                <c:pt idx="829">
                  <c:v>-0.59999999999990905</c:v>
                </c:pt>
                <c:pt idx="830">
                  <c:v>-1.0999999999999091</c:v>
                </c:pt>
                <c:pt idx="831">
                  <c:v>-1.2999999999999545</c:v>
                </c:pt>
                <c:pt idx="832">
                  <c:v>-1.0999999999999091</c:v>
                </c:pt>
                <c:pt idx="833">
                  <c:v>-1.0999999999999091</c:v>
                </c:pt>
                <c:pt idx="834">
                  <c:v>-1.2999999999999545</c:v>
                </c:pt>
                <c:pt idx="835">
                  <c:v>-1.2999999999999545</c:v>
                </c:pt>
                <c:pt idx="836">
                  <c:v>-1.3999999999999773</c:v>
                </c:pt>
                <c:pt idx="837">
                  <c:v>-1.2999999999999545</c:v>
                </c:pt>
                <c:pt idx="838">
                  <c:v>-1.5999999999999091</c:v>
                </c:pt>
                <c:pt idx="839">
                  <c:v>-1.8999999999999773</c:v>
                </c:pt>
                <c:pt idx="840">
                  <c:v>-2.0999999999999091</c:v>
                </c:pt>
                <c:pt idx="841">
                  <c:v>-2.0999999999999091</c:v>
                </c:pt>
                <c:pt idx="842">
                  <c:v>-2</c:v>
                </c:pt>
                <c:pt idx="843">
                  <c:v>-2.0999999999999091</c:v>
                </c:pt>
                <c:pt idx="844">
                  <c:v>-2.5</c:v>
                </c:pt>
                <c:pt idx="845">
                  <c:v>-2.0999999999999091</c:v>
                </c:pt>
                <c:pt idx="846">
                  <c:v>-2.0999999999999091</c:v>
                </c:pt>
                <c:pt idx="847">
                  <c:v>-2.1999999999999318</c:v>
                </c:pt>
                <c:pt idx="848">
                  <c:v>-2.0999999999999091</c:v>
                </c:pt>
                <c:pt idx="849">
                  <c:v>-2.3999999999999773</c:v>
                </c:pt>
                <c:pt idx="850">
                  <c:v>-2.5999999999999091</c:v>
                </c:pt>
                <c:pt idx="851">
                  <c:v>-2.7999999999999545</c:v>
                </c:pt>
                <c:pt idx="852">
                  <c:v>-2.7999999999999545</c:v>
                </c:pt>
                <c:pt idx="853">
                  <c:v>-2.7999999999999545</c:v>
                </c:pt>
                <c:pt idx="854">
                  <c:v>-2.7999999999999545</c:v>
                </c:pt>
                <c:pt idx="855">
                  <c:v>-3.0999999999999091</c:v>
                </c:pt>
                <c:pt idx="856">
                  <c:v>-3.0999999999999091</c:v>
                </c:pt>
                <c:pt idx="857">
                  <c:v>-2.7999999999999545</c:v>
                </c:pt>
                <c:pt idx="858">
                  <c:v>-2.7999999999999545</c:v>
                </c:pt>
                <c:pt idx="859">
                  <c:v>-2.8999999999999773</c:v>
                </c:pt>
                <c:pt idx="860">
                  <c:v>-3.1999999999999318</c:v>
                </c:pt>
                <c:pt idx="861">
                  <c:v>-3.2999999999999545</c:v>
                </c:pt>
                <c:pt idx="862">
                  <c:v>-3.3999999999999773</c:v>
                </c:pt>
                <c:pt idx="863">
                  <c:v>-3.3999999999999773</c:v>
                </c:pt>
                <c:pt idx="864">
                  <c:v>-3.5999999999999091</c:v>
                </c:pt>
                <c:pt idx="865">
                  <c:v>-3.3999999999999773</c:v>
                </c:pt>
                <c:pt idx="866">
                  <c:v>-3.5999999999999091</c:v>
                </c:pt>
                <c:pt idx="867">
                  <c:v>-3.5</c:v>
                </c:pt>
                <c:pt idx="868">
                  <c:v>-3.7999999999999545</c:v>
                </c:pt>
                <c:pt idx="869">
                  <c:v>-3.8999999999999773</c:v>
                </c:pt>
                <c:pt idx="870">
                  <c:v>-4.0999999999999091</c:v>
                </c:pt>
                <c:pt idx="871">
                  <c:v>-3.7999999999999545</c:v>
                </c:pt>
                <c:pt idx="872">
                  <c:v>-4</c:v>
                </c:pt>
                <c:pt idx="873">
                  <c:v>-4.3999999999999773</c:v>
                </c:pt>
                <c:pt idx="874">
                  <c:v>-4</c:v>
                </c:pt>
                <c:pt idx="875">
                  <c:v>-4.5</c:v>
                </c:pt>
                <c:pt idx="876">
                  <c:v>-4.2999999999999545</c:v>
                </c:pt>
                <c:pt idx="877">
                  <c:v>-4.5</c:v>
                </c:pt>
                <c:pt idx="878">
                  <c:v>-4.2999999999999545</c:v>
                </c:pt>
                <c:pt idx="879">
                  <c:v>-4.5</c:v>
                </c:pt>
                <c:pt idx="880">
                  <c:v>-4.5999999999999091</c:v>
                </c:pt>
                <c:pt idx="881">
                  <c:v>-4.5999999999999091</c:v>
                </c:pt>
                <c:pt idx="882">
                  <c:v>-4.6999999999999318</c:v>
                </c:pt>
                <c:pt idx="883">
                  <c:v>-5.1999999999999318</c:v>
                </c:pt>
                <c:pt idx="884">
                  <c:v>-5.0999999999999091</c:v>
                </c:pt>
                <c:pt idx="885">
                  <c:v>-5.0999999999999091</c:v>
                </c:pt>
                <c:pt idx="886">
                  <c:v>-5.3999999999999773</c:v>
                </c:pt>
                <c:pt idx="887">
                  <c:v>-5.1999999999999318</c:v>
                </c:pt>
                <c:pt idx="888">
                  <c:v>-5.1999999999999318</c:v>
                </c:pt>
                <c:pt idx="889">
                  <c:v>-5</c:v>
                </c:pt>
                <c:pt idx="890">
                  <c:v>-5.2999999999999545</c:v>
                </c:pt>
                <c:pt idx="891">
                  <c:v>-5.7999999999999545</c:v>
                </c:pt>
                <c:pt idx="892">
                  <c:v>-5.5</c:v>
                </c:pt>
                <c:pt idx="893">
                  <c:v>-5.5</c:v>
                </c:pt>
                <c:pt idx="894">
                  <c:v>-5.6999999999999318</c:v>
                </c:pt>
                <c:pt idx="895">
                  <c:v>-5.6999999999999318</c:v>
                </c:pt>
                <c:pt idx="896">
                  <c:v>-5.6999999999999318</c:v>
                </c:pt>
                <c:pt idx="897">
                  <c:v>-5.8999999999999773</c:v>
                </c:pt>
                <c:pt idx="898">
                  <c:v>-5.3999999999999773</c:v>
                </c:pt>
                <c:pt idx="899">
                  <c:v>-5.8999999999999773</c:v>
                </c:pt>
                <c:pt idx="900">
                  <c:v>-6</c:v>
                </c:pt>
                <c:pt idx="901">
                  <c:v>-6.0999999999999091</c:v>
                </c:pt>
                <c:pt idx="902">
                  <c:v>-6.0999999999999091</c:v>
                </c:pt>
                <c:pt idx="903">
                  <c:v>-6.1999999999999318</c:v>
                </c:pt>
                <c:pt idx="904">
                  <c:v>-6.1999999999999318</c:v>
                </c:pt>
                <c:pt idx="905">
                  <c:v>-6.5</c:v>
                </c:pt>
                <c:pt idx="906">
                  <c:v>-6.5999999999999091</c:v>
                </c:pt>
                <c:pt idx="907">
                  <c:v>-6.8999999999999773</c:v>
                </c:pt>
                <c:pt idx="908">
                  <c:v>-6.8999999999999773</c:v>
                </c:pt>
                <c:pt idx="909">
                  <c:v>-6.7999999999999545</c:v>
                </c:pt>
                <c:pt idx="910">
                  <c:v>-6.7999999999999545</c:v>
                </c:pt>
                <c:pt idx="911">
                  <c:v>-7</c:v>
                </c:pt>
                <c:pt idx="912">
                  <c:v>-7</c:v>
                </c:pt>
                <c:pt idx="913">
                  <c:v>-7.0999999999999091</c:v>
                </c:pt>
                <c:pt idx="914">
                  <c:v>-7.1999999999999318</c:v>
                </c:pt>
                <c:pt idx="915">
                  <c:v>-7.1999999999999318</c:v>
                </c:pt>
                <c:pt idx="916">
                  <c:v>-7.2999999999999545</c:v>
                </c:pt>
                <c:pt idx="917">
                  <c:v>-7.6999999999999318</c:v>
                </c:pt>
                <c:pt idx="918">
                  <c:v>-7.7999999999999545</c:v>
                </c:pt>
                <c:pt idx="919">
                  <c:v>-7.5999999999999091</c:v>
                </c:pt>
                <c:pt idx="920">
                  <c:v>-7.8999999999999773</c:v>
                </c:pt>
                <c:pt idx="921">
                  <c:v>-7.8999999999999773</c:v>
                </c:pt>
                <c:pt idx="922">
                  <c:v>-8</c:v>
                </c:pt>
                <c:pt idx="923">
                  <c:v>-7.8999999999999773</c:v>
                </c:pt>
                <c:pt idx="924">
                  <c:v>-8.1999999999999318</c:v>
                </c:pt>
                <c:pt idx="925">
                  <c:v>-7.7999999999999545</c:v>
                </c:pt>
                <c:pt idx="926">
                  <c:v>-8.0999999999999091</c:v>
                </c:pt>
                <c:pt idx="927">
                  <c:v>-8.1999999999999318</c:v>
                </c:pt>
                <c:pt idx="928">
                  <c:v>-8.2999999999999545</c:v>
                </c:pt>
                <c:pt idx="929">
                  <c:v>-8.2999999999999545</c:v>
                </c:pt>
                <c:pt idx="930">
                  <c:v>-8.0999999999999091</c:v>
                </c:pt>
                <c:pt idx="931">
                  <c:v>-8.2999999999999545</c:v>
                </c:pt>
                <c:pt idx="932">
                  <c:v>-8.3999999999999773</c:v>
                </c:pt>
                <c:pt idx="933">
                  <c:v>-8.6999999999999318</c:v>
                </c:pt>
                <c:pt idx="934">
                  <c:v>-8.8999999999999773</c:v>
                </c:pt>
                <c:pt idx="935">
                  <c:v>-8.5999999999999091</c:v>
                </c:pt>
                <c:pt idx="936">
                  <c:v>-9</c:v>
                </c:pt>
                <c:pt idx="937">
                  <c:v>-9</c:v>
                </c:pt>
                <c:pt idx="938">
                  <c:v>-9.3999999999999773</c:v>
                </c:pt>
                <c:pt idx="939">
                  <c:v>-9</c:v>
                </c:pt>
                <c:pt idx="940">
                  <c:v>-9.1999999999999318</c:v>
                </c:pt>
                <c:pt idx="941">
                  <c:v>-9.0999999999999091</c:v>
                </c:pt>
                <c:pt idx="942">
                  <c:v>-9.3999999999999773</c:v>
                </c:pt>
                <c:pt idx="943">
                  <c:v>-9.3999999999999773</c:v>
                </c:pt>
                <c:pt idx="944">
                  <c:v>-9.5</c:v>
                </c:pt>
                <c:pt idx="945">
                  <c:v>-9.6999999999999318</c:v>
                </c:pt>
                <c:pt idx="946">
                  <c:v>-10</c:v>
                </c:pt>
                <c:pt idx="947">
                  <c:v>-9.5999999999999091</c:v>
                </c:pt>
                <c:pt idx="948">
                  <c:v>-9.8999999999999773</c:v>
                </c:pt>
                <c:pt idx="949">
                  <c:v>-10</c:v>
                </c:pt>
                <c:pt idx="950">
                  <c:v>-10.199999999999932</c:v>
                </c:pt>
                <c:pt idx="951">
                  <c:v>-10</c:v>
                </c:pt>
                <c:pt idx="952">
                  <c:v>-10.299999999999955</c:v>
                </c:pt>
                <c:pt idx="953">
                  <c:v>-10.399999999999977</c:v>
                </c:pt>
                <c:pt idx="954">
                  <c:v>-10.299999999999955</c:v>
                </c:pt>
                <c:pt idx="955">
                  <c:v>-10.199999999999932</c:v>
                </c:pt>
                <c:pt idx="956">
                  <c:v>-10.599999999999909</c:v>
                </c:pt>
                <c:pt idx="957">
                  <c:v>-10.299999999999955</c:v>
                </c:pt>
                <c:pt idx="958">
                  <c:v>-10.399999999999977</c:v>
                </c:pt>
                <c:pt idx="959">
                  <c:v>-10.599999999999909</c:v>
                </c:pt>
                <c:pt idx="960">
                  <c:v>-10.599999999999909</c:v>
                </c:pt>
                <c:pt idx="961">
                  <c:v>-10.599999999999909</c:v>
                </c:pt>
                <c:pt idx="962">
                  <c:v>-11</c:v>
                </c:pt>
                <c:pt idx="963">
                  <c:v>-11</c:v>
                </c:pt>
                <c:pt idx="964">
                  <c:v>-10.899999999999977</c:v>
                </c:pt>
                <c:pt idx="965">
                  <c:v>-10.899999999999977</c:v>
                </c:pt>
                <c:pt idx="966">
                  <c:v>-11.099999999999909</c:v>
                </c:pt>
                <c:pt idx="967">
                  <c:v>-11.099999999999909</c:v>
                </c:pt>
                <c:pt idx="968">
                  <c:v>-11.299999999999955</c:v>
                </c:pt>
                <c:pt idx="969">
                  <c:v>-11.299999999999955</c:v>
                </c:pt>
                <c:pt idx="970">
                  <c:v>-11.199999999999932</c:v>
                </c:pt>
                <c:pt idx="971">
                  <c:v>-11.199999999999932</c:v>
                </c:pt>
                <c:pt idx="972">
                  <c:v>-11.399999999999977</c:v>
                </c:pt>
                <c:pt idx="973">
                  <c:v>-11.699999999999932</c:v>
                </c:pt>
                <c:pt idx="974">
                  <c:v>-11.799999999999955</c:v>
                </c:pt>
                <c:pt idx="975">
                  <c:v>-11.5</c:v>
                </c:pt>
                <c:pt idx="976">
                  <c:v>-12.199999999999932</c:v>
                </c:pt>
                <c:pt idx="977">
                  <c:v>-12.199999999999932</c:v>
                </c:pt>
                <c:pt idx="978">
                  <c:v>-12.299999999999955</c:v>
                </c:pt>
                <c:pt idx="979">
                  <c:v>-12</c:v>
                </c:pt>
                <c:pt idx="980">
                  <c:v>-12.5</c:v>
                </c:pt>
                <c:pt idx="981">
                  <c:v>-12.399999999999977</c:v>
                </c:pt>
                <c:pt idx="982">
                  <c:v>-12.299999999999955</c:v>
                </c:pt>
                <c:pt idx="983">
                  <c:v>-12.599999999999909</c:v>
                </c:pt>
                <c:pt idx="984">
                  <c:v>-12.799999999999955</c:v>
                </c:pt>
                <c:pt idx="985">
                  <c:v>-12.799999999999955</c:v>
                </c:pt>
                <c:pt idx="986">
                  <c:v>-13</c:v>
                </c:pt>
                <c:pt idx="987">
                  <c:v>-12.799999999999955</c:v>
                </c:pt>
                <c:pt idx="988">
                  <c:v>-13</c:v>
                </c:pt>
                <c:pt idx="989">
                  <c:v>-12.899999999999977</c:v>
                </c:pt>
                <c:pt idx="990">
                  <c:v>-13</c:v>
                </c:pt>
                <c:pt idx="991">
                  <c:v>-13.099999999999909</c:v>
                </c:pt>
                <c:pt idx="992">
                  <c:v>-12.899999999999977</c:v>
                </c:pt>
                <c:pt idx="993">
                  <c:v>-13.199999999999932</c:v>
                </c:pt>
                <c:pt idx="994">
                  <c:v>-13.399999999999977</c:v>
                </c:pt>
                <c:pt idx="995">
                  <c:v>-13.099999999999909</c:v>
                </c:pt>
                <c:pt idx="996">
                  <c:v>-13.5</c:v>
                </c:pt>
                <c:pt idx="997">
                  <c:v>-13.599999999999909</c:v>
                </c:pt>
                <c:pt idx="998">
                  <c:v>-13.699999999999932</c:v>
                </c:pt>
                <c:pt idx="999">
                  <c:v>-13.599999999999909</c:v>
                </c:pt>
                <c:pt idx="1000">
                  <c:v>-14.099999999999909</c:v>
                </c:pt>
                <c:pt idx="1001">
                  <c:v>-14.299999999999955</c:v>
                </c:pt>
                <c:pt idx="1002">
                  <c:v>-13.899999999999977</c:v>
                </c:pt>
                <c:pt idx="1003">
                  <c:v>-14</c:v>
                </c:pt>
                <c:pt idx="1004">
                  <c:v>-14</c:v>
                </c:pt>
                <c:pt idx="1005">
                  <c:v>-14</c:v>
                </c:pt>
                <c:pt idx="1006">
                  <c:v>-14.199999999999932</c:v>
                </c:pt>
                <c:pt idx="1007">
                  <c:v>-14.399999999999977</c:v>
                </c:pt>
                <c:pt idx="1008">
                  <c:v>-14.299999999999955</c:v>
                </c:pt>
                <c:pt idx="1009">
                  <c:v>-14.5</c:v>
                </c:pt>
                <c:pt idx="1010">
                  <c:v>-14.599999999999909</c:v>
                </c:pt>
                <c:pt idx="1011">
                  <c:v>-14.699999999999932</c:v>
                </c:pt>
                <c:pt idx="1012">
                  <c:v>-14.799999999999955</c:v>
                </c:pt>
                <c:pt idx="1013">
                  <c:v>-14.699999999999932</c:v>
                </c:pt>
                <c:pt idx="1014">
                  <c:v>-14.899999999999977</c:v>
                </c:pt>
                <c:pt idx="1015">
                  <c:v>-15.099999999999909</c:v>
                </c:pt>
                <c:pt idx="1016">
                  <c:v>-14.899999999999977</c:v>
                </c:pt>
                <c:pt idx="1017">
                  <c:v>-15.299999999999955</c:v>
                </c:pt>
                <c:pt idx="1018">
                  <c:v>-15.399999999999977</c:v>
                </c:pt>
                <c:pt idx="1019">
                  <c:v>-15.299999999999955</c:v>
                </c:pt>
                <c:pt idx="1020">
                  <c:v>-15.299999999999955</c:v>
                </c:pt>
                <c:pt idx="1021">
                  <c:v>-15.299999999999955</c:v>
                </c:pt>
                <c:pt idx="1022">
                  <c:v>-15.399999999999977</c:v>
                </c:pt>
                <c:pt idx="1023">
                  <c:v>-15.299999999999955</c:v>
                </c:pt>
                <c:pt idx="1024">
                  <c:v>-15.699999999999932</c:v>
                </c:pt>
                <c:pt idx="1025">
                  <c:v>-15.799999999999955</c:v>
                </c:pt>
                <c:pt idx="1026">
                  <c:v>-15.699999999999932</c:v>
                </c:pt>
                <c:pt idx="1027">
                  <c:v>-15.699999999999932</c:v>
                </c:pt>
                <c:pt idx="1028">
                  <c:v>-15.899999999999977</c:v>
                </c:pt>
                <c:pt idx="1029">
                  <c:v>-15.899999999999977</c:v>
                </c:pt>
                <c:pt idx="1030">
                  <c:v>-15.899999999999977</c:v>
                </c:pt>
                <c:pt idx="1031">
                  <c:v>-16.299999999999955</c:v>
                </c:pt>
                <c:pt idx="1032">
                  <c:v>-16</c:v>
                </c:pt>
                <c:pt idx="1033">
                  <c:v>-16.599999999999909</c:v>
                </c:pt>
                <c:pt idx="1034">
                  <c:v>-16.299999999999955</c:v>
                </c:pt>
                <c:pt idx="1035">
                  <c:v>-16.699999999999932</c:v>
                </c:pt>
                <c:pt idx="1036">
                  <c:v>-16.399999999999977</c:v>
                </c:pt>
                <c:pt idx="1037">
                  <c:v>-16.399999999999977</c:v>
                </c:pt>
                <c:pt idx="1038">
                  <c:v>-16.199999999999932</c:v>
                </c:pt>
                <c:pt idx="1039">
                  <c:v>-16.699999999999932</c:v>
                </c:pt>
                <c:pt idx="1040">
                  <c:v>-16.699999999999932</c:v>
                </c:pt>
                <c:pt idx="1041">
                  <c:v>-16.699999999999932</c:v>
                </c:pt>
                <c:pt idx="1042">
                  <c:v>-16.799999999999955</c:v>
                </c:pt>
                <c:pt idx="1043">
                  <c:v>-16.699999999999932</c:v>
                </c:pt>
                <c:pt idx="1044">
                  <c:v>-16.899999999999977</c:v>
                </c:pt>
                <c:pt idx="1045">
                  <c:v>-17.199999999999932</c:v>
                </c:pt>
                <c:pt idx="1046">
                  <c:v>-17.099999999999909</c:v>
                </c:pt>
                <c:pt idx="1047">
                  <c:v>-17.199999999999932</c:v>
                </c:pt>
                <c:pt idx="1048">
                  <c:v>-17.599999999999909</c:v>
                </c:pt>
                <c:pt idx="1049">
                  <c:v>-17.299999999999955</c:v>
                </c:pt>
                <c:pt idx="1050">
                  <c:v>-17.399999999999977</c:v>
                </c:pt>
                <c:pt idx="1051">
                  <c:v>-17.599999999999909</c:v>
                </c:pt>
                <c:pt idx="1052">
                  <c:v>-17.599999999999909</c:v>
                </c:pt>
                <c:pt idx="1053">
                  <c:v>-17.5</c:v>
                </c:pt>
                <c:pt idx="1054">
                  <c:v>-17.699999999999932</c:v>
                </c:pt>
                <c:pt idx="1055">
                  <c:v>-17.599999999999909</c:v>
                </c:pt>
                <c:pt idx="1056">
                  <c:v>-17.899999999999977</c:v>
                </c:pt>
                <c:pt idx="1057">
                  <c:v>-17.799999999999955</c:v>
                </c:pt>
                <c:pt idx="1058">
                  <c:v>-18.099999999999909</c:v>
                </c:pt>
                <c:pt idx="1059">
                  <c:v>-18</c:v>
                </c:pt>
                <c:pt idx="1060">
                  <c:v>-18.099999999999909</c:v>
                </c:pt>
                <c:pt idx="1061">
                  <c:v>-18.099999999999909</c:v>
                </c:pt>
                <c:pt idx="1062">
                  <c:v>-18.199999999999932</c:v>
                </c:pt>
                <c:pt idx="1063">
                  <c:v>-18.599999999999909</c:v>
                </c:pt>
                <c:pt idx="1064">
                  <c:v>-18.299999999999955</c:v>
                </c:pt>
                <c:pt idx="1065">
                  <c:v>-18.299999999999955</c:v>
                </c:pt>
                <c:pt idx="1066">
                  <c:v>-18.199999999999932</c:v>
                </c:pt>
                <c:pt idx="1067">
                  <c:v>-18.699999999999932</c:v>
                </c:pt>
                <c:pt idx="1068">
                  <c:v>-18.599999999999909</c:v>
                </c:pt>
                <c:pt idx="1069">
                  <c:v>-18.399999999999977</c:v>
                </c:pt>
                <c:pt idx="1070">
                  <c:v>-18.099999999999909</c:v>
                </c:pt>
                <c:pt idx="1071">
                  <c:v>-18.299999999999955</c:v>
                </c:pt>
                <c:pt idx="1072">
                  <c:v>-18.699999999999932</c:v>
                </c:pt>
                <c:pt idx="1073">
                  <c:v>-18.899999999999977</c:v>
                </c:pt>
                <c:pt idx="1074">
                  <c:v>-19.099999999999909</c:v>
                </c:pt>
                <c:pt idx="1075">
                  <c:v>-18.699999999999932</c:v>
                </c:pt>
                <c:pt idx="1076">
                  <c:v>-18.899999999999977</c:v>
                </c:pt>
                <c:pt idx="1077">
                  <c:v>-19.299999999999955</c:v>
                </c:pt>
                <c:pt idx="1078">
                  <c:v>-19.399999999999977</c:v>
                </c:pt>
                <c:pt idx="1079">
                  <c:v>-19.099999999999909</c:v>
                </c:pt>
                <c:pt idx="1080">
                  <c:v>-19.399999999999977</c:v>
                </c:pt>
                <c:pt idx="1081">
                  <c:v>-19.399999999999977</c:v>
                </c:pt>
                <c:pt idx="1082">
                  <c:v>-19.799999999999955</c:v>
                </c:pt>
                <c:pt idx="1083">
                  <c:v>-19.599999999999909</c:v>
                </c:pt>
                <c:pt idx="1084">
                  <c:v>-19.799999999999955</c:v>
                </c:pt>
                <c:pt idx="1085">
                  <c:v>-19.799999999999955</c:v>
                </c:pt>
                <c:pt idx="1086">
                  <c:v>-19.899999999999977</c:v>
                </c:pt>
                <c:pt idx="1087">
                  <c:v>-20.099999999999909</c:v>
                </c:pt>
                <c:pt idx="1088">
                  <c:v>-20.399999999999977</c:v>
                </c:pt>
                <c:pt idx="1089">
                  <c:v>-20.099999999999909</c:v>
                </c:pt>
                <c:pt idx="1090">
                  <c:v>-20</c:v>
                </c:pt>
                <c:pt idx="1091">
                  <c:v>-20.399999999999977</c:v>
                </c:pt>
                <c:pt idx="1092">
                  <c:v>-20.399999999999977</c:v>
                </c:pt>
                <c:pt idx="1093">
                  <c:v>-20.5</c:v>
                </c:pt>
                <c:pt idx="1094">
                  <c:v>-20.299999999999955</c:v>
                </c:pt>
                <c:pt idx="1095">
                  <c:v>-20.5</c:v>
                </c:pt>
                <c:pt idx="1096">
                  <c:v>-20.599999999999909</c:v>
                </c:pt>
                <c:pt idx="1097">
                  <c:v>-20.799999999999955</c:v>
                </c:pt>
                <c:pt idx="1098">
                  <c:v>-20.599999999999909</c:v>
                </c:pt>
                <c:pt idx="1099">
                  <c:v>-21</c:v>
                </c:pt>
                <c:pt idx="1100">
                  <c:v>-20.899999999999977</c:v>
                </c:pt>
                <c:pt idx="1101">
                  <c:v>-21</c:v>
                </c:pt>
                <c:pt idx="1102">
                  <c:v>-20.799999999999955</c:v>
                </c:pt>
                <c:pt idx="1103">
                  <c:v>-20.899999999999977</c:v>
                </c:pt>
                <c:pt idx="1104">
                  <c:v>-21.099999999999909</c:v>
                </c:pt>
                <c:pt idx="1105">
                  <c:v>-21.299999999999955</c:v>
                </c:pt>
                <c:pt idx="1106">
                  <c:v>-21.399999999999977</c:v>
                </c:pt>
                <c:pt idx="1107">
                  <c:v>-21.299999999999955</c:v>
                </c:pt>
                <c:pt idx="1108">
                  <c:v>-21.799999999999955</c:v>
                </c:pt>
                <c:pt idx="1109">
                  <c:v>-21.599999999999909</c:v>
                </c:pt>
                <c:pt idx="1110">
                  <c:v>-21.599999999999909</c:v>
                </c:pt>
                <c:pt idx="1111">
                  <c:v>-21.599999999999909</c:v>
                </c:pt>
                <c:pt idx="1112">
                  <c:v>-22</c:v>
                </c:pt>
                <c:pt idx="1113">
                  <c:v>-21.699999999999932</c:v>
                </c:pt>
                <c:pt idx="1114">
                  <c:v>-21.899999999999977</c:v>
                </c:pt>
                <c:pt idx="1115">
                  <c:v>-22</c:v>
                </c:pt>
                <c:pt idx="1116">
                  <c:v>-22</c:v>
                </c:pt>
                <c:pt idx="1117">
                  <c:v>-22</c:v>
                </c:pt>
                <c:pt idx="1118">
                  <c:v>-22.199999999999932</c:v>
                </c:pt>
                <c:pt idx="1119">
                  <c:v>-22.299999999999955</c:v>
                </c:pt>
                <c:pt idx="1120">
                  <c:v>-22.299999999999955</c:v>
                </c:pt>
                <c:pt idx="1121">
                  <c:v>-22.299999999999955</c:v>
                </c:pt>
                <c:pt idx="1122">
                  <c:v>-22.299999999999955</c:v>
                </c:pt>
                <c:pt idx="1123">
                  <c:v>-22.5</c:v>
                </c:pt>
                <c:pt idx="1124">
                  <c:v>-22.799999999999955</c:v>
                </c:pt>
                <c:pt idx="1125">
                  <c:v>-22.699999999999932</c:v>
                </c:pt>
                <c:pt idx="1126">
                  <c:v>-22.5</c:v>
                </c:pt>
                <c:pt idx="1127">
                  <c:v>-23</c:v>
                </c:pt>
                <c:pt idx="1128">
                  <c:v>-23</c:v>
                </c:pt>
                <c:pt idx="1129">
                  <c:v>-22.799999999999955</c:v>
                </c:pt>
                <c:pt idx="1130">
                  <c:v>-23.099999999999909</c:v>
                </c:pt>
                <c:pt idx="1131">
                  <c:v>-23.099999999999909</c:v>
                </c:pt>
                <c:pt idx="1132">
                  <c:v>-23.199999999999932</c:v>
                </c:pt>
                <c:pt idx="1133">
                  <c:v>-23.299999999999955</c:v>
                </c:pt>
                <c:pt idx="1134">
                  <c:v>-23.5</c:v>
                </c:pt>
                <c:pt idx="1135">
                  <c:v>-23.299999999999955</c:v>
                </c:pt>
                <c:pt idx="1136">
                  <c:v>-23.199999999999932</c:v>
                </c:pt>
                <c:pt idx="1137">
                  <c:v>-23.5</c:v>
                </c:pt>
                <c:pt idx="1138">
                  <c:v>-23.599999999999909</c:v>
                </c:pt>
                <c:pt idx="1139">
                  <c:v>-23.699999999999932</c:v>
                </c:pt>
                <c:pt idx="1140">
                  <c:v>-23.599999999999909</c:v>
                </c:pt>
                <c:pt idx="1141">
                  <c:v>-23.799999999999955</c:v>
                </c:pt>
                <c:pt idx="1142">
                  <c:v>-23.699999999999932</c:v>
                </c:pt>
                <c:pt idx="1143">
                  <c:v>-23.799999999999955</c:v>
                </c:pt>
                <c:pt idx="1144">
                  <c:v>-23.799999999999955</c:v>
                </c:pt>
                <c:pt idx="1145">
                  <c:v>-24.199999999999932</c:v>
                </c:pt>
                <c:pt idx="1146">
                  <c:v>-24.199999999999932</c:v>
                </c:pt>
                <c:pt idx="1147">
                  <c:v>-24.299999999999955</c:v>
                </c:pt>
                <c:pt idx="1148">
                  <c:v>-24.199999999999932</c:v>
                </c:pt>
                <c:pt idx="1149">
                  <c:v>-24.399999999999977</c:v>
                </c:pt>
                <c:pt idx="1150">
                  <c:v>-24.299999999999955</c:v>
                </c:pt>
                <c:pt idx="1151">
                  <c:v>-24.199999999999932</c:v>
                </c:pt>
                <c:pt idx="1152">
                  <c:v>-24.599999999999909</c:v>
                </c:pt>
                <c:pt idx="1153">
                  <c:v>-24.5</c:v>
                </c:pt>
                <c:pt idx="1154">
                  <c:v>-24.5</c:v>
                </c:pt>
                <c:pt idx="1155">
                  <c:v>-24.599999999999909</c:v>
                </c:pt>
                <c:pt idx="1156">
                  <c:v>-24.799999999999955</c:v>
                </c:pt>
                <c:pt idx="1157">
                  <c:v>-24.799999999999955</c:v>
                </c:pt>
                <c:pt idx="1158">
                  <c:v>-24.899999999999977</c:v>
                </c:pt>
                <c:pt idx="1159">
                  <c:v>-25.199999999999932</c:v>
                </c:pt>
                <c:pt idx="1160">
                  <c:v>-25.099999999999909</c:v>
                </c:pt>
                <c:pt idx="1161">
                  <c:v>-25</c:v>
                </c:pt>
                <c:pt idx="1162">
                  <c:v>-25.5</c:v>
                </c:pt>
                <c:pt idx="1163">
                  <c:v>-25.199999999999932</c:v>
                </c:pt>
                <c:pt idx="1164">
                  <c:v>-25</c:v>
                </c:pt>
                <c:pt idx="1165">
                  <c:v>-25.299999999999955</c:v>
                </c:pt>
                <c:pt idx="1166">
                  <c:v>-25.299999999999955</c:v>
                </c:pt>
                <c:pt idx="1167">
                  <c:v>-25.699999999999932</c:v>
                </c:pt>
                <c:pt idx="1168">
                  <c:v>-25.299999999999955</c:v>
                </c:pt>
                <c:pt idx="1169">
                  <c:v>-25.399999999999977</c:v>
                </c:pt>
                <c:pt idx="1170">
                  <c:v>-25.5</c:v>
                </c:pt>
                <c:pt idx="1171">
                  <c:v>-25.5</c:v>
                </c:pt>
                <c:pt idx="1172">
                  <c:v>-25.5</c:v>
                </c:pt>
                <c:pt idx="1173">
                  <c:v>-25.599999999999909</c:v>
                </c:pt>
                <c:pt idx="1174">
                  <c:v>-25.599999999999909</c:v>
                </c:pt>
                <c:pt idx="1175">
                  <c:v>-25.699999999999932</c:v>
                </c:pt>
                <c:pt idx="1176">
                  <c:v>-25.899999999999977</c:v>
                </c:pt>
                <c:pt idx="1177">
                  <c:v>-25.899999999999977</c:v>
                </c:pt>
                <c:pt idx="1178">
                  <c:v>-26.299999999999955</c:v>
                </c:pt>
                <c:pt idx="1179">
                  <c:v>-26.099999999999909</c:v>
                </c:pt>
                <c:pt idx="1180">
                  <c:v>-26.299999999999955</c:v>
                </c:pt>
                <c:pt idx="1181">
                  <c:v>-26.199999999999932</c:v>
                </c:pt>
                <c:pt idx="1182">
                  <c:v>-26.299999999999955</c:v>
                </c:pt>
                <c:pt idx="1183">
                  <c:v>-26.299999999999955</c:v>
                </c:pt>
                <c:pt idx="1184">
                  <c:v>-26.399999999999977</c:v>
                </c:pt>
                <c:pt idx="1185">
                  <c:v>-26.599999999999909</c:v>
                </c:pt>
                <c:pt idx="1186">
                  <c:v>-26.5</c:v>
                </c:pt>
                <c:pt idx="1187">
                  <c:v>-26.599999999999909</c:v>
                </c:pt>
                <c:pt idx="1188">
                  <c:v>-26.699999999999932</c:v>
                </c:pt>
                <c:pt idx="1189">
                  <c:v>-26.799999999999955</c:v>
                </c:pt>
                <c:pt idx="1190">
                  <c:v>-27</c:v>
                </c:pt>
                <c:pt idx="1191">
                  <c:v>-26.799999999999955</c:v>
                </c:pt>
                <c:pt idx="1192">
                  <c:v>-27.199999999999932</c:v>
                </c:pt>
                <c:pt idx="1193">
                  <c:v>-27.299999999999955</c:v>
                </c:pt>
                <c:pt idx="1194">
                  <c:v>-27</c:v>
                </c:pt>
                <c:pt idx="1195">
                  <c:v>-27</c:v>
                </c:pt>
                <c:pt idx="1196">
                  <c:v>-27</c:v>
                </c:pt>
                <c:pt idx="1197">
                  <c:v>-27.199999999999932</c:v>
                </c:pt>
                <c:pt idx="1198">
                  <c:v>-27.099999999999909</c:v>
                </c:pt>
                <c:pt idx="1199">
                  <c:v>-27.399999999999977</c:v>
                </c:pt>
                <c:pt idx="1200">
                  <c:v>-27.399999999999977</c:v>
                </c:pt>
                <c:pt idx="1201">
                  <c:v>-27.399999999999977</c:v>
                </c:pt>
                <c:pt idx="1202">
                  <c:v>-27.199999999999932</c:v>
                </c:pt>
                <c:pt idx="1203">
                  <c:v>-27.699999999999932</c:v>
                </c:pt>
                <c:pt idx="1204">
                  <c:v>-27.5</c:v>
                </c:pt>
                <c:pt idx="1205">
                  <c:v>-27.699999999999932</c:v>
                </c:pt>
                <c:pt idx="1206">
                  <c:v>-27.799999999999955</c:v>
                </c:pt>
                <c:pt idx="1207">
                  <c:v>-27.699999999999932</c:v>
                </c:pt>
                <c:pt idx="1208">
                  <c:v>-27.699999999999932</c:v>
                </c:pt>
                <c:pt idx="1209">
                  <c:v>-27.799999999999955</c:v>
                </c:pt>
                <c:pt idx="1210">
                  <c:v>-27.799999999999955</c:v>
                </c:pt>
                <c:pt idx="1211">
                  <c:v>-28</c:v>
                </c:pt>
                <c:pt idx="1212">
                  <c:v>-27.799999999999955</c:v>
                </c:pt>
                <c:pt idx="1213">
                  <c:v>-28</c:v>
                </c:pt>
                <c:pt idx="1214">
                  <c:v>-27.799999999999955</c:v>
                </c:pt>
                <c:pt idx="1215">
                  <c:v>-28.199999999999932</c:v>
                </c:pt>
                <c:pt idx="1216">
                  <c:v>-28.5</c:v>
                </c:pt>
                <c:pt idx="1217">
                  <c:v>-28.299999999999955</c:v>
                </c:pt>
                <c:pt idx="1218">
                  <c:v>-28.599999999999909</c:v>
                </c:pt>
                <c:pt idx="1219">
                  <c:v>-28.5</c:v>
                </c:pt>
                <c:pt idx="1220">
                  <c:v>-28.599999999999909</c:v>
                </c:pt>
                <c:pt idx="1221">
                  <c:v>-28.799999999999955</c:v>
                </c:pt>
                <c:pt idx="1222">
                  <c:v>-28.699999999999932</c:v>
                </c:pt>
                <c:pt idx="1223">
                  <c:v>-29</c:v>
                </c:pt>
                <c:pt idx="1224">
                  <c:v>-28.699999999999932</c:v>
                </c:pt>
                <c:pt idx="1225">
                  <c:v>-28.799999999999955</c:v>
                </c:pt>
                <c:pt idx="1226">
                  <c:v>-28.899999999999977</c:v>
                </c:pt>
                <c:pt idx="1227">
                  <c:v>-29.099999999999909</c:v>
                </c:pt>
                <c:pt idx="1228">
                  <c:v>-28.599999999999909</c:v>
                </c:pt>
                <c:pt idx="1229">
                  <c:v>-29</c:v>
                </c:pt>
                <c:pt idx="1230">
                  <c:v>-29.099999999999909</c:v>
                </c:pt>
                <c:pt idx="1231">
                  <c:v>-29.199999999999932</c:v>
                </c:pt>
                <c:pt idx="1232">
                  <c:v>-29.299999999999955</c:v>
                </c:pt>
                <c:pt idx="1233">
                  <c:v>-29.299999999999955</c:v>
                </c:pt>
                <c:pt idx="1234">
                  <c:v>-29.199999999999932</c:v>
                </c:pt>
                <c:pt idx="1235">
                  <c:v>-29.599999999999909</c:v>
                </c:pt>
                <c:pt idx="1236">
                  <c:v>-29.5</c:v>
                </c:pt>
                <c:pt idx="1237">
                  <c:v>-29.399999999999977</c:v>
                </c:pt>
                <c:pt idx="1238">
                  <c:v>-29.5</c:v>
                </c:pt>
                <c:pt idx="1239">
                  <c:v>-29.399999999999977</c:v>
                </c:pt>
                <c:pt idx="1240">
                  <c:v>-29.799999999999955</c:v>
                </c:pt>
                <c:pt idx="1241">
                  <c:v>-29.399999999999977</c:v>
                </c:pt>
                <c:pt idx="1242">
                  <c:v>-29.699999999999932</c:v>
                </c:pt>
                <c:pt idx="1243">
                  <c:v>-29.699999999999932</c:v>
                </c:pt>
                <c:pt idx="1244">
                  <c:v>-29.799999999999955</c:v>
                </c:pt>
                <c:pt idx="1245">
                  <c:v>-29.599999999999909</c:v>
                </c:pt>
                <c:pt idx="1246">
                  <c:v>-29.899999999999977</c:v>
                </c:pt>
                <c:pt idx="1247">
                  <c:v>-30.199999999999932</c:v>
                </c:pt>
                <c:pt idx="1248">
                  <c:v>-30.099999999999909</c:v>
                </c:pt>
                <c:pt idx="1249">
                  <c:v>-30.399999999999977</c:v>
                </c:pt>
                <c:pt idx="1250">
                  <c:v>-30.299999999999955</c:v>
                </c:pt>
                <c:pt idx="1251">
                  <c:v>-30.199999999999932</c:v>
                </c:pt>
                <c:pt idx="1252">
                  <c:v>-30.599999999999909</c:v>
                </c:pt>
                <c:pt idx="1253">
                  <c:v>-30.599999999999909</c:v>
                </c:pt>
                <c:pt idx="1254">
                  <c:v>-30.5</c:v>
                </c:pt>
                <c:pt idx="1255">
                  <c:v>-30.699999999999932</c:v>
                </c:pt>
                <c:pt idx="1256">
                  <c:v>-30.899999999999977</c:v>
                </c:pt>
                <c:pt idx="1257">
                  <c:v>-30.799999999999955</c:v>
                </c:pt>
                <c:pt idx="1258">
                  <c:v>-30.899999999999977</c:v>
                </c:pt>
                <c:pt idx="1259">
                  <c:v>-31.099999999999909</c:v>
                </c:pt>
                <c:pt idx="1260">
                  <c:v>-30.799999999999955</c:v>
                </c:pt>
                <c:pt idx="1261">
                  <c:v>-30.899999999999977</c:v>
                </c:pt>
                <c:pt idx="1262">
                  <c:v>-31</c:v>
                </c:pt>
                <c:pt idx="1263">
                  <c:v>-31.099999999999909</c:v>
                </c:pt>
                <c:pt idx="1264">
                  <c:v>-30.699999999999932</c:v>
                </c:pt>
                <c:pt idx="1265">
                  <c:v>-30.899999999999977</c:v>
                </c:pt>
                <c:pt idx="1266">
                  <c:v>-31.199999999999932</c:v>
                </c:pt>
                <c:pt idx="1267">
                  <c:v>-30.799999999999955</c:v>
                </c:pt>
                <c:pt idx="1268">
                  <c:v>-31.299999999999955</c:v>
                </c:pt>
                <c:pt idx="1269">
                  <c:v>-31.5</c:v>
                </c:pt>
                <c:pt idx="1270">
                  <c:v>-31.399999999999977</c:v>
                </c:pt>
                <c:pt idx="1271">
                  <c:v>-31.299999999999955</c:v>
                </c:pt>
                <c:pt idx="1272">
                  <c:v>-31.399999999999977</c:v>
                </c:pt>
                <c:pt idx="1273">
                  <c:v>-31.599999999999909</c:v>
                </c:pt>
                <c:pt idx="1274">
                  <c:v>-31.5</c:v>
                </c:pt>
                <c:pt idx="1275">
                  <c:v>-31.399999999999977</c:v>
                </c:pt>
                <c:pt idx="1276">
                  <c:v>-31.799999999999955</c:v>
                </c:pt>
                <c:pt idx="1277">
                  <c:v>-31.799999999999955</c:v>
                </c:pt>
                <c:pt idx="1278">
                  <c:v>-31.799999999999955</c:v>
                </c:pt>
                <c:pt idx="1279">
                  <c:v>-31.699999999999932</c:v>
                </c:pt>
                <c:pt idx="1280">
                  <c:v>-31.899999999999977</c:v>
                </c:pt>
                <c:pt idx="1281">
                  <c:v>-31.799999999999955</c:v>
                </c:pt>
                <c:pt idx="1282">
                  <c:v>-31.799999999999955</c:v>
                </c:pt>
                <c:pt idx="1283">
                  <c:v>-32.199999999999932</c:v>
                </c:pt>
                <c:pt idx="1284">
                  <c:v>-32.099999999999909</c:v>
                </c:pt>
                <c:pt idx="1285">
                  <c:v>-32.099999999999909</c:v>
                </c:pt>
                <c:pt idx="1286">
                  <c:v>-32.299999999999955</c:v>
                </c:pt>
                <c:pt idx="1287">
                  <c:v>-32.5</c:v>
                </c:pt>
                <c:pt idx="1288">
                  <c:v>-32.5</c:v>
                </c:pt>
                <c:pt idx="1289">
                  <c:v>-32.399999999999977</c:v>
                </c:pt>
                <c:pt idx="1290">
                  <c:v>-32.399999999999977</c:v>
                </c:pt>
                <c:pt idx="1291">
                  <c:v>-32.699999999999932</c:v>
                </c:pt>
                <c:pt idx="1292">
                  <c:v>-32.399999999999977</c:v>
                </c:pt>
                <c:pt idx="1293">
                  <c:v>-32.399999999999977</c:v>
                </c:pt>
                <c:pt idx="1294">
                  <c:v>-32.599999999999909</c:v>
                </c:pt>
                <c:pt idx="1295">
                  <c:v>-32.899999999999977</c:v>
                </c:pt>
                <c:pt idx="1296">
                  <c:v>-32.599999999999909</c:v>
                </c:pt>
                <c:pt idx="1297">
                  <c:v>-33.099999999999909</c:v>
                </c:pt>
                <c:pt idx="1298">
                  <c:v>-32.799999999999955</c:v>
                </c:pt>
                <c:pt idx="1299">
                  <c:v>-33</c:v>
                </c:pt>
                <c:pt idx="1300">
                  <c:v>-33.099999999999909</c:v>
                </c:pt>
                <c:pt idx="1301">
                  <c:v>-33</c:v>
                </c:pt>
                <c:pt idx="1302">
                  <c:v>-33.099999999999909</c:v>
                </c:pt>
                <c:pt idx="1303">
                  <c:v>-33.299999999999955</c:v>
                </c:pt>
                <c:pt idx="1304">
                  <c:v>-33.199999999999932</c:v>
                </c:pt>
                <c:pt idx="1305">
                  <c:v>-33.299999999999955</c:v>
                </c:pt>
                <c:pt idx="1306">
                  <c:v>-33.599999999999909</c:v>
                </c:pt>
                <c:pt idx="1307">
                  <c:v>-33.399999999999977</c:v>
                </c:pt>
                <c:pt idx="1308">
                  <c:v>-33.299999999999955</c:v>
                </c:pt>
                <c:pt idx="1309">
                  <c:v>-33.399999999999977</c:v>
                </c:pt>
                <c:pt idx="1310">
                  <c:v>-33.699999999999932</c:v>
                </c:pt>
                <c:pt idx="1311">
                  <c:v>-33.799999999999955</c:v>
                </c:pt>
                <c:pt idx="1312">
                  <c:v>-33.399999999999977</c:v>
                </c:pt>
                <c:pt idx="1313">
                  <c:v>-33.599999999999909</c:v>
                </c:pt>
                <c:pt idx="1314">
                  <c:v>-33.699999999999932</c:v>
                </c:pt>
                <c:pt idx="1315">
                  <c:v>-34</c:v>
                </c:pt>
                <c:pt idx="1316">
                  <c:v>-34</c:v>
                </c:pt>
                <c:pt idx="1317">
                  <c:v>-34</c:v>
                </c:pt>
                <c:pt idx="1318">
                  <c:v>-34</c:v>
                </c:pt>
                <c:pt idx="1319">
                  <c:v>-34.099999999999909</c:v>
                </c:pt>
                <c:pt idx="1320">
                  <c:v>-34.099999999999909</c:v>
                </c:pt>
                <c:pt idx="1321">
                  <c:v>-34.099999999999909</c:v>
                </c:pt>
                <c:pt idx="1322">
                  <c:v>-34.199999999999932</c:v>
                </c:pt>
                <c:pt idx="1323">
                  <c:v>-34.199999999999932</c:v>
                </c:pt>
                <c:pt idx="1324">
                  <c:v>-34.099999999999909</c:v>
                </c:pt>
                <c:pt idx="1325">
                  <c:v>-34.199999999999932</c:v>
                </c:pt>
                <c:pt idx="1326">
                  <c:v>-34.299999999999955</c:v>
                </c:pt>
                <c:pt idx="1327">
                  <c:v>-34.399999999999977</c:v>
                </c:pt>
                <c:pt idx="1328">
                  <c:v>-34.299999999999955</c:v>
                </c:pt>
                <c:pt idx="1329">
                  <c:v>-34.599999999999909</c:v>
                </c:pt>
                <c:pt idx="1330">
                  <c:v>-34.599999999999909</c:v>
                </c:pt>
                <c:pt idx="1331">
                  <c:v>-34.599999999999909</c:v>
                </c:pt>
                <c:pt idx="1332">
                  <c:v>-34.399999999999977</c:v>
                </c:pt>
                <c:pt idx="1333">
                  <c:v>-34.599999999999909</c:v>
                </c:pt>
                <c:pt idx="1334">
                  <c:v>-34.799999999999955</c:v>
                </c:pt>
                <c:pt idx="1335">
                  <c:v>-34.699999999999932</c:v>
                </c:pt>
                <c:pt idx="1336">
                  <c:v>-35</c:v>
                </c:pt>
                <c:pt idx="1337">
                  <c:v>-35</c:v>
                </c:pt>
                <c:pt idx="1338">
                  <c:v>-34.899999999999977</c:v>
                </c:pt>
                <c:pt idx="1339">
                  <c:v>-35.199999999999932</c:v>
                </c:pt>
                <c:pt idx="1340">
                  <c:v>-35.299999999999955</c:v>
                </c:pt>
                <c:pt idx="1341">
                  <c:v>-35.199999999999932</c:v>
                </c:pt>
                <c:pt idx="1342">
                  <c:v>-35</c:v>
                </c:pt>
                <c:pt idx="1343">
                  <c:v>-35.099999999999909</c:v>
                </c:pt>
                <c:pt idx="1344">
                  <c:v>-34.899999999999977</c:v>
                </c:pt>
                <c:pt idx="1345">
                  <c:v>-35.199999999999932</c:v>
                </c:pt>
                <c:pt idx="1346">
                  <c:v>-35.399999999999977</c:v>
                </c:pt>
                <c:pt idx="1347">
                  <c:v>-35.5</c:v>
                </c:pt>
                <c:pt idx="1348">
                  <c:v>-35.399999999999977</c:v>
                </c:pt>
                <c:pt idx="1349">
                  <c:v>-35.599999999999909</c:v>
                </c:pt>
                <c:pt idx="1350">
                  <c:v>-35.699999999999932</c:v>
                </c:pt>
                <c:pt idx="1351">
                  <c:v>-35.5</c:v>
                </c:pt>
                <c:pt idx="1352">
                  <c:v>-35.5</c:v>
                </c:pt>
                <c:pt idx="1353">
                  <c:v>-35.699999999999932</c:v>
                </c:pt>
                <c:pt idx="1354">
                  <c:v>-35.599999999999909</c:v>
                </c:pt>
                <c:pt idx="1355">
                  <c:v>-35.699999999999932</c:v>
                </c:pt>
                <c:pt idx="1356">
                  <c:v>-35.799999999999955</c:v>
                </c:pt>
                <c:pt idx="1357">
                  <c:v>-35.899999999999977</c:v>
                </c:pt>
                <c:pt idx="1358">
                  <c:v>-35.799999999999955</c:v>
                </c:pt>
                <c:pt idx="1359">
                  <c:v>-36</c:v>
                </c:pt>
                <c:pt idx="1360">
                  <c:v>-36</c:v>
                </c:pt>
                <c:pt idx="1361">
                  <c:v>-36.099999999999909</c:v>
                </c:pt>
                <c:pt idx="1362">
                  <c:v>-36.199999999999932</c:v>
                </c:pt>
                <c:pt idx="1363">
                  <c:v>-36</c:v>
                </c:pt>
                <c:pt idx="1364">
                  <c:v>-36.099999999999909</c:v>
                </c:pt>
                <c:pt idx="1365">
                  <c:v>-36.299999999999955</c:v>
                </c:pt>
                <c:pt idx="1366">
                  <c:v>-36.299999999999955</c:v>
                </c:pt>
                <c:pt idx="1367">
                  <c:v>-36.099999999999909</c:v>
                </c:pt>
                <c:pt idx="1368">
                  <c:v>-36.199999999999932</c:v>
                </c:pt>
                <c:pt idx="1369">
                  <c:v>-36.599999999999909</c:v>
                </c:pt>
                <c:pt idx="1370">
                  <c:v>-36.699999999999932</c:v>
                </c:pt>
                <c:pt idx="1371">
                  <c:v>-36.699999999999932</c:v>
                </c:pt>
                <c:pt idx="1372">
                  <c:v>-36.799999999999955</c:v>
                </c:pt>
                <c:pt idx="1373">
                  <c:v>-37</c:v>
                </c:pt>
                <c:pt idx="1374">
                  <c:v>-36.599999999999909</c:v>
                </c:pt>
                <c:pt idx="1375">
                  <c:v>-36.799999999999955</c:v>
                </c:pt>
                <c:pt idx="1376">
                  <c:v>-36.799999999999955</c:v>
                </c:pt>
                <c:pt idx="1377">
                  <c:v>-36.899999999999977</c:v>
                </c:pt>
                <c:pt idx="1378">
                  <c:v>-36.899999999999977</c:v>
                </c:pt>
                <c:pt idx="1379">
                  <c:v>-37</c:v>
                </c:pt>
                <c:pt idx="1380">
                  <c:v>-37.099999999999909</c:v>
                </c:pt>
                <c:pt idx="1381">
                  <c:v>-36.899999999999977</c:v>
                </c:pt>
                <c:pt idx="1382">
                  <c:v>-37.199999999999932</c:v>
                </c:pt>
                <c:pt idx="1383">
                  <c:v>-37.099999999999909</c:v>
                </c:pt>
                <c:pt idx="1384">
                  <c:v>-37.099999999999909</c:v>
                </c:pt>
                <c:pt idx="1385">
                  <c:v>-37.599999999999909</c:v>
                </c:pt>
                <c:pt idx="1386">
                  <c:v>-37.199999999999932</c:v>
                </c:pt>
                <c:pt idx="1387">
                  <c:v>-37.5</c:v>
                </c:pt>
                <c:pt idx="1388">
                  <c:v>-37.399999999999977</c:v>
                </c:pt>
                <c:pt idx="1389">
                  <c:v>-37.5</c:v>
                </c:pt>
                <c:pt idx="1390">
                  <c:v>-37.599999999999909</c:v>
                </c:pt>
                <c:pt idx="1391">
                  <c:v>-37.799999999999955</c:v>
                </c:pt>
                <c:pt idx="1392">
                  <c:v>-37.5</c:v>
                </c:pt>
                <c:pt idx="1393">
                  <c:v>-37.5</c:v>
                </c:pt>
                <c:pt idx="1394">
                  <c:v>-37.599999999999909</c:v>
                </c:pt>
                <c:pt idx="1395">
                  <c:v>-37.799999999999955</c:v>
                </c:pt>
                <c:pt idx="1396">
                  <c:v>-37.799999999999955</c:v>
                </c:pt>
                <c:pt idx="1397">
                  <c:v>-37.799999999999955</c:v>
                </c:pt>
                <c:pt idx="1398">
                  <c:v>-38</c:v>
                </c:pt>
                <c:pt idx="1399">
                  <c:v>-37.899999999999977</c:v>
                </c:pt>
                <c:pt idx="1400">
                  <c:v>-38</c:v>
                </c:pt>
                <c:pt idx="1401">
                  <c:v>-37.799999999999955</c:v>
                </c:pt>
                <c:pt idx="1402">
                  <c:v>-37.899999999999977</c:v>
                </c:pt>
                <c:pt idx="1403">
                  <c:v>-38</c:v>
                </c:pt>
                <c:pt idx="1404">
                  <c:v>-38</c:v>
                </c:pt>
                <c:pt idx="1405">
                  <c:v>-38.199999999999932</c:v>
                </c:pt>
                <c:pt idx="1406">
                  <c:v>-38.5</c:v>
                </c:pt>
                <c:pt idx="1407">
                  <c:v>-38.399999999999977</c:v>
                </c:pt>
                <c:pt idx="1408">
                  <c:v>-38.5</c:v>
                </c:pt>
                <c:pt idx="1409">
                  <c:v>-38.399999999999977</c:v>
                </c:pt>
                <c:pt idx="1410">
                  <c:v>-38.399999999999977</c:v>
                </c:pt>
                <c:pt idx="1411">
                  <c:v>-38.399999999999977</c:v>
                </c:pt>
                <c:pt idx="1412">
                  <c:v>-38.799999999999955</c:v>
                </c:pt>
                <c:pt idx="1413">
                  <c:v>-38.699999999999932</c:v>
                </c:pt>
                <c:pt idx="1414">
                  <c:v>-38.599999999999909</c:v>
                </c:pt>
                <c:pt idx="1415">
                  <c:v>-38.599999999999909</c:v>
                </c:pt>
                <c:pt idx="1416">
                  <c:v>-38.799999999999955</c:v>
                </c:pt>
                <c:pt idx="1417">
                  <c:v>-38.799999999999955</c:v>
                </c:pt>
                <c:pt idx="1418">
                  <c:v>-39.199999999999932</c:v>
                </c:pt>
                <c:pt idx="1419">
                  <c:v>-39</c:v>
                </c:pt>
                <c:pt idx="1420">
                  <c:v>-39.199999999999932</c:v>
                </c:pt>
                <c:pt idx="1421">
                  <c:v>-39.099999999999909</c:v>
                </c:pt>
                <c:pt idx="1422">
                  <c:v>-39.299999999999955</c:v>
                </c:pt>
                <c:pt idx="1423">
                  <c:v>-39.199999999999932</c:v>
                </c:pt>
                <c:pt idx="1424">
                  <c:v>-39.399999999999977</c:v>
                </c:pt>
                <c:pt idx="1425">
                  <c:v>-39.399999999999977</c:v>
                </c:pt>
                <c:pt idx="1426">
                  <c:v>-39.5</c:v>
                </c:pt>
                <c:pt idx="1427">
                  <c:v>-39.699999999999932</c:v>
                </c:pt>
                <c:pt idx="1428">
                  <c:v>-39.299999999999955</c:v>
                </c:pt>
                <c:pt idx="1429">
                  <c:v>-39.399999999999977</c:v>
                </c:pt>
                <c:pt idx="1430">
                  <c:v>-40</c:v>
                </c:pt>
                <c:pt idx="1431">
                  <c:v>-39.5</c:v>
                </c:pt>
                <c:pt idx="1432">
                  <c:v>-39.699999999999932</c:v>
                </c:pt>
                <c:pt idx="1433">
                  <c:v>-39.599999999999909</c:v>
                </c:pt>
                <c:pt idx="1434">
                  <c:v>-39.5</c:v>
                </c:pt>
                <c:pt idx="1435">
                  <c:v>-39.699999999999932</c:v>
                </c:pt>
                <c:pt idx="1436">
                  <c:v>-39.899999999999977</c:v>
                </c:pt>
                <c:pt idx="1437">
                  <c:v>-40</c:v>
                </c:pt>
                <c:pt idx="1438">
                  <c:v>-39.799999999999955</c:v>
                </c:pt>
                <c:pt idx="1439">
                  <c:v>-39.899999999999977</c:v>
                </c:pt>
                <c:pt idx="1440">
                  <c:v>-39.799999999999955</c:v>
                </c:pt>
                <c:pt idx="1441">
                  <c:v>-40</c:v>
                </c:pt>
                <c:pt idx="1442">
                  <c:v>-40.299999999999955</c:v>
                </c:pt>
                <c:pt idx="1443">
                  <c:v>-40.399999999999977</c:v>
                </c:pt>
                <c:pt idx="1444">
                  <c:v>-40.199999999999932</c:v>
                </c:pt>
                <c:pt idx="1445">
                  <c:v>-40.399999999999977</c:v>
                </c:pt>
                <c:pt idx="1446">
                  <c:v>-40.199999999999932</c:v>
                </c:pt>
                <c:pt idx="1447">
                  <c:v>-40.199999999999932</c:v>
                </c:pt>
                <c:pt idx="1448">
                  <c:v>-40.5</c:v>
                </c:pt>
                <c:pt idx="1449">
                  <c:v>-40.399999999999977</c:v>
                </c:pt>
                <c:pt idx="1450">
                  <c:v>-40.399999999999977</c:v>
                </c:pt>
                <c:pt idx="1451">
                  <c:v>-40.699999999999932</c:v>
                </c:pt>
                <c:pt idx="1452">
                  <c:v>-40.5</c:v>
                </c:pt>
                <c:pt idx="1453">
                  <c:v>-40.699999999999932</c:v>
                </c:pt>
                <c:pt idx="1454">
                  <c:v>-41.099999999999909</c:v>
                </c:pt>
                <c:pt idx="1455">
                  <c:v>-41</c:v>
                </c:pt>
                <c:pt idx="1456">
                  <c:v>-41.099999999999909</c:v>
                </c:pt>
                <c:pt idx="1457">
                  <c:v>-41.099999999999909</c:v>
                </c:pt>
                <c:pt idx="1458">
                  <c:v>-41.199999999999932</c:v>
                </c:pt>
                <c:pt idx="1459">
                  <c:v>-41</c:v>
                </c:pt>
                <c:pt idx="1460">
                  <c:v>-41</c:v>
                </c:pt>
                <c:pt idx="1461">
                  <c:v>-41.199999999999932</c:v>
                </c:pt>
                <c:pt idx="1462">
                  <c:v>-41.199999999999932</c:v>
                </c:pt>
                <c:pt idx="1463">
                  <c:v>-41.399999999999977</c:v>
                </c:pt>
                <c:pt idx="1464">
                  <c:v>-41.399999999999977</c:v>
                </c:pt>
                <c:pt idx="1465">
                  <c:v>-41.5</c:v>
                </c:pt>
                <c:pt idx="1466">
                  <c:v>-41.399999999999977</c:v>
                </c:pt>
                <c:pt idx="1467">
                  <c:v>-41.5</c:v>
                </c:pt>
                <c:pt idx="1468">
                  <c:v>-41.299999999999955</c:v>
                </c:pt>
                <c:pt idx="1469">
                  <c:v>-41.699999999999932</c:v>
                </c:pt>
                <c:pt idx="1470">
                  <c:v>-41.399999999999977</c:v>
                </c:pt>
                <c:pt idx="1471">
                  <c:v>-41.5</c:v>
                </c:pt>
                <c:pt idx="1472">
                  <c:v>-41.5</c:v>
                </c:pt>
                <c:pt idx="1473">
                  <c:v>-41.599999999999909</c:v>
                </c:pt>
                <c:pt idx="1474">
                  <c:v>-41.799999999999955</c:v>
                </c:pt>
                <c:pt idx="1475">
                  <c:v>-41.799999999999955</c:v>
                </c:pt>
                <c:pt idx="1476">
                  <c:v>-41.799999999999955</c:v>
                </c:pt>
                <c:pt idx="1477">
                  <c:v>-41.899999999999977</c:v>
                </c:pt>
                <c:pt idx="1478">
                  <c:v>-41.5</c:v>
                </c:pt>
                <c:pt idx="1479">
                  <c:v>-41.899999999999977</c:v>
                </c:pt>
                <c:pt idx="1480">
                  <c:v>-41.699999999999932</c:v>
                </c:pt>
                <c:pt idx="1481">
                  <c:v>-41.699999999999932</c:v>
                </c:pt>
                <c:pt idx="1482">
                  <c:v>-41.699999999999932</c:v>
                </c:pt>
                <c:pt idx="1483">
                  <c:v>-41.799999999999955</c:v>
                </c:pt>
                <c:pt idx="1484">
                  <c:v>-42</c:v>
                </c:pt>
                <c:pt idx="1485">
                  <c:v>-41.799999999999955</c:v>
                </c:pt>
                <c:pt idx="1486">
                  <c:v>-42</c:v>
                </c:pt>
                <c:pt idx="1487">
                  <c:v>-42</c:v>
                </c:pt>
                <c:pt idx="1488">
                  <c:v>-42.5</c:v>
                </c:pt>
                <c:pt idx="1489">
                  <c:v>-42.399999999999977</c:v>
                </c:pt>
                <c:pt idx="1490">
                  <c:v>-42.299999999999955</c:v>
                </c:pt>
                <c:pt idx="1491">
                  <c:v>-42.5</c:v>
                </c:pt>
                <c:pt idx="1492">
                  <c:v>-42.299999999999955</c:v>
                </c:pt>
                <c:pt idx="1493">
                  <c:v>-42.199999999999932</c:v>
                </c:pt>
                <c:pt idx="1494">
                  <c:v>-42.5</c:v>
                </c:pt>
                <c:pt idx="1495">
                  <c:v>-42.5</c:v>
                </c:pt>
                <c:pt idx="1496">
                  <c:v>-42.5</c:v>
                </c:pt>
                <c:pt idx="1497">
                  <c:v>-42.399999999999977</c:v>
                </c:pt>
                <c:pt idx="1498">
                  <c:v>-42.699999999999932</c:v>
                </c:pt>
                <c:pt idx="1499">
                  <c:v>-42.5</c:v>
                </c:pt>
                <c:pt idx="1500">
                  <c:v>-42.699999999999932</c:v>
                </c:pt>
                <c:pt idx="1501">
                  <c:v>-42.599999999999909</c:v>
                </c:pt>
                <c:pt idx="1502">
                  <c:v>-42.399999999999977</c:v>
                </c:pt>
                <c:pt idx="1503">
                  <c:v>-42.699999999999932</c:v>
                </c:pt>
                <c:pt idx="1504">
                  <c:v>-42.599999999999909</c:v>
                </c:pt>
                <c:pt idx="1505">
                  <c:v>-42.699999999999932</c:v>
                </c:pt>
                <c:pt idx="1506">
                  <c:v>-42.599999999999909</c:v>
                </c:pt>
                <c:pt idx="1507">
                  <c:v>-43</c:v>
                </c:pt>
                <c:pt idx="1508">
                  <c:v>-42.599999999999909</c:v>
                </c:pt>
                <c:pt idx="1509">
                  <c:v>-42.799999999999955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0.00%</c:formatCode>
                <c:ptCount val="1518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  <c:pt idx="1496">
                  <c:v>19.162923378852568</c:v>
                </c:pt>
                <c:pt idx="1497">
                  <c:v>19.175716825846674</c:v>
                </c:pt>
                <c:pt idx="1498">
                  <c:v>19.188510272840773</c:v>
                </c:pt>
                <c:pt idx="1499">
                  <c:v>19.201499039636314</c:v>
                </c:pt>
                <c:pt idx="1500">
                  <c:v>19.214097166828974</c:v>
                </c:pt>
                <c:pt idx="1501">
                  <c:v>19.227183593525236</c:v>
                </c:pt>
                <c:pt idx="1502">
                  <c:v>19.239684060817183</c:v>
                </c:pt>
                <c:pt idx="1503">
                  <c:v>19.252379847910564</c:v>
                </c:pt>
                <c:pt idx="1504">
                  <c:v>19.265270954805384</c:v>
                </c:pt>
                <c:pt idx="1505">
                  <c:v>19.277869081998052</c:v>
                </c:pt>
                <c:pt idx="1506">
                  <c:v>19.290955508694307</c:v>
                </c:pt>
                <c:pt idx="1507">
                  <c:v>19.303651295787695</c:v>
                </c:pt>
                <c:pt idx="1508">
                  <c:v>19.316444742781794</c:v>
                </c:pt>
                <c:pt idx="1509">
                  <c:v>19.317909641292569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  <c:max val="20"/>
          <c:min val="0"/>
        </c:scaling>
        <c:delete val="0"/>
        <c:axPos val="b"/>
        <c:numFmt formatCode="0.00%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'Shear '!$G$2:$G$1519</c:f>
              <c:numCache>
                <c:formatCode>0.00%</c:formatCode>
                <c:ptCount val="1518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  <c:pt idx="1496">
                  <c:v>19.162923378852568</c:v>
                </c:pt>
                <c:pt idx="1497">
                  <c:v>19.175716825846674</c:v>
                </c:pt>
                <c:pt idx="1498">
                  <c:v>19.188510272840773</c:v>
                </c:pt>
                <c:pt idx="1499">
                  <c:v>19.201499039636314</c:v>
                </c:pt>
                <c:pt idx="1500">
                  <c:v>19.214097166828974</c:v>
                </c:pt>
                <c:pt idx="1501">
                  <c:v>19.227183593525236</c:v>
                </c:pt>
                <c:pt idx="1502">
                  <c:v>19.239684060817183</c:v>
                </c:pt>
                <c:pt idx="1503">
                  <c:v>19.252379847910564</c:v>
                </c:pt>
                <c:pt idx="1504">
                  <c:v>19.265270954805384</c:v>
                </c:pt>
                <c:pt idx="1505">
                  <c:v>19.277869081998052</c:v>
                </c:pt>
                <c:pt idx="1506">
                  <c:v>19.290955508694307</c:v>
                </c:pt>
                <c:pt idx="1507">
                  <c:v>19.303651295787695</c:v>
                </c:pt>
                <c:pt idx="1508">
                  <c:v>19.316444742781794</c:v>
                </c:pt>
                <c:pt idx="1509">
                  <c:v>19.317909641292569</c:v>
                </c:pt>
              </c:numCache>
            </c:numRef>
          </c:xVal>
          <c:yVal>
            <c:numRef>
              <c:f>'Shear '!$T$2:$T$1519</c:f>
              <c:numCache>
                <c:formatCode>General</c:formatCode>
                <c:ptCount val="151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25</c:v>
                </c:pt>
                <c:pt idx="25">
                  <c:v>26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28</c:v>
                </c:pt>
                <c:pt idx="30">
                  <c:v>29</c:v>
                </c:pt>
                <c:pt idx="31">
                  <c:v>29</c:v>
                </c:pt>
                <c:pt idx="32">
                  <c:v>30</c:v>
                </c:pt>
                <c:pt idx="33">
                  <c:v>30</c:v>
                </c:pt>
                <c:pt idx="34">
                  <c:v>30</c:v>
                </c:pt>
                <c:pt idx="35">
                  <c:v>31</c:v>
                </c:pt>
                <c:pt idx="36">
                  <c:v>32</c:v>
                </c:pt>
                <c:pt idx="37">
                  <c:v>32</c:v>
                </c:pt>
                <c:pt idx="38">
                  <c:v>33</c:v>
                </c:pt>
                <c:pt idx="39">
                  <c:v>33</c:v>
                </c:pt>
                <c:pt idx="40">
                  <c:v>34</c:v>
                </c:pt>
                <c:pt idx="41">
                  <c:v>34</c:v>
                </c:pt>
                <c:pt idx="42">
                  <c:v>34</c:v>
                </c:pt>
                <c:pt idx="43">
                  <c:v>35</c:v>
                </c:pt>
                <c:pt idx="44">
                  <c:v>36</c:v>
                </c:pt>
                <c:pt idx="45">
                  <c:v>36</c:v>
                </c:pt>
                <c:pt idx="46">
                  <c:v>37</c:v>
                </c:pt>
                <c:pt idx="47">
                  <c:v>37</c:v>
                </c:pt>
                <c:pt idx="48">
                  <c:v>38</c:v>
                </c:pt>
                <c:pt idx="49">
                  <c:v>39</c:v>
                </c:pt>
                <c:pt idx="50">
                  <c:v>39</c:v>
                </c:pt>
                <c:pt idx="51">
                  <c:v>40</c:v>
                </c:pt>
                <c:pt idx="52">
                  <c:v>41</c:v>
                </c:pt>
                <c:pt idx="53">
                  <c:v>42</c:v>
                </c:pt>
                <c:pt idx="54">
                  <c:v>43</c:v>
                </c:pt>
                <c:pt idx="55">
                  <c:v>44</c:v>
                </c:pt>
                <c:pt idx="56">
                  <c:v>46</c:v>
                </c:pt>
                <c:pt idx="57">
                  <c:v>47</c:v>
                </c:pt>
                <c:pt idx="58">
                  <c:v>48</c:v>
                </c:pt>
                <c:pt idx="59">
                  <c:v>50</c:v>
                </c:pt>
                <c:pt idx="60">
                  <c:v>51</c:v>
                </c:pt>
                <c:pt idx="61">
                  <c:v>53</c:v>
                </c:pt>
                <c:pt idx="62">
                  <c:v>54</c:v>
                </c:pt>
                <c:pt idx="63">
                  <c:v>56</c:v>
                </c:pt>
                <c:pt idx="64">
                  <c:v>57</c:v>
                </c:pt>
                <c:pt idx="65">
                  <c:v>58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71</c:v>
                </c:pt>
                <c:pt idx="79">
                  <c:v>72</c:v>
                </c:pt>
                <c:pt idx="80">
                  <c:v>72</c:v>
                </c:pt>
                <c:pt idx="81">
                  <c:v>73</c:v>
                </c:pt>
                <c:pt idx="82">
                  <c:v>74</c:v>
                </c:pt>
                <c:pt idx="83">
                  <c:v>74</c:v>
                </c:pt>
                <c:pt idx="84">
                  <c:v>75</c:v>
                </c:pt>
                <c:pt idx="85">
                  <c:v>76</c:v>
                </c:pt>
                <c:pt idx="86">
                  <c:v>76</c:v>
                </c:pt>
                <c:pt idx="87">
                  <c:v>76</c:v>
                </c:pt>
                <c:pt idx="88">
                  <c:v>77</c:v>
                </c:pt>
                <c:pt idx="89">
                  <c:v>77</c:v>
                </c:pt>
                <c:pt idx="90">
                  <c:v>78</c:v>
                </c:pt>
                <c:pt idx="91">
                  <c:v>78</c:v>
                </c:pt>
                <c:pt idx="92">
                  <c:v>78</c:v>
                </c:pt>
                <c:pt idx="93">
                  <c:v>78</c:v>
                </c:pt>
                <c:pt idx="94">
                  <c:v>79</c:v>
                </c:pt>
                <c:pt idx="95">
                  <c:v>79</c:v>
                </c:pt>
                <c:pt idx="96">
                  <c:v>79</c:v>
                </c:pt>
                <c:pt idx="97">
                  <c:v>80</c:v>
                </c:pt>
                <c:pt idx="98">
                  <c:v>80</c:v>
                </c:pt>
                <c:pt idx="99">
                  <c:v>80</c:v>
                </c:pt>
                <c:pt idx="100">
                  <c:v>80</c:v>
                </c:pt>
                <c:pt idx="101">
                  <c:v>80</c:v>
                </c:pt>
                <c:pt idx="102">
                  <c:v>81</c:v>
                </c:pt>
                <c:pt idx="103">
                  <c:v>81</c:v>
                </c:pt>
                <c:pt idx="104">
                  <c:v>81</c:v>
                </c:pt>
                <c:pt idx="105">
                  <c:v>81</c:v>
                </c:pt>
                <c:pt idx="106">
                  <c:v>81</c:v>
                </c:pt>
                <c:pt idx="107">
                  <c:v>81</c:v>
                </c:pt>
                <c:pt idx="108">
                  <c:v>81</c:v>
                </c:pt>
                <c:pt idx="109">
                  <c:v>82</c:v>
                </c:pt>
                <c:pt idx="110">
                  <c:v>82</c:v>
                </c:pt>
                <c:pt idx="111">
                  <c:v>82</c:v>
                </c:pt>
                <c:pt idx="112">
                  <c:v>82</c:v>
                </c:pt>
                <c:pt idx="113">
                  <c:v>82</c:v>
                </c:pt>
                <c:pt idx="114">
                  <c:v>82</c:v>
                </c:pt>
                <c:pt idx="115">
                  <c:v>82</c:v>
                </c:pt>
                <c:pt idx="116">
                  <c:v>82</c:v>
                </c:pt>
                <c:pt idx="117">
                  <c:v>82</c:v>
                </c:pt>
                <c:pt idx="118">
                  <c:v>83</c:v>
                </c:pt>
                <c:pt idx="119">
                  <c:v>82</c:v>
                </c:pt>
                <c:pt idx="120">
                  <c:v>82</c:v>
                </c:pt>
                <c:pt idx="121">
                  <c:v>82</c:v>
                </c:pt>
                <c:pt idx="122">
                  <c:v>82</c:v>
                </c:pt>
                <c:pt idx="123">
                  <c:v>82</c:v>
                </c:pt>
                <c:pt idx="124">
                  <c:v>83</c:v>
                </c:pt>
                <c:pt idx="125">
                  <c:v>82</c:v>
                </c:pt>
                <c:pt idx="126">
                  <c:v>82</c:v>
                </c:pt>
                <c:pt idx="127">
                  <c:v>82</c:v>
                </c:pt>
                <c:pt idx="128">
                  <c:v>82</c:v>
                </c:pt>
                <c:pt idx="129">
                  <c:v>82</c:v>
                </c:pt>
                <c:pt idx="130">
                  <c:v>83</c:v>
                </c:pt>
                <c:pt idx="131">
                  <c:v>82</c:v>
                </c:pt>
                <c:pt idx="132">
                  <c:v>82</c:v>
                </c:pt>
                <c:pt idx="133">
                  <c:v>82</c:v>
                </c:pt>
                <c:pt idx="134">
                  <c:v>82</c:v>
                </c:pt>
                <c:pt idx="135">
                  <c:v>82</c:v>
                </c:pt>
                <c:pt idx="136">
                  <c:v>82</c:v>
                </c:pt>
                <c:pt idx="137">
                  <c:v>82</c:v>
                </c:pt>
                <c:pt idx="138">
                  <c:v>82</c:v>
                </c:pt>
                <c:pt idx="139">
                  <c:v>82</c:v>
                </c:pt>
                <c:pt idx="140">
                  <c:v>82</c:v>
                </c:pt>
                <c:pt idx="141">
                  <c:v>81</c:v>
                </c:pt>
                <c:pt idx="142">
                  <c:v>82</c:v>
                </c:pt>
                <c:pt idx="143">
                  <c:v>81</c:v>
                </c:pt>
                <c:pt idx="144">
                  <c:v>81</c:v>
                </c:pt>
                <c:pt idx="145">
                  <c:v>81</c:v>
                </c:pt>
                <c:pt idx="146">
                  <c:v>81</c:v>
                </c:pt>
                <c:pt idx="147">
                  <c:v>81</c:v>
                </c:pt>
                <c:pt idx="148">
                  <c:v>81</c:v>
                </c:pt>
                <c:pt idx="149">
                  <c:v>81</c:v>
                </c:pt>
                <c:pt idx="150">
                  <c:v>81</c:v>
                </c:pt>
                <c:pt idx="151">
                  <c:v>81</c:v>
                </c:pt>
                <c:pt idx="152">
                  <c:v>81</c:v>
                </c:pt>
                <c:pt idx="153">
                  <c:v>81</c:v>
                </c:pt>
                <c:pt idx="154">
                  <c:v>81</c:v>
                </c:pt>
                <c:pt idx="155">
                  <c:v>81</c:v>
                </c:pt>
                <c:pt idx="156">
                  <c:v>81</c:v>
                </c:pt>
                <c:pt idx="157">
                  <c:v>81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80</c:v>
                </c:pt>
                <c:pt idx="163">
                  <c:v>80</c:v>
                </c:pt>
                <c:pt idx="164">
                  <c:v>80</c:v>
                </c:pt>
                <c:pt idx="165">
                  <c:v>79</c:v>
                </c:pt>
                <c:pt idx="166">
                  <c:v>80</c:v>
                </c:pt>
                <c:pt idx="167">
                  <c:v>79</c:v>
                </c:pt>
                <c:pt idx="168">
                  <c:v>79</c:v>
                </c:pt>
                <c:pt idx="169">
                  <c:v>79</c:v>
                </c:pt>
                <c:pt idx="170">
                  <c:v>79</c:v>
                </c:pt>
                <c:pt idx="171">
                  <c:v>79</c:v>
                </c:pt>
                <c:pt idx="172">
                  <c:v>79</c:v>
                </c:pt>
                <c:pt idx="173">
                  <c:v>79</c:v>
                </c:pt>
                <c:pt idx="174">
                  <c:v>78</c:v>
                </c:pt>
                <c:pt idx="175">
                  <c:v>78</c:v>
                </c:pt>
                <c:pt idx="176">
                  <c:v>79</c:v>
                </c:pt>
                <c:pt idx="177">
                  <c:v>78</c:v>
                </c:pt>
                <c:pt idx="178">
                  <c:v>77</c:v>
                </c:pt>
                <c:pt idx="179">
                  <c:v>78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</c:v>
                </c:pt>
                <c:pt idx="184">
                  <c:v>77</c:v>
                </c:pt>
                <c:pt idx="185">
                  <c:v>77</c:v>
                </c:pt>
                <c:pt idx="186">
                  <c:v>77</c:v>
                </c:pt>
                <c:pt idx="187">
                  <c:v>76</c:v>
                </c:pt>
                <c:pt idx="188">
                  <c:v>76</c:v>
                </c:pt>
                <c:pt idx="189">
                  <c:v>76</c:v>
                </c:pt>
                <c:pt idx="190">
                  <c:v>76</c:v>
                </c:pt>
                <c:pt idx="191">
                  <c:v>76</c:v>
                </c:pt>
                <c:pt idx="192">
                  <c:v>76</c:v>
                </c:pt>
                <c:pt idx="193">
                  <c:v>76</c:v>
                </c:pt>
                <c:pt idx="194">
                  <c:v>75</c:v>
                </c:pt>
                <c:pt idx="195">
                  <c:v>75</c:v>
                </c:pt>
                <c:pt idx="196">
                  <c:v>75</c:v>
                </c:pt>
                <c:pt idx="197">
                  <c:v>75</c:v>
                </c:pt>
                <c:pt idx="198">
                  <c:v>75</c:v>
                </c:pt>
                <c:pt idx="199">
                  <c:v>75</c:v>
                </c:pt>
                <c:pt idx="200">
                  <c:v>75</c:v>
                </c:pt>
                <c:pt idx="201">
                  <c:v>74</c:v>
                </c:pt>
                <c:pt idx="202">
                  <c:v>74</c:v>
                </c:pt>
                <c:pt idx="203">
                  <c:v>74</c:v>
                </c:pt>
                <c:pt idx="204">
                  <c:v>74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72</c:v>
                </c:pt>
                <c:pt idx="210">
                  <c:v>73</c:v>
                </c:pt>
                <c:pt idx="211">
                  <c:v>73</c:v>
                </c:pt>
                <c:pt idx="212">
                  <c:v>72</c:v>
                </c:pt>
                <c:pt idx="213">
                  <c:v>72</c:v>
                </c:pt>
                <c:pt idx="214">
                  <c:v>72</c:v>
                </c:pt>
                <c:pt idx="215">
                  <c:v>71</c:v>
                </c:pt>
                <c:pt idx="216">
                  <c:v>71</c:v>
                </c:pt>
                <c:pt idx="217">
                  <c:v>71</c:v>
                </c:pt>
                <c:pt idx="218">
                  <c:v>71</c:v>
                </c:pt>
                <c:pt idx="219">
                  <c:v>71</c:v>
                </c:pt>
                <c:pt idx="220">
                  <c:v>70</c:v>
                </c:pt>
                <c:pt idx="221">
                  <c:v>70</c:v>
                </c:pt>
                <c:pt idx="222">
                  <c:v>70</c:v>
                </c:pt>
                <c:pt idx="223">
                  <c:v>70</c:v>
                </c:pt>
                <c:pt idx="224">
                  <c:v>70</c:v>
                </c:pt>
                <c:pt idx="225">
                  <c:v>69</c:v>
                </c:pt>
                <c:pt idx="226">
                  <c:v>69</c:v>
                </c:pt>
                <c:pt idx="227">
                  <c:v>69</c:v>
                </c:pt>
                <c:pt idx="228">
                  <c:v>69</c:v>
                </c:pt>
                <c:pt idx="229">
                  <c:v>68</c:v>
                </c:pt>
                <c:pt idx="230">
                  <c:v>68</c:v>
                </c:pt>
                <c:pt idx="231">
                  <c:v>68</c:v>
                </c:pt>
                <c:pt idx="232">
                  <c:v>68</c:v>
                </c:pt>
                <c:pt idx="233">
                  <c:v>67</c:v>
                </c:pt>
                <c:pt idx="234">
                  <c:v>67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66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66</c:v>
                </c:pt>
                <c:pt idx="243">
                  <c:v>65</c:v>
                </c:pt>
                <c:pt idx="244">
                  <c:v>65</c:v>
                </c:pt>
                <c:pt idx="245">
                  <c:v>65</c:v>
                </c:pt>
                <c:pt idx="246">
                  <c:v>65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63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62</c:v>
                </c:pt>
                <c:pt idx="258">
                  <c:v>62</c:v>
                </c:pt>
                <c:pt idx="259">
                  <c:v>62</c:v>
                </c:pt>
                <c:pt idx="260">
                  <c:v>62</c:v>
                </c:pt>
                <c:pt idx="261">
                  <c:v>62</c:v>
                </c:pt>
                <c:pt idx="262">
                  <c:v>62</c:v>
                </c:pt>
                <c:pt idx="263">
                  <c:v>62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60</c:v>
                </c:pt>
                <c:pt idx="269">
                  <c:v>60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58</c:v>
                </c:pt>
                <c:pt idx="277">
                  <c:v>58</c:v>
                </c:pt>
                <c:pt idx="278">
                  <c:v>58</c:v>
                </c:pt>
                <c:pt idx="279">
                  <c:v>58</c:v>
                </c:pt>
                <c:pt idx="280">
                  <c:v>58</c:v>
                </c:pt>
                <c:pt idx="281">
                  <c:v>58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56</c:v>
                </c:pt>
                <c:pt idx="287">
                  <c:v>56</c:v>
                </c:pt>
                <c:pt idx="288">
                  <c:v>56</c:v>
                </c:pt>
                <c:pt idx="289">
                  <c:v>56</c:v>
                </c:pt>
                <c:pt idx="290">
                  <c:v>56</c:v>
                </c:pt>
                <c:pt idx="291">
                  <c:v>55</c:v>
                </c:pt>
                <c:pt idx="292">
                  <c:v>55</c:v>
                </c:pt>
                <c:pt idx="293">
                  <c:v>54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54</c:v>
                </c:pt>
                <c:pt idx="298">
                  <c:v>54</c:v>
                </c:pt>
                <c:pt idx="299">
                  <c:v>53</c:v>
                </c:pt>
                <c:pt idx="300">
                  <c:v>54</c:v>
                </c:pt>
                <c:pt idx="301">
                  <c:v>53</c:v>
                </c:pt>
                <c:pt idx="302">
                  <c:v>53</c:v>
                </c:pt>
                <c:pt idx="303">
                  <c:v>53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50</c:v>
                </c:pt>
                <c:pt idx="314">
                  <c:v>51</c:v>
                </c:pt>
                <c:pt idx="315">
                  <c:v>50</c:v>
                </c:pt>
                <c:pt idx="316">
                  <c:v>50</c:v>
                </c:pt>
                <c:pt idx="317">
                  <c:v>50</c:v>
                </c:pt>
                <c:pt idx="318">
                  <c:v>49</c:v>
                </c:pt>
                <c:pt idx="319">
                  <c:v>49</c:v>
                </c:pt>
                <c:pt idx="320">
                  <c:v>49</c:v>
                </c:pt>
                <c:pt idx="321">
                  <c:v>49</c:v>
                </c:pt>
                <c:pt idx="322">
                  <c:v>49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47</c:v>
                </c:pt>
                <c:pt idx="329">
                  <c:v>47</c:v>
                </c:pt>
                <c:pt idx="330">
                  <c:v>47</c:v>
                </c:pt>
                <c:pt idx="331">
                  <c:v>47</c:v>
                </c:pt>
                <c:pt idx="332">
                  <c:v>47</c:v>
                </c:pt>
                <c:pt idx="333">
                  <c:v>47</c:v>
                </c:pt>
                <c:pt idx="334">
                  <c:v>46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43</c:v>
                </c:pt>
                <c:pt idx="347">
                  <c:v>43</c:v>
                </c:pt>
                <c:pt idx="348">
                  <c:v>43</c:v>
                </c:pt>
                <c:pt idx="349">
                  <c:v>43</c:v>
                </c:pt>
                <c:pt idx="350">
                  <c:v>43</c:v>
                </c:pt>
                <c:pt idx="351">
                  <c:v>43</c:v>
                </c:pt>
                <c:pt idx="352">
                  <c:v>43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41</c:v>
                </c:pt>
                <c:pt idx="358">
                  <c:v>41</c:v>
                </c:pt>
                <c:pt idx="359">
                  <c:v>41</c:v>
                </c:pt>
                <c:pt idx="360">
                  <c:v>41</c:v>
                </c:pt>
                <c:pt idx="361">
                  <c:v>41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39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37</c:v>
                </c:pt>
                <c:pt idx="377">
                  <c:v>37</c:v>
                </c:pt>
                <c:pt idx="378">
                  <c:v>37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36</c:v>
                </c:pt>
                <c:pt idx="384">
                  <c:v>36</c:v>
                </c:pt>
                <c:pt idx="385">
                  <c:v>36</c:v>
                </c:pt>
                <c:pt idx="386">
                  <c:v>36</c:v>
                </c:pt>
                <c:pt idx="387">
                  <c:v>36</c:v>
                </c:pt>
                <c:pt idx="388">
                  <c:v>35</c:v>
                </c:pt>
                <c:pt idx="389">
                  <c:v>35</c:v>
                </c:pt>
                <c:pt idx="390">
                  <c:v>35</c:v>
                </c:pt>
                <c:pt idx="391">
                  <c:v>35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33</c:v>
                </c:pt>
                <c:pt idx="401">
                  <c:v>33</c:v>
                </c:pt>
                <c:pt idx="402">
                  <c:v>33</c:v>
                </c:pt>
                <c:pt idx="403">
                  <c:v>33</c:v>
                </c:pt>
                <c:pt idx="404">
                  <c:v>33</c:v>
                </c:pt>
                <c:pt idx="405">
                  <c:v>33</c:v>
                </c:pt>
                <c:pt idx="406">
                  <c:v>33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29</c:v>
                </c:pt>
                <c:pt idx="425">
                  <c:v>29</c:v>
                </c:pt>
                <c:pt idx="426">
                  <c:v>29</c:v>
                </c:pt>
                <c:pt idx="427">
                  <c:v>29</c:v>
                </c:pt>
                <c:pt idx="428">
                  <c:v>29</c:v>
                </c:pt>
                <c:pt idx="429">
                  <c:v>28</c:v>
                </c:pt>
                <c:pt idx="430">
                  <c:v>28</c:v>
                </c:pt>
                <c:pt idx="431">
                  <c:v>28</c:v>
                </c:pt>
                <c:pt idx="432">
                  <c:v>28</c:v>
                </c:pt>
                <c:pt idx="433">
                  <c:v>28</c:v>
                </c:pt>
                <c:pt idx="434">
                  <c:v>27</c:v>
                </c:pt>
                <c:pt idx="435">
                  <c:v>27</c:v>
                </c:pt>
                <c:pt idx="436">
                  <c:v>27</c:v>
                </c:pt>
                <c:pt idx="437">
                  <c:v>27</c:v>
                </c:pt>
                <c:pt idx="438">
                  <c:v>27</c:v>
                </c:pt>
                <c:pt idx="439">
                  <c:v>27</c:v>
                </c:pt>
                <c:pt idx="440">
                  <c:v>27</c:v>
                </c:pt>
                <c:pt idx="441">
                  <c:v>26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26</c:v>
                </c:pt>
                <c:pt idx="446">
                  <c:v>25</c:v>
                </c:pt>
                <c:pt idx="447">
                  <c:v>25</c:v>
                </c:pt>
                <c:pt idx="448">
                  <c:v>25</c:v>
                </c:pt>
                <c:pt idx="449">
                  <c:v>25</c:v>
                </c:pt>
                <c:pt idx="450">
                  <c:v>25</c:v>
                </c:pt>
                <c:pt idx="451">
                  <c:v>25</c:v>
                </c:pt>
                <c:pt idx="452">
                  <c:v>25</c:v>
                </c:pt>
                <c:pt idx="453">
                  <c:v>25</c:v>
                </c:pt>
                <c:pt idx="454">
                  <c:v>25</c:v>
                </c:pt>
                <c:pt idx="455">
                  <c:v>24</c:v>
                </c:pt>
                <c:pt idx="456">
                  <c:v>24</c:v>
                </c:pt>
                <c:pt idx="457">
                  <c:v>24</c:v>
                </c:pt>
                <c:pt idx="458">
                  <c:v>24</c:v>
                </c:pt>
                <c:pt idx="459">
                  <c:v>24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22</c:v>
                </c:pt>
                <c:pt idx="466">
                  <c:v>22</c:v>
                </c:pt>
                <c:pt idx="467">
                  <c:v>22</c:v>
                </c:pt>
                <c:pt idx="468">
                  <c:v>22</c:v>
                </c:pt>
                <c:pt idx="469">
                  <c:v>22</c:v>
                </c:pt>
                <c:pt idx="470">
                  <c:v>22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20</c:v>
                </c:pt>
                <c:pt idx="484">
                  <c:v>19</c:v>
                </c:pt>
                <c:pt idx="485">
                  <c:v>20</c:v>
                </c:pt>
                <c:pt idx="486">
                  <c:v>19</c:v>
                </c:pt>
                <c:pt idx="487">
                  <c:v>19</c:v>
                </c:pt>
                <c:pt idx="488">
                  <c:v>19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18</c:v>
                </c:pt>
                <c:pt idx="493">
                  <c:v>18</c:v>
                </c:pt>
                <c:pt idx="494">
                  <c:v>18</c:v>
                </c:pt>
                <c:pt idx="495">
                  <c:v>18</c:v>
                </c:pt>
                <c:pt idx="496">
                  <c:v>18</c:v>
                </c:pt>
                <c:pt idx="497">
                  <c:v>18</c:v>
                </c:pt>
                <c:pt idx="498">
                  <c:v>18</c:v>
                </c:pt>
                <c:pt idx="499">
                  <c:v>17</c:v>
                </c:pt>
                <c:pt idx="500">
                  <c:v>17</c:v>
                </c:pt>
                <c:pt idx="501">
                  <c:v>17</c:v>
                </c:pt>
                <c:pt idx="502">
                  <c:v>17</c:v>
                </c:pt>
                <c:pt idx="503">
                  <c:v>17</c:v>
                </c:pt>
                <c:pt idx="504">
                  <c:v>16</c:v>
                </c:pt>
                <c:pt idx="505">
                  <c:v>16</c:v>
                </c:pt>
                <c:pt idx="506">
                  <c:v>16</c:v>
                </c:pt>
                <c:pt idx="507">
                  <c:v>16</c:v>
                </c:pt>
                <c:pt idx="508">
                  <c:v>16</c:v>
                </c:pt>
                <c:pt idx="509">
                  <c:v>16</c:v>
                </c:pt>
                <c:pt idx="510">
                  <c:v>16</c:v>
                </c:pt>
                <c:pt idx="511">
                  <c:v>16</c:v>
                </c:pt>
                <c:pt idx="512">
                  <c:v>15</c:v>
                </c:pt>
                <c:pt idx="513">
                  <c:v>15</c:v>
                </c:pt>
                <c:pt idx="514">
                  <c:v>15</c:v>
                </c:pt>
                <c:pt idx="515">
                  <c:v>15</c:v>
                </c:pt>
                <c:pt idx="516">
                  <c:v>15</c:v>
                </c:pt>
                <c:pt idx="517">
                  <c:v>14</c:v>
                </c:pt>
                <c:pt idx="518">
                  <c:v>14</c:v>
                </c:pt>
                <c:pt idx="519">
                  <c:v>14</c:v>
                </c:pt>
                <c:pt idx="520">
                  <c:v>14</c:v>
                </c:pt>
                <c:pt idx="521">
                  <c:v>14</c:v>
                </c:pt>
                <c:pt idx="522">
                  <c:v>14</c:v>
                </c:pt>
                <c:pt idx="523">
                  <c:v>14</c:v>
                </c:pt>
                <c:pt idx="524">
                  <c:v>14</c:v>
                </c:pt>
                <c:pt idx="525">
                  <c:v>14</c:v>
                </c:pt>
                <c:pt idx="526">
                  <c:v>14</c:v>
                </c:pt>
                <c:pt idx="527">
                  <c:v>13</c:v>
                </c:pt>
                <c:pt idx="528">
                  <c:v>13</c:v>
                </c:pt>
                <c:pt idx="529">
                  <c:v>13</c:v>
                </c:pt>
                <c:pt idx="530">
                  <c:v>13</c:v>
                </c:pt>
                <c:pt idx="531">
                  <c:v>13</c:v>
                </c:pt>
                <c:pt idx="532">
                  <c:v>12</c:v>
                </c:pt>
                <c:pt idx="533">
                  <c:v>13</c:v>
                </c:pt>
                <c:pt idx="534">
                  <c:v>13</c:v>
                </c:pt>
                <c:pt idx="535">
                  <c:v>12</c:v>
                </c:pt>
                <c:pt idx="536">
                  <c:v>12</c:v>
                </c:pt>
                <c:pt idx="537">
                  <c:v>12</c:v>
                </c:pt>
                <c:pt idx="538">
                  <c:v>12</c:v>
                </c:pt>
                <c:pt idx="539">
                  <c:v>12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10</c:v>
                </c:pt>
                <c:pt idx="546">
                  <c:v>10</c:v>
                </c:pt>
                <c:pt idx="547">
                  <c:v>11</c:v>
                </c:pt>
                <c:pt idx="548">
                  <c:v>10</c:v>
                </c:pt>
                <c:pt idx="549">
                  <c:v>10</c:v>
                </c:pt>
                <c:pt idx="550">
                  <c:v>10</c:v>
                </c:pt>
                <c:pt idx="551">
                  <c:v>10</c:v>
                </c:pt>
                <c:pt idx="552">
                  <c:v>10</c:v>
                </c:pt>
                <c:pt idx="553">
                  <c:v>10</c:v>
                </c:pt>
                <c:pt idx="554">
                  <c:v>10</c:v>
                </c:pt>
                <c:pt idx="555">
                  <c:v>9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9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7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7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5</c:v>
                </c:pt>
                <c:pt idx="587">
                  <c:v>5</c:v>
                </c:pt>
                <c:pt idx="588">
                  <c:v>5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3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-2</c:v>
                </c:pt>
                <c:pt idx="641">
                  <c:v>-2</c:v>
                </c:pt>
                <c:pt idx="642">
                  <c:v>-2</c:v>
                </c:pt>
                <c:pt idx="643">
                  <c:v>-2</c:v>
                </c:pt>
                <c:pt idx="644">
                  <c:v>-2</c:v>
                </c:pt>
                <c:pt idx="645">
                  <c:v>-2</c:v>
                </c:pt>
                <c:pt idx="646">
                  <c:v>-2</c:v>
                </c:pt>
                <c:pt idx="647">
                  <c:v>-3</c:v>
                </c:pt>
                <c:pt idx="648">
                  <c:v>-3</c:v>
                </c:pt>
                <c:pt idx="649">
                  <c:v>-3</c:v>
                </c:pt>
                <c:pt idx="650">
                  <c:v>-3</c:v>
                </c:pt>
                <c:pt idx="651">
                  <c:v>-3</c:v>
                </c:pt>
                <c:pt idx="652">
                  <c:v>-3</c:v>
                </c:pt>
                <c:pt idx="653">
                  <c:v>-3</c:v>
                </c:pt>
                <c:pt idx="654">
                  <c:v>-3</c:v>
                </c:pt>
                <c:pt idx="655">
                  <c:v>-3</c:v>
                </c:pt>
                <c:pt idx="656">
                  <c:v>-3</c:v>
                </c:pt>
                <c:pt idx="657">
                  <c:v>-4</c:v>
                </c:pt>
                <c:pt idx="658">
                  <c:v>-4</c:v>
                </c:pt>
                <c:pt idx="659">
                  <c:v>-4</c:v>
                </c:pt>
                <c:pt idx="660">
                  <c:v>-4</c:v>
                </c:pt>
                <c:pt idx="661">
                  <c:v>-4</c:v>
                </c:pt>
                <c:pt idx="662">
                  <c:v>-5</c:v>
                </c:pt>
                <c:pt idx="663">
                  <c:v>-4</c:v>
                </c:pt>
                <c:pt idx="664">
                  <c:v>-5</c:v>
                </c:pt>
                <c:pt idx="665">
                  <c:v>-5</c:v>
                </c:pt>
                <c:pt idx="666">
                  <c:v>-5</c:v>
                </c:pt>
                <c:pt idx="667">
                  <c:v>-5</c:v>
                </c:pt>
                <c:pt idx="668">
                  <c:v>-5</c:v>
                </c:pt>
                <c:pt idx="669">
                  <c:v>-5</c:v>
                </c:pt>
                <c:pt idx="670">
                  <c:v>-5</c:v>
                </c:pt>
                <c:pt idx="671">
                  <c:v>-5</c:v>
                </c:pt>
                <c:pt idx="672">
                  <c:v>-5</c:v>
                </c:pt>
                <c:pt idx="673">
                  <c:v>-6</c:v>
                </c:pt>
                <c:pt idx="674">
                  <c:v>-6</c:v>
                </c:pt>
                <c:pt idx="675">
                  <c:v>-6</c:v>
                </c:pt>
                <c:pt idx="676">
                  <c:v>-6</c:v>
                </c:pt>
                <c:pt idx="677">
                  <c:v>-6</c:v>
                </c:pt>
                <c:pt idx="678">
                  <c:v>-6</c:v>
                </c:pt>
                <c:pt idx="679">
                  <c:v>-6</c:v>
                </c:pt>
                <c:pt idx="680">
                  <c:v>-6</c:v>
                </c:pt>
                <c:pt idx="681">
                  <c:v>-6</c:v>
                </c:pt>
                <c:pt idx="682">
                  <c:v>-6</c:v>
                </c:pt>
                <c:pt idx="683">
                  <c:v>-6</c:v>
                </c:pt>
                <c:pt idx="684">
                  <c:v>-6</c:v>
                </c:pt>
                <c:pt idx="685">
                  <c:v>-7</c:v>
                </c:pt>
                <c:pt idx="686">
                  <c:v>-7</c:v>
                </c:pt>
                <c:pt idx="687">
                  <c:v>-7</c:v>
                </c:pt>
                <c:pt idx="688">
                  <c:v>-7</c:v>
                </c:pt>
                <c:pt idx="689">
                  <c:v>-8</c:v>
                </c:pt>
                <c:pt idx="690">
                  <c:v>-8</c:v>
                </c:pt>
                <c:pt idx="691">
                  <c:v>-8</c:v>
                </c:pt>
                <c:pt idx="692">
                  <c:v>-8</c:v>
                </c:pt>
                <c:pt idx="693">
                  <c:v>-8</c:v>
                </c:pt>
                <c:pt idx="694">
                  <c:v>-8</c:v>
                </c:pt>
                <c:pt idx="695">
                  <c:v>-8</c:v>
                </c:pt>
                <c:pt idx="696">
                  <c:v>-8</c:v>
                </c:pt>
                <c:pt idx="697">
                  <c:v>-8</c:v>
                </c:pt>
                <c:pt idx="698">
                  <c:v>-8</c:v>
                </c:pt>
                <c:pt idx="699">
                  <c:v>-8</c:v>
                </c:pt>
                <c:pt idx="700">
                  <c:v>-8</c:v>
                </c:pt>
                <c:pt idx="701">
                  <c:v>-8</c:v>
                </c:pt>
                <c:pt idx="702">
                  <c:v>-9</c:v>
                </c:pt>
                <c:pt idx="703">
                  <c:v>-9</c:v>
                </c:pt>
                <c:pt idx="704">
                  <c:v>-9</c:v>
                </c:pt>
                <c:pt idx="705">
                  <c:v>-9</c:v>
                </c:pt>
                <c:pt idx="706">
                  <c:v>-9</c:v>
                </c:pt>
                <c:pt idx="707">
                  <c:v>-9</c:v>
                </c:pt>
                <c:pt idx="708">
                  <c:v>-9</c:v>
                </c:pt>
                <c:pt idx="709">
                  <c:v>-9</c:v>
                </c:pt>
                <c:pt idx="710">
                  <c:v>-9</c:v>
                </c:pt>
                <c:pt idx="711">
                  <c:v>-9</c:v>
                </c:pt>
                <c:pt idx="712">
                  <c:v>-9</c:v>
                </c:pt>
                <c:pt idx="713">
                  <c:v>-9</c:v>
                </c:pt>
                <c:pt idx="714">
                  <c:v>-10</c:v>
                </c:pt>
                <c:pt idx="715">
                  <c:v>-10</c:v>
                </c:pt>
                <c:pt idx="716">
                  <c:v>-10</c:v>
                </c:pt>
                <c:pt idx="717">
                  <c:v>-10</c:v>
                </c:pt>
                <c:pt idx="718">
                  <c:v>-10</c:v>
                </c:pt>
                <c:pt idx="719">
                  <c:v>-10</c:v>
                </c:pt>
                <c:pt idx="720">
                  <c:v>-10</c:v>
                </c:pt>
                <c:pt idx="721">
                  <c:v>-10</c:v>
                </c:pt>
                <c:pt idx="722">
                  <c:v>-11</c:v>
                </c:pt>
                <c:pt idx="723">
                  <c:v>-11</c:v>
                </c:pt>
                <c:pt idx="724">
                  <c:v>-11</c:v>
                </c:pt>
                <c:pt idx="725">
                  <c:v>-11</c:v>
                </c:pt>
                <c:pt idx="726">
                  <c:v>-11</c:v>
                </c:pt>
                <c:pt idx="727">
                  <c:v>-11</c:v>
                </c:pt>
                <c:pt idx="728">
                  <c:v>-11</c:v>
                </c:pt>
                <c:pt idx="729">
                  <c:v>-11</c:v>
                </c:pt>
                <c:pt idx="730">
                  <c:v>-12</c:v>
                </c:pt>
                <c:pt idx="731">
                  <c:v>-12</c:v>
                </c:pt>
                <c:pt idx="732">
                  <c:v>-12</c:v>
                </c:pt>
                <c:pt idx="733">
                  <c:v>-12</c:v>
                </c:pt>
                <c:pt idx="734">
                  <c:v>-12</c:v>
                </c:pt>
                <c:pt idx="735">
                  <c:v>-12</c:v>
                </c:pt>
                <c:pt idx="736">
                  <c:v>-12</c:v>
                </c:pt>
                <c:pt idx="737">
                  <c:v>-12</c:v>
                </c:pt>
                <c:pt idx="738">
                  <c:v>-12</c:v>
                </c:pt>
                <c:pt idx="739">
                  <c:v>-12</c:v>
                </c:pt>
                <c:pt idx="740">
                  <c:v>-12</c:v>
                </c:pt>
                <c:pt idx="741">
                  <c:v>-13</c:v>
                </c:pt>
                <c:pt idx="742">
                  <c:v>-13</c:v>
                </c:pt>
                <c:pt idx="743">
                  <c:v>-13</c:v>
                </c:pt>
                <c:pt idx="744">
                  <c:v>-13</c:v>
                </c:pt>
                <c:pt idx="745">
                  <c:v>-13</c:v>
                </c:pt>
                <c:pt idx="746">
                  <c:v>-13</c:v>
                </c:pt>
                <c:pt idx="747">
                  <c:v>-13</c:v>
                </c:pt>
                <c:pt idx="748">
                  <c:v>-13</c:v>
                </c:pt>
                <c:pt idx="749">
                  <c:v>-14</c:v>
                </c:pt>
                <c:pt idx="750">
                  <c:v>-14</c:v>
                </c:pt>
                <c:pt idx="751">
                  <c:v>-13</c:v>
                </c:pt>
                <c:pt idx="752">
                  <c:v>-14</c:v>
                </c:pt>
                <c:pt idx="753">
                  <c:v>-14</c:v>
                </c:pt>
                <c:pt idx="754">
                  <c:v>-14</c:v>
                </c:pt>
                <c:pt idx="755">
                  <c:v>-14</c:v>
                </c:pt>
                <c:pt idx="756">
                  <c:v>-14</c:v>
                </c:pt>
                <c:pt idx="757">
                  <c:v>-14</c:v>
                </c:pt>
                <c:pt idx="758">
                  <c:v>-14</c:v>
                </c:pt>
                <c:pt idx="759">
                  <c:v>-14</c:v>
                </c:pt>
                <c:pt idx="760">
                  <c:v>-15</c:v>
                </c:pt>
                <c:pt idx="761">
                  <c:v>-15</c:v>
                </c:pt>
                <c:pt idx="762">
                  <c:v>-15</c:v>
                </c:pt>
                <c:pt idx="763">
                  <c:v>-15</c:v>
                </c:pt>
                <c:pt idx="764">
                  <c:v>-15</c:v>
                </c:pt>
                <c:pt idx="765">
                  <c:v>-15</c:v>
                </c:pt>
                <c:pt idx="766">
                  <c:v>-16</c:v>
                </c:pt>
                <c:pt idx="767">
                  <c:v>-15</c:v>
                </c:pt>
                <c:pt idx="768">
                  <c:v>-15</c:v>
                </c:pt>
                <c:pt idx="769">
                  <c:v>-16</c:v>
                </c:pt>
                <c:pt idx="770">
                  <c:v>-16</c:v>
                </c:pt>
                <c:pt idx="771">
                  <c:v>-16</c:v>
                </c:pt>
                <c:pt idx="772">
                  <c:v>-16</c:v>
                </c:pt>
                <c:pt idx="773">
                  <c:v>-16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-18</c:v>
                </c:pt>
                <c:pt idx="788">
                  <c:v>-18</c:v>
                </c:pt>
                <c:pt idx="789">
                  <c:v>-17</c:v>
                </c:pt>
                <c:pt idx="790">
                  <c:v>-18</c:v>
                </c:pt>
                <c:pt idx="791">
                  <c:v>-18</c:v>
                </c:pt>
                <c:pt idx="792">
                  <c:v>-18</c:v>
                </c:pt>
                <c:pt idx="793">
                  <c:v>-18</c:v>
                </c:pt>
                <c:pt idx="794">
                  <c:v>-18</c:v>
                </c:pt>
                <c:pt idx="795">
                  <c:v>-18</c:v>
                </c:pt>
                <c:pt idx="796">
                  <c:v>-18</c:v>
                </c:pt>
                <c:pt idx="797">
                  <c:v>-19</c:v>
                </c:pt>
                <c:pt idx="798">
                  <c:v>-19</c:v>
                </c:pt>
                <c:pt idx="799">
                  <c:v>-19</c:v>
                </c:pt>
                <c:pt idx="800">
                  <c:v>-19</c:v>
                </c:pt>
                <c:pt idx="801">
                  <c:v>-19</c:v>
                </c:pt>
                <c:pt idx="802">
                  <c:v>-19</c:v>
                </c:pt>
                <c:pt idx="803">
                  <c:v>-19</c:v>
                </c:pt>
                <c:pt idx="804">
                  <c:v>-19</c:v>
                </c:pt>
                <c:pt idx="805">
                  <c:v>-19</c:v>
                </c:pt>
                <c:pt idx="806">
                  <c:v>-19</c:v>
                </c:pt>
                <c:pt idx="807">
                  <c:v>-19</c:v>
                </c:pt>
                <c:pt idx="808">
                  <c:v>-19</c:v>
                </c:pt>
                <c:pt idx="809">
                  <c:v>-19</c:v>
                </c:pt>
                <c:pt idx="810">
                  <c:v>-20</c:v>
                </c:pt>
                <c:pt idx="811">
                  <c:v>-20</c:v>
                </c:pt>
                <c:pt idx="812">
                  <c:v>-20</c:v>
                </c:pt>
                <c:pt idx="813">
                  <c:v>-20</c:v>
                </c:pt>
                <c:pt idx="814">
                  <c:v>-20</c:v>
                </c:pt>
                <c:pt idx="815">
                  <c:v>-20</c:v>
                </c:pt>
                <c:pt idx="816">
                  <c:v>-20</c:v>
                </c:pt>
                <c:pt idx="817">
                  <c:v>-20</c:v>
                </c:pt>
                <c:pt idx="818">
                  <c:v>-20</c:v>
                </c:pt>
                <c:pt idx="819">
                  <c:v>-20</c:v>
                </c:pt>
                <c:pt idx="820">
                  <c:v>-20</c:v>
                </c:pt>
                <c:pt idx="821">
                  <c:v>-20</c:v>
                </c:pt>
                <c:pt idx="822">
                  <c:v>-20</c:v>
                </c:pt>
                <c:pt idx="823">
                  <c:v>-21</c:v>
                </c:pt>
                <c:pt idx="824">
                  <c:v>-20</c:v>
                </c:pt>
                <c:pt idx="825">
                  <c:v>-21</c:v>
                </c:pt>
                <c:pt idx="826">
                  <c:v>-21</c:v>
                </c:pt>
                <c:pt idx="827">
                  <c:v>-21</c:v>
                </c:pt>
                <c:pt idx="828">
                  <c:v>-21</c:v>
                </c:pt>
                <c:pt idx="829">
                  <c:v>-22</c:v>
                </c:pt>
                <c:pt idx="830">
                  <c:v>-21</c:v>
                </c:pt>
                <c:pt idx="831">
                  <c:v>-21</c:v>
                </c:pt>
                <c:pt idx="832">
                  <c:v>-21</c:v>
                </c:pt>
                <c:pt idx="833">
                  <c:v>-21</c:v>
                </c:pt>
                <c:pt idx="834">
                  <c:v>-22</c:v>
                </c:pt>
                <c:pt idx="835">
                  <c:v>-22</c:v>
                </c:pt>
                <c:pt idx="836">
                  <c:v>-22</c:v>
                </c:pt>
                <c:pt idx="837">
                  <c:v>-22</c:v>
                </c:pt>
                <c:pt idx="838">
                  <c:v>-22</c:v>
                </c:pt>
                <c:pt idx="839">
                  <c:v>-22</c:v>
                </c:pt>
                <c:pt idx="840">
                  <c:v>-22</c:v>
                </c:pt>
                <c:pt idx="841">
                  <c:v>-22</c:v>
                </c:pt>
                <c:pt idx="842">
                  <c:v>-22</c:v>
                </c:pt>
                <c:pt idx="843">
                  <c:v>-23</c:v>
                </c:pt>
                <c:pt idx="844">
                  <c:v>-22</c:v>
                </c:pt>
                <c:pt idx="845">
                  <c:v>-22</c:v>
                </c:pt>
                <c:pt idx="846">
                  <c:v>-22</c:v>
                </c:pt>
                <c:pt idx="847">
                  <c:v>-22</c:v>
                </c:pt>
                <c:pt idx="848">
                  <c:v>-22</c:v>
                </c:pt>
                <c:pt idx="849">
                  <c:v>-22</c:v>
                </c:pt>
                <c:pt idx="850">
                  <c:v>-23</c:v>
                </c:pt>
                <c:pt idx="851">
                  <c:v>-23</c:v>
                </c:pt>
                <c:pt idx="852">
                  <c:v>-23</c:v>
                </c:pt>
                <c:pt idx="853">
                  <c:v>-23</c:v>
                </c:pt>
                <c:pt idx="854">
                  <c:v>-23</c:v>
                </c:pt>
                <c:pt idx="855">
                  <c:v>-23</c:v>
                </c:pt>
                <c:pt idx="856">
                  <c:v>-23</c:v>
                </c:pt>
                <c:pt idx="857">
                  <c:v>-23</c:v>
                </c:pt>
                <c:pt idx="858">
                  <c:v>-23</c:v>
                </c:pt>
                <c:pt idx="859">
                  <c:v>-23</c:v>
                </c:pt>
                <c:pt idx="860">
                  <c:v>-23</c:v>
                </c:pt>
                <c:pt idx="861">
                  <c:v>-23</c:v>
                </c:pt>
                <c:pt idx="862">
                  <c:v>-23</c:v>
                </c:pt>
                <c:pt idx="863">
                  <c:v>-23</c:v>
                </c:pt>
                <c:pt idx="864">
                  <c:v>-23</c:v>
                </c:pt>
                <c:pt idx="865">
                  <c:v>-23</c:v>
                </c:pt>
                <c:pt idx="866">
                  <c:v>-23</c:v>
                </c:pt>
                <c:pt idx="867">
                  <c:v>-23</c:v>
                </c:pt>
                <c:pt idx="868">
                  <c:v>-24</c:v>
                </c:pt>
                <c:pt idx="869">
                  <c:v>-24</c:v>
                </c:pt>
                <c:pt idx="870">
                  <c:v>-24</c:v>
                </c:pt>
                <c:pt idx="871">
                  <c:v>-24</c:v>
                </c:pt>
                <c:pt idx="872">
                  <c:v>-24</c:v>
                </c:pt>
                <c:pt idx="873">
                  <c:v>-24</c:v>
                </c:pt>
                <c:pt idx="874">
                  <c:v>-24</c:v>
                </c:pt>
                <c:pt idx="875">
                  <c:v>-24</c:v>
                </c:pt>
                <c:pt idx="876">
                  <c:v>-24</c:v>
                </c:pt>
                <c:pt idx="877">
                  <c:v>-24</c:v>
                </c:pt>
                <c:pt idx="878">
                  <c:v>-24</c:v>
                </c:pt>
                <c:pt idx="879">
                  <c:v>-25</c:v>
                </c:pt>
                <c:pt idx="880">
                  <c:v>-25</c:v>
                </c:pt>
                <c:pt idx="881">
                  <c:v>-25</c:v>
                </c:pt>
                <c:pt idx="882">
                  <c:v>-25</c:v>
                </c:pt>
                <c:pt idx="883">
                  <c:v>-25</c:v>
                </c:pt>
                <c:pt idx="884">
                  <c:v>-25</c:v>
                </c:pt>
                <c:pt idx="885">
                  <c:v>-25</c:v>
                </c:pt>
                <c:pt idx="886">
                  <c:v>-25</c:v>
                </c:pt>
                <c:pt idx="887">
                  <c:v>-25</c:v>
                </c:pt>
                <c:pt idx="888">
                  <c:v>-25</c:v>
                </c:pt>
                <c:pt idx="889">
                  <c:v>-25</c:v>
                </c:pt>
                <c:pt idx="890">
                  <c:v>-25</c:v>
                </c:pt>
                <c:pt idx="891">
                  <c:v>-26</c:v>
                </c:pt>
                <c:pt idx="892">
                  <c:v>-26</c:v>
                </c:pt>
                <c:pt idx="893">
                  <c:v>-26</c:v>
                </c:pt>
                <c:pt idx="894">
                  <c:v>-25</c:v>
                </c:pt>
                <c:pt idx="895">
                  <c:v>-25</c:v>
                </c:pt>
                <c:pt idx="896">
                  <c:v>-26</c:v>
                </c:pt>
                <c:pt idx="897">
                  <c:v>-26</c:v>
                </c:pt>
                <c:pt idx="898">
                  <c:v>-26</c:v>
                </c:pt>
                <c:pt idx="899">
                  <c:v>-26</c:v>
                </c:pt>
                <c:pt idx="900">
                  <c:v>-26</c:v>
                </c:pt>
                <c:pt idx="901">
                  <c:v>-26</c:v>
                </c:pt>
                <c:pt idx="902">
                  <c:v>-26</c:v>
                </c:pt>
                <c:pt idx="903">
                  <c:v>-26</c:v>
                </c:pt>
                <c:pt idx="904">
                  <c:v>-26</c:v>
                </c:pt>
                <c:pt idx="905">
                  <c:v>-26</c:v>
                </c:pt>
                <c:pt idx="906">
                  <c:v>-26</c:v>
                </c:pt>
                <c:pt idx="907">
                  <c:v>-26</c:v>
                </c:pt>
                <c:pt idx="908">
                  <c:v>-27</c:v>
                </c:pt>
                <c:pt idx="909">
                  <c:v>-27</c:v>
                </c:pt>
                <c:pt idx="910">
                  <c:v>-26</c:v>
                </c:pt>
                <c:pt idx="911">
                  <c:v>-26</c:v>
                </c:pt>
                <c:pt idx="912">
                  <c:v>-27</c:v>
                </c:pt>
                <c:pt idx="913">
                  <c:v>-27</c:v>
                </c:pt>
                <c:pt idx="914">
                  <c:v>-27</c:v>
                </c:pt>
                <c:pt idx="915">
                  <c:v>-27</c:v>
                </c:pt>
                <c:pt idx="916">
                  <c:v>-27</c:v>
                </c:pt>
                <c:pt idx="917">
                  <c:v>-27</c:v>
                </c:pt>
                <c:pt idx="918">
                  <c:v>-27</c:v>
                </c:pt>
                <c:pt idx="919">
                  <c:v>-27</c:v>
                </c:pt>
                <c:pt idx="920">
                  <c:v>-27</c:v>
                </c:pt>
                <c:pt idx="921">
                  <c:v>-27</c:v>
                </c:pt>
                <c:pt idx="922">
                  <c:v>-27</c:v>
                </c:pt>
                <c:pt idx="923">
                  <c:v>-28</c:v>
                </c:pt>
                <c:pt idx="924">
                  <c:v>-27</c:v>
                </c:pt>
                <c:pt idx="925">
                  <c:v>-27</c:v>
                </c:pt>
                <c:pt idx="926">
                  <c:v>-28</c:v>
                </c:pt>
                <c:pt idx="927">
                  <c:v>-27</c:v>
                </c:pt>
                <c:pt idx="928">
                  <c:v>-27</c:v>
                </c:pt>
                <c:pt idx="929">
                  <c:v>-28</c:v>
                </c:pt>
                <c:pt idx="930">
                  <c:v>-27</c:v>
                </c:pt>
                <c:pt idx="931">
                  <c:v>-28</c:v>
                </c:pt>
                <c:pt idx="932">
                  <c:v>-28</c:v>
                </c:pt>
                <c:pt idx="933">
                  <c:v>-28</c:v>
                </c:pt>
                <c:pt idx="934">
                  <c:v>-28</c:v>
                </c:pt>
                <c:pt idx="935">
                  <c:v>-28</c:v>
                </c:pt>
                <c:pt idx="936">
                  <c:v>-28</c:v>
                </c:pt>
                <c:pt idx="937">
                  <c:v>-28</c:v>
                </c:pt>
                <c:pt idx="938">
                  <c:v>-29</c:v>
                </c:pt>
                <c:pt idx="939">
                  <c:v>-29</c:v>
                </c:pt>
                <c:pt idx="940">
                  <c:v>-29</c:v>
                </c:pt>
                <c:pt idx="941">
                  <c:v>-28</c:v>
                </c:pt>
                <c:pt idx="942">
                  <c:v>-29</c:v>
                </c:pt>
                <c:pt idx="943">
                  <c:v>-29</c:v>
                </c:pt>
                <c:pt idx="944">
                  <c:v>-29</c:v>
                </c:pt>
                <c:pt idx="945">
                  <c:v>-29</c:v>
                </c:pt>
                <c:pt idx="946">
                  <c:v>-29</c:v>
                </c:pt>
                <c:pt idx="947">
                  <c:v>-29</c:v>
                </c:pt>
                <c:pt idx="948">
                  <c:v>-29</c:v>
                </c:pt>
                <c:pt idx="949">
                  <c:v>-29</c:v>
                </c:pt>
                <c:pt idx="950">
                  <c:v>-29</c:v>
                </c:pt>
                <c:pt idx="951">
                  <c:v>-29</c:v>
                </c:pt>
                <c:pt idx="952">
                  <c:v>-29</c:v>
                </c:pt>
                <c:pt idx="953">
                  <c:v>-29</c:v>
                </c:pt>
                <c:pt idx="954">
                  <c:v>-29</c:v>
                </c:pt>
                <c:pt idx="955">
                  <c:v>-29</c:v>
                </c:pt>
                <c:pt idx="956">
                  <c:v>-30</c:v>
                </c:pt>
                <c:pt idx="957">
                  <c:v>-30</c:v>
                </c:pt>
                <c:pt idx="958">
                  <c:v>-30</c:v>
                </c:pt>
                <c:pt idx="959">
                  <c:v>-30</c:v>
                </c:pt>
                <c:pt idx="960">
                  <c:v>-30</c:v>
                </c:pt>
                <c:pt idx="961">
                  <c:v>-29</c:v>
                </c:pt>
                <c:pt idx="962">
                  <c:v>-30</c:v>
                </c:pt>
                <c:pt idx="963">
                  <c:v>-30</c:v>
                </c:pt>
                <c:pt idx="964">
                  <c:v>-30</c:v>
                </c:pt>
                <c:pt idx="965">
                  <c:v>-30</c:v>
                </c:pt>
                <c:pt idx="966">
                  <c:v>-30</c:v>
                </c:pt>
                <c:pt idx="967">
                  <c:v>-30</c:v>
                </c:pt>
                <c:pt idx="968">
                  <c:v>-30</c:v>
                </c:pt>
                <c:pt idx="969">
                  <c:v>-30</c:v>
                </c:pt>
                <c:pt idx="970">
                  <c:v>-30</c:v>
                </c:pt>
                <c:pt idx="971">
                  <c:v>-30</c:v>
                </c:pt>
                <c:pt idx="972">
                  <c:v>-30</c:v>
                </c:pt>
                <c:pt idx="973">
                  <c:v>-30</c:v>
                </c:pt>
                <c:pt idx="974">
                  <c:v>-30</c:v>
                </c:pt>
                <c:pt idx="975">
                  <c:v>-30</c:v>
                </c:pt>
                <c:pt idx="976">
                  <c:v>-30</c:v>
                </c:pt>
                <c:pt idx="977">
                  <c:v>-30</c:v>
                </c:pt>
                <c:pt idx="978">
                  <c:v>-30</c:v>
                </c:pt>
                <c:pt idx="979">
                  <c:v>-31</c:v>
                </c:pt>
                <c:pt idx="980">
                  <c:v>-31</c:v>
                </c:pt>
                <c:pt idx="981">
                  <c:v>-30</c:v>
                </c:pt>
                <c:pt idx="982">
                  <c:v>-31</c:v>
                </c:pt>
                <c:pt idx="983">
                  <c:v>-31</c:v>
                </c:pt>
                <c:pt idx="984">
                  <c:v>-31</c:v>
                </c:pt>
                <c:pt idx="985">
                  <c:v>-30</c:v>
                </c:pt>
                <c:pt idx="986">
                  <c:v>-31</c:v>
                </c:pt>
                <c:pt idx="987">
                  <c:v>-31</c:v>
                </c:pt>
                <c:pt idx="988">
                  <c:v>-31</c:v>
                </c:pt>
                <c:pt idx="989">
                  <c:v>-31</c:v>
                </c:pt>
                <c:pt idx="990">
                  <c:v>-31</c:v>
                </c:pt>
                <c:pt idx="991">
                  <c:v>-31</c:v>
                </c:pt>
                <c:pt idx="992">
                  <c:v>-31</c:v>
                </c:pt>
                <c:pt idx="993">
                  <c:v>-31</c:v>
                </c:pt>
                <c:pt idx="994">
                  <c:v>-31</c:v>
                </c:pt>
                <c:pt idx="995">
                  <c:v>-31</c:v>
                </c:pt>
                <c:pt idx="996">
                  <c:v>-31</c:v>
                </c:pt>
                <c:pt idx="997">
                  <c:v>-31</c:v>
                </c:pt>
                <c:pt idx="998">
                  <c:v>-31</c:v>
                </c:pt>
                <c:pt idx="999">
                  <c:v>-31</c:v>
                </c:pt>
                <c:pt idx="1000">
                  <c:v>-32</c:v>
                </c:pt>
                <c:pt idx="1001">
                  <c:v>-31</c:v>
                </c:pt>
                <c:pt idx="1002">
                  <c:v>-31</c:v>
                </c:pt>
                <c:pt idx="1003">
                  <c:v>-31</c:v>
                </c:pt>
                <c:pt idx="1004">
                  <c:v>-31</c:v>
                </c:pt>
                <c:pt idx="1005">
                  <c:v>-31</c:v>
                </c:pt>
                <c:pt idx="1006">
                  <c:v>-32</c:v>
                </c:pt>
                <c:pt idx="1007">
                  <c:v>-32</c:v>
                </c:pt>
                <c:pt idx="1008">
                  <c:v>-32</c:v>
                </c:pt>
                <c:pt idx="1009">
                  <c:v>-32</c:v>
                </c:pt>
                <c:pt idx="1010">
                  <c:v>-32</c:v>
                </c:pt>
                <c:pt idx="1011">
                  <c:v>-32</c:v>
                </c:pt>
                <c:pt idx="1012">
                  <c:v>-32</c:v>
                </c:pt>
                <c:pt idx="1013">
                  <c:v>-32</c:v>
                </c:pt>
                <c:pt idx="1014">
                  <c:v>-32</c:v>
                </c:pt>
                <c:pt idx="1015">
                  <c:v>-32</c:v>
                </c:pt>
                <c:pt idx="1016">
                  <c:v>-32</c:v>
                </c:pt>
                <c:pt idx="1017">
                  <c:v>-32</c:v>
                </c:pt>
                <c:pt idx="1018">
                  <c:v>-32</c:v>
                </c:pt>
                <c:pt idx="1019">
                  <c:v>-32</c:v>
                </c:pt>
                <c:pt idx="1020">
                  <c:v>-32</c:v>
                </c:pt>
                <c:pt idx="1021">
                  <c:v>-33</c:v>
                </c:pt>
                <c:pt idx="1022">
                  <c:v>-33</c:v>
                </c:pt>
                <c:pt idx="1023">
                  <c:v>-32</c:v>
                </c:pt>
                <c:pt idx="1024">
                  <c:v>-33</c:v>
                </c:pt>
                <c:pt idx="1025">
                  <c:v>-32</c:v>
                </c:pt>
                <c:pt idx="1026">
                  <c:v>-32</c:v>
                </c:pt>
                <c:pt idx="1027">
                  <c:v>-33</c:v>
                </c:pt>
                <c:pt idx="1028">
                  <c:v>-33</c:v>
                </c:pt>
                <c:pt idx="1029">
                  <c:v>-33</c:v>
                </c:pt>
                <c:pt idx="1030">
                  <c:v>-33</c:v>
                </c:pt>
                <c:pt idx="1031">
                  <c:v>-34</c:v>
                </c:pt>
                <c:pt idx="1032">
                  <c:v>-33</c:v>
                </c:pt>
                <c:pt idx="1033">
                  <c:v>-33</c:v>
                </c:pt>
                <c:pt idx="1034">
                  <c:v>-34</c:v>
                </c:pt>
                <c:pt idx="1035">
                  <c:v>-33</c:v>
                </c:pt>
                <c:pt idx="1036">
                  <c:v>-33</c:v>
                </c:pt>
                <c:pt idx="1037">
                  <c:v>-33</c:v>
                </c:pt>
                <c:pt idx="1038">
                  <c:v>-33</c:v>
                </c:pt>
                <c:pt idx="1039">
                  <c:v>-33</c:v>
                </c:pt>
                <c:pt idx="1040">
                  <c:v>-33</c:v>
                </c:pt>
                <c:pt idx="1041">
                  <c:v>-33</c:v>
                </c:pt>
                <c:pt idx="1042">
                  <c:v>-33</c:v>
                </c:pt>
                <c:pt idx="1043">
                  <c:v>-33</c:v>
                </c:pt>
                <c:pt idx="1044">
                  <c:v>-33</c:v>
                </c:pt>
                <c:pt idx="1045">
                  <c:v>-34</c:v>
                </c:pt>
                <c:pt idx="1046">
                  <c:v>-34</c:v>
                </c:pt>
                <c:pt idx="1047">
                  <c:v>-34</c:v>
                </c:pt>
                <c:pt idx="1048">
                  <c:v>-34</c:v>
                </c:pt>
                <c:pt idx="1049">
                  <c:v>-34</c:v>
                </c:pt>
                <c:pt idx="1050">
                  <c:v>-34</c:v>
                </c:pt>
                <c:pt idx="1051">
                  <c:v>-34</c:v>
                </c:pt>
                <c:pt idx="1052">
                  <c:v>-34</c:v>
                </c:pt>
                <c:pt idx="1053">
                  <c:v>-34</c:v>
                </c:pt>
                <c:pt idx="1054">
                  <c:v>-34</c:v>
                </c:pt>
                <c:pt idx="1055">
                  <c:v>-34</c:v>
                </c:pt>
                <c:pt idx="1056">
                  <c:v>-34</c:v>
                </c:pt>
                <c:pt idx="1057">
                  <c:v>-34</c:v>
                </c:pt>
                <c:pt idx="1058">
                  <c:v>-34</c:v>
                </c:pt>
                <c:pt idx="1059">
                  <c:v>-34</c:v>
                </c:pt>
                <c:pt idx="1060">
                  <c:v>-34</c:v>
                </c:pt>
                <c:pt idx="1061">
                  <c:v>-34</c:v>
                </c:pt>
                <c:pt idx="1062">
                  <c:v>-34</c:v>
                </c:pt>
                <c:pt idx="1063">
                  <c:v>-34</c:v>
                </c:pt>
                <c:pt idx="1064">
                  <c:v>-34</c:v>
                </c:pt>
                <c:pt idx="1065">
                  <c:v>-34</c:v>
                </c:pt>
                <c:pt idx="1066">
                  <c:v>-34</c:v>
                </c:pt>
                <c:pt idx="1067">
                  <c:v>-34</c:v>
                </c:pt>
                <c:pt idx="1068">
                  <c:v>-34</c:v>
                </c:pt>
                <c:pt idx="1069">
                  <c:v>-34</c:v>
                </c:pt>
                <c:pt idx="1070">
                  <c:v>-35</c:v>
                </c:pt>
                <c:pt idx="1071">
                  <c:v>-34</c:v>
                </c:pt>
                <c:pt idx="1072">
                  <c:v>-35</c:v>
                </c:pt>
                <c:pt idx="1073">
                  <c:v>-34</c:v>
                </c:pt>
                <c:pt idx="1074">
                  <c:v>-34</c:v>
                </c:pt>
                <c:pt idx="1075">
                  <c:v>-35</c:v>
                </c:pt>
                <c:pt idx="1076">
                  <c:v>-35</c:v>
                </c:pt>
                <c:pt idx="1077">
                  <c:v>-35</c:v>
                </c:pt>
                <c:pt idx="1078">
                  <c:v>-35</c:v>
                </c:pt>
                <c:pt idx="1079">
                  <c:v>-35</c:v>
                </c:pt>
                <c:pt idx="1080">
                  <c:v>-35</c:v>
                </c:pt>
                <c:pt idx="1081">
                  <c:v>-35</c:v>
                </c:pt>
                <c:pt idx="1082">
                  <c:v>-35</c:v>
                </c:pt>
                <c:pt idx="1083">
                  <c:v>-35</c:v>
                </c:pt>
                <c:pt idx="1084">
                  <c:v>-35</c:v>
                </c:pt>
                <c:pt idx="1085">
                  <c:v>-35</c:v>
                </c:pt>
                <c:pt idx="1086">
                  <c:v>-35</c:v>
                </c:pt>
                <c:pt idx="1087">
                  <c:v>-35</c:v>
                </c:pt>
                <c:pt idx="1088">
                  <c:v>-35</c:v>
                </c:pt>
                <c:pt idx="1089">
                  <c:v>-35</c:v>
                </c:pt>
                <c:pt idx="1090">
                  <c:v>-35</c:v>
                </c:pt>
                <c:pt idx="1091">
                  <c:v>-35</c:v>
                </c:pt>
                <c:pt idx="1092">
                  <c:v>-36</c:v>
                </c:pt>
                <c:pt idx="1093">
                  <c:v>-36</c:v>
                </c:pt>
                <c:pt idx="1094">
                  <c:v>-36</c:v>
                </c:pt>
                <c:pt idx="1095">
                  <c:v>-36</c:v>
                </c:pt>
                <c:pt idx="1096">
                  <c:v>-36</c:v>
                </c:pt>
                <c:pt idx="1097">
                  <c:v>-36</c:v>
                </c:pt>
                <c:pt idx="1098">
                  <c:v>-36</c:v>
                </c:pt>
                <c:pt idx="1099">
                  <c:v>-36</c:v>
                </c:pt>
                <c:pt idx="1100">
                  <c:v>-36</c:v>
                </c:pt>
                <c:pt idx="1101">
                  <c:v>-36</c:v>
                </c:pt>
                <c:pt idx="1102">
                  <c:v>-36</c:v>
                </c:pt>
                <c:pt idx="1103">
                  <c:v>-36</c:v>
                </c:pt>
                <c:pt idx="1104">
                  <c:v>-36</c:v>
                </c:pt>
                <c:pt idx="1105">
                  <c:v>-36</c:v>
                </c:pt>
                <c:pt idx="1106">
                  <c:v>-36</c:v>
                </c:pt>
                <c:pt idx="1107">
                  <c:v>-36</c:v>
                </c:pt>
                <c:pt idx="1108">
                  <c:v>-36</c:v>
                </c:pt>
                <c:pt idx="1109">
                  <c:v>-36</c:v>
                </c:pt>
                <c:pt idx="1110">
                  <c:v>-36</c:v>
                </c:pt>
                <c:pt idx="1111">
                  <c:v>-36</c:v>
                </c:pt>
                <c:pt idx="1112">
                  <c:v>-36</c:v>
                </c:pt>
                <c:pt idx="1113">
                  <c:v>-36</c:v>
                </c:pt>
                <c:pt idx="1114">
                  <c:v>-36</c:v>
                </c:pt>
                <c:pt idx="1115">
                  <c:v>-36</c:v>
                </c:pt>
                <c:pt idx="1116">
                  <c:v>-36</c:v>
                </c:pt>
                <c:pt idx="1117">
                  <c:v>-37</c:v>
                </c:pt>
                <c:pt idx="1118">
                  <c:v>-37</c:v>
                </c:pt>
                <c:pt idx="1119">
                  <c:v>-37</c:v>
                </c:pt>
                <c:pt idx="1120">
                  <c:v>-36</c:v>
                </c:pt>
                <c:pt idx="1121">
                  <c:v>-37</c:v>
                </c:pt>
                <c:pt idx="1122">
                  <c:v>-36</c:v>
                </c:pt>
                <c:pt idx="1123">
                  <c:v>-37</c:v>
                </c:pt>
                <c:pt idx="1124">
                  <c:v>-37</c:v>
                </c:pt>
                <c:pt idx="1125">
                  <c:v>-37</c:v>
                </c:pt>
                <c:pt idx="1126">
                  <c:v>-37</c:v>
                </c:pt>
                <c:pt idx="1127">
                  <c:v>-37</c:v>
                </c:pt>
                <c:pt idx="1128">
                  <c:v>-37</c:v>
                </c:pt>
                <c:pt idx="1129">
                  <c:v>-37</c:v>
                </c:pt>
                <c:pt idx="1130">
                  <c:v>-37</c:v>
                </c:pt>
                <c:pt idx="1131">
                  <c:v>-37</c:v>
                </c:pt>
                <c:pt idx="1132">
                  <c:v>-36</c:v>
                </c:pt>
                <c:pt idx="1133">
                  <c:v>-37</c:v>
                </c:pt>
                <c:pt idx="1134">
                  <c:v>-37</c:v>
                </c:pt>
                <c:pt idx="1135">
                  <c:v>-37</c:v>
                </c:pt>
                <c:pt idx="1136">
                  <c:v>-37</c:v>
                </c:pt>
                <c:pt idx="1137">
                  <c:v>-37</c:v>
                </c:pt>
                <c:pt idx="1138">
                  <c:v>-37</c:v>
                </c:pt>
                <c:pt idx="1139">
                  <c:v>-37</c:v>
                </c:pt>
                <c:pt idx="1140">
                  <c:v>-37</c:v>
                </c:pt>
                <c:pt idx="1141">
                  <c:v>-37</c:v>
                </c:pt>
                <c:pt idx="1142">
                  <c:v>-37</c:v>
                </c:pt>
                <c:pt idx="1143">
                  <c:v>-37</c:v>
                </c:pt>
                <c:pt idx="1144">
                  <c:v>-37</c:v>
                </c:pt>
                <c:pt idx="1145">
                  <c:v>-37</c:v>
                </c:pt>
                <c:pt idx="1146">
                  <c:v>-38</c:v>
                </c:pt>
                <c:pt idx="1147">
                  <c:v>-37</c:v>
                </c:pt>
                <c:pt idx="1148">
                  <c:v>-37</c:v>
                </c:pt>
                <c:pt idx="1149">
                  <c:v>-37</c:v>
                </c:pt>
                <c:pt idx="1150">
                  <c:v>-38</c:v>
                </c:pt>
                <c:pt idx="1151">
                  <c:v>-38</c:v>
                </c:pt>
                <c:pt idx="1152">
                  <c:v>-37</c:v>
                </c:pt>
                <c:pt idx="1153">
                  <c:v>-37</c:v>
                </c:pt>
                <c:pt idx="1154">
                  <c:v>-38</c:v>
                </c:pt>
                <c:pt idx="1155">
                  <c:v>-38</c:v>
                </c:pt>
                <c:pt idx="1156">
                  <c:v>-38</c:v>
                </c:pt>
                <c:pt idx="1157">
                  <c:v>-37</c:v>
                </c:pt>
                <c:pt idx="1158">
                  <c:v>-38</c:v>
                </c:pt>
                <c:pt idx="1159">
                  <c:v>-38</c:v>
                </c:pt>
                <c:pt idx="1160">
                  <c:v>-38</c:v>
                </c:pt>
                <c:pt idx="1161">
                  <c:v>-38</c:v>
                </c:pt>
                <c:pt idx="1162">
                  <c:v>-38</c:v>
                </c:pt>
                <c:pt idx="1163">
                  <c:v>-38</c:v>
                </c:pt>
                <c:pt idx="1164">
                  <c:v>-38</c:v>
                </c:pt>
                <c:pt idx="1165">
                  <c:v>-38</c:v>
                </c:pt>
                <c:pt idx="1166">
                  <c:v>-38</c:v>
                </c:pt>
                <c:pt idx="1167">
                  <c:v>-38</c:v>
                </c:pt>
                <c:pt idx="1168">
                  <c:v>-38</c:v>
                </c:pt>
                <c:pt idx="1169">
                  <c:v>-38</c:v>
                </c:pt>
                <c:pt idx="1170">
                  <c:v>-38</c:v>
                </c:pt>
                <c:pt idx="1171">
                  <c:v>-38</c:v>
                </c:pt>
                <c:pt idx="1172">
                  <c:v>-38</c:v>
                </c:pt>
                <c:pt idx="1173">
                  <c:v>-38</c:v>
                </c:pt>
                <c:pt idx="1174">
                  <c:v>-39</c:v>
                </c:pt>
                <c:pt idx="1175">
                  <c:v>-38</c:v>
                </c:pt>
                <c:pt idx="1176">
                  <c:v>-38</c:v>
                </c:pt>
                <c:pt idx="1177">
                  <c:v>-38</c:v>
                </c:pt>
                <c:pt idx="1178">
                  <c:v>-38</c:v>
                </c:pt>
                <c:pt idx="1179">
                  <c:v>-38</c:v>
                </c:pt>
                <c:pt idx="1180">
                  <c:v>-39</c:v>
                </c:pt>
                <c:pt idx="1181">
                  <c:v>-38</c:v>
                </c:pt>
                <c:pt idx="1182">
                  <c:v>-39</c:v>
                </c:pt>
                <c:pt idx="1183">
                  <c:v>-39</c:v>
                </c:pt>
                <c:pt idx="1184">
                  <c:v>-39</c:v>
                </c:pt>
                <c:pt idx="1185">
                  <c:v>-39</c:v>
                </c:pt>
                <c:pt idx="1186">
                  <c:v>-39</c:v>
                </c:pt>
                <c:pt idx="1187">
                  <c:v>-38</c:v>
                </c:pt>
                <c:pt idx="1188">
                  <c:v>-38</c:v>
                </c:pt>
                <c:pt idx="1189">
                  <c:v>-39</c:v>
                </c:pt>
                <c:pt idx="1190">
                  <c:v>-39</c:v>
                </c:pt>
                <c:pt idx="1191">
                  <c:v>-38</c:v>
                </c:pt>
                <c:pt idx="1192">
                  <c:v>-39</c:v>
                </c:pt>
                <c:pt idx="1193">
                  <c:v>-39</c:v>
                </c:pt>
                <c:pt idx="1194">
                  <c:v>-39</c:v>
                </c:pt>
                <c:pt idx="1195">
                  <c:v>-39</c:v>
                </c:pt>
                <c:pt idx="1196">
                  <c:v>-39</c:v>
                </c:pt>
                <c:pt idx="1197">
                  <c:v>-39</c:v>
                </c:pt>
                <c:pt idx="1198">
                  <c:v>-39</c:v>
                </c:pt>
                <c:pt idx="1199">
                  <c:v>-39</c:v>
                </c:pt>
                <c:pt idx="1200">
                  <c:v>-39</c:v>
                </c:pt>
                <c:pt idx="1201">
                  <c:v>-39</c:v>
                </c:pt>
                <c:pt idx="1202">
                  <c:v>-39</c:v>
                </c:pt>
                <c:pt idx="1203">
                  <c:v>-39</c:v>
                </c:pt>
                <c:pt idx="1204">
                  <c:v>-39</c:v>
                </c:pt>
                <c:pt idx="1205">
                  <c:v>-39</c:v>
                </c:pt>
                <c:pt idx="1206">
                  <c:v>-39</c:v>
                </c:pt>
                <c:pt idx="1207">
                  <c:v>-39</c:v>
                </c:pt>
                <c:pt idx="1208">
                  <c:v>-39</c:v>
                </c:pt>
                <c:pt idx="1209">
                  <c:v>-39</c:v>
                </c:pt>
                <c:pt idx="1210">
                  <c:v>-39</c:v>
                </c:pt>
                <c:pt idx="1211">
                  <c:v>-39</c:v>
                </c:pt>
                <c:pt idx="1212">
                  <c:v>-39</c:v>
                </c:pt>
                <c:pt idx="1213">
                  <c:v>-39</c:v>
                </c:pt>
                <c:pt idx="1214">
                  <c:v>-39</c:v>
                </c:pt>
                <c:pt idx="1215">
                  <c:v>-40</c:v>
                </c:pt>
                <c:pt idx="1216">
                  <c:v>-39</c:v>
                </c:pt>
                <c:pt idx="1217">
                  <c:v>-40</c:v>
                </c:pt>
                <c:pt idx="1218">
                  <c:v>-40</c:v>
                </c:pt>
                <c:pt idx="1219">
                  <c:v>-40</c:v>
                </c:pt>
                <c:pt idx="1220">
                  <c:v>-40</c:v>
                </c:pt>
                <c:pt idx="1221">
                  <c:v>-40</c:v>
                </c:pt>
                <c:pt idx="1222">
                  <c:v>-40</c:v>
                </c:pt>
                <c:pt idx="1223">
                  <c:v>-40</c:v>
                </c:pt>
                <c:pt idx="1224">
                  <c:v>-40</c:v>
                </c:pt>
                <c:pt idx="1225">
                  <c:v>-39</c:v>
                </c:pt>
                <c:pt idx="1226">
                  <c:v>-40</c:v>
                </c:pt>
                <c:pt idx="1227">
                  <c:v>-40</c:v>
                </c:pt>
                <c:pt idx="1228">
                  <c:v>-40</c:v>
                </c:pt>
                <c:pt idx="1229">
                  <c:v>-40</c:v>
                </c:pt>
                <c:pt idx="1230">
                  <c:v>-40</c:v>
                </c:pt>
                <c:pt idx="1231">
                  <c:v>-40</c:v>
                </c:pt>
                <c:pt idx="1232">
                  <c:v>-40</c:v>
                </c:pt>
                <c:pt idx="1233">
                  <c:v>-40</c:v>
                </c:pt>
                <c:pt idx="1234">
                  <c:v>-40</c:v>
                </c:pt>
                <c:pt idx="1235">
                  <c:v>-40</c:v>
                </c:pt>
                <c:pt idx="1236">
                  <c:v>-40</c:v>
                </c:pt>
                <c:pt idx="1237">
                  <c:v>-40</c:v>
                </c:pt>
                <c:pt idx="1238">
                  <c:v>-40</c:v>
                </c:pt>
                <c:pt idx="1239">
                  <c:v>-40</c:v>
                </c:pt>
                <c:pt idx="1240">
                  <c:v>-40</c:v>
                </c:pt>
                <c:pt idx="1241">
                  <c:v>-40</c:v>
                </c:pt>
                <c:pt idx="1242">
                  <c:v>-40</c:v>
                </c:pt>
                <c:pt idx="1243">
                  <c:v>-40</c:v>
                </c:pt>
                <c:pt idx="1244">
                  <c:v>-40</c:v>
                </c:pt>
                <c:pt idx="1245">
                  <c:v>-40</c:v>
                </c:pt>
                <c:pt idx="1246">
                  <c:v>-40</c:v>
                </c:pt>
                <c:pt idx="1247">
                  <c:v>-41</c:v>
                </c:pt>
                <c:pt idx="1248">
                  <c:v>-41</c:v>
                </c:pt>
                <c:pt idx="1249">
                  <c:v>-41</c:v>
                </c:pt>
                <c:pt idx="1250">
                  <c:v>-40</c:v>
                </c:pt>
                <c:pt idx="1251">
                  <c:v>-40</c:v>
                </c:pt>
                <c:pt idx="1252">
                  <c:v>-40</c:v>
                </c:pt>
                <c:pt idx="1253">
                  <c:v>-41</c:v>
                </c:pt>
                <c:pt idx="1254">
                  <c:v>-40</c:v>
                </c:pt>
                <c:pt idx="1255">
                  <c:v>-41</c:v>
                </c:pt>
                <c:pt idx="1256">
                  <c:v>-41</c:v>
                </c:pt>
                <c:pt idx="1257">
                  <c:v>-41</c:v>
                </c:pt>
                <c:pt idx="1258">
                  <c:v>-41</c:v>
                </c:pt>
                <c:pt idx="1259">
                  <c:v>-41</c:v>
                </c:pt>
                <c:pt idx="1260">
                  <c:v>-41</c:v>
                </c:pt>
                <c:pt idx="1261">
                  <c:v>-41</c:v>
                </c:pt>
                <c:pt idx="1262">
                  <c:v>-41</c:v>
                </c:pt>
                <c:pt idx="1263">
                  <c:v>-41</c:v>
                </c:pt>
                <c:pt idx="1264">
                  <c:v>-40</c:v>
                </c:pt>
                <c:pt idx="1265">
                  <c:v>-41</c:v>
                </c:pt>
                <c:pt idx="1266">
                  <c:v>-41</c:v>
                </c:pt>
                <c:pt idx="1267">
                  <c:v>-41</c:v>
                </c:pt>
                <c:pt idx="1268">
                  <c:v>-41</c:v>
                </c:pt>
                <c:pt idx="1269">
                  <c:v>-41</c:v>
                </c:pt>
                <c:pt idx="1270">
                  <c:v>-41</c:v>
                </c:pt>
                <c:pt idx="1271">
                  <c:v>-41</c:v>
                </c:pt>
                <c:pt idx="1272">
                  <c:v>-41</c:v>
                </c:pt>
                <c:pt idx="1273">
                  <c:v>-41</c:v>
                </c:pt>
                <c:pt idx="1274">
                  <c:v>-41</c:v>
                </c:pt>
                <c:pt idx="1275">
                  <c:v>-41</c:v>
                </c:pt>
                <c:pt idx="1276">
                  <c:v>-41</c:v>
                </c:pt>
                <c:pt idx="1277">
                  <c:v>-41</c:v>
                </c:pt>
                <c:pt idx="1278">
                  <c:v>-41</c:v>
                </c:pt>
                <c:pt idx="1279">
                  <c:v>-41</c:v>
                </c:pt>
                <c:pt idx="1280">
                  <c:v>-41</c:v>
                </c:pt>
                <c:pt idx="1281">
                  <c:v>-41</c:v>
                </c:pt>
                <c:pt idx="1282">
                  <c:v>-41</c:v>
                </c:pt>
                <c:pt idx="1283">
                  <c:v>-41</c:v>
                </c:pt>
                <c:pt idx="1284">
                  <c:v>-41</c:v>
                </c:pt>
                <c:pt idx="1285">
                  <c:v>-42</c:v>
                </c:pt>
                <c:pt idx="1286">
                  <c:v>-41</c:v>
                </c:pt>
                <c:pt idx="1287">
                  <c:v>-41</c:v>
                </c:pt>
                <c:pt idx="1288">
                  <c:v>-42</c:v>
                </c:pt>
                <c:pt idx="1289">
                  <c:v>-42</c:v>
                </c:pt>
                <c:pt idx="1290">
                  <c:v>-42</c:v>
                </c:pt>
                <c:pt idx="1291">
                  <c:v>-42</c:v>
                </c:pt>
                <c:pt idx="1292">
                  <c:v>-41</c:v>
                </c:pt>
                <c:pt idx="1293">
                  <c:v>-42</c:v>
                </c:pt>
                <c:pt idx="1294">
                  <c:v>-42</c:v>
                </c:pt>
                <c:pt idx="1295">
                  <c:v>-42</c:v>
                </c:pt>
                <c:pt idx="1296">
                  <c:v>-42</c:v>
                </c:pt>
                <c:pt idx="1297">
                  <c:v>-42</c:v>
                </c:pt>
                <c:pt idx="1298">
                  <c:v>-42</c:v>
                </c:pt>
                <c:pt idx="1299">
                  <c:v>-42</c:v>
                </c:pt>
                <c:pt idx="1300">
                  <c:v>-42</c:v>
                </c:pt>
                <c:pt idx="1301">
                  <c:v>-42</c:v>
                </c:pt>
                <c:pt idx="1302">
                  <c:v>-42</c:v>
                </c:pt>
                <c:pt idx="1303">
                  <c:v>-42</c:v>
                </c:pt>
                <c:pt idx="1304">
                  <c:v>-42</c:v>
                </c:pt>
                <c:pt idx="1305">
                  <c:v>-42</c:v>
                </c:pt>
                <c:pt idx="1306">
                  <c:v>-43</c:v>
                </c:pt>
                <c:pt idx="1307">
                  <c:v>-42</c:v>
                </c:pt>
                <c:pt idx="1308">
                  <c:v>-42</c:v>
                </c:pt>
                <c:pt idx="1309">
                  <c:v>-42</c:v>
                </c:pt>
                <c:pt idx="1310">
                  <c:v>-42</c:v>
                </c:pt>
                <c:pt idx="1311">
                  <c:v>-42</c:v>
                </c:pt>
                <c:pt idx="1312">
                  <c:v>-42</c:v>
                </c:pt>
                <c:pt idx="1313">
                  <c:v>-42</c:v>
                </c:pt>
                <c:pt idx="1314">
                  <c:v>-42</c:v>
                </c:pt>
                <c:pt idx="1315">
                  <c:v>-43</c:v>
                </c:pt>
                <c:pt idx="1316">
                  <c:v>-42</c:v>
                </c:pt>
                <c:pt idx="1317">
                  <c:v>-42</c:v>
                </c:pt>
                <c:pt idx="1318">
                  <c:v>-42</c:v>
                </c:pt>
                <c:pt idx="1319">
                  <c:v>-42</c:v>
                </c:pt>
                <c:pt idx="1320">
                  <c:v>-43</c:v>
                </c:pt>
                <c:pt idx="1321">
                  <c:v>-43</c:v>
                </c:pt>
                <c:pt idx="1322">
                  <c:v>-43</c:v>
                </c:pt>
                <c:pt idx="1323">
                  <c:v>-43</c:v>
                </c:pt>
                <c:pt idx="1324">
                  <c:v>-43</c:v>
                </c:pt>
                <c:pt idx="1325">
                  <c:v>-43</c:v>
                </c:pt>
                <c:pt idx="1326">
                  <c:v>-43</c:v>
                </c:pt>
                <c:pt idx="1327">
                  <c:v>-43</c:v>
                </c:pt>
                <c:pt idx="1328">
                  <c:v>-43</c:v>
                </c:pt>
                <c:pt idx="1329">
                  <c:v>-43</c:v>
                </c:pt>
                <c:pt idx="1330">
                  <c:v>-43</c:v>
                </c:pt>
                <c:pt idx="1331">
                  <c:v>-43</c:v>
                </c:pt>
                <c:pt idx="1332">
                  <c:v>-42</c:v>
                </c:pt>
                <c:pt idx="1333">
                  <c:v>-42</c:v>
                </c:pt>
                <c:pt idx="1334">
                  <c:v>-43</c:v>
                </c:pt>
                <c:pt idx="1335">
                  <c:v>-43</c:v>
                </c:pt>
                <c:pt idx="1336">
                  <c:v>-43</c:v>
                </c:pt>
                <c:pt idx="1337">
                  <c:v>-43</c:v>
                </c:pt>
                <c:pt idx="1338">
                  <c:v>-43</c:v>
                </c:pt>
                <c:pt idx="1339">
                  <c:v>-43</c:v>
                </c:pt>
                <c:pt idx="1340">
                  <c:v>-43</c:v>
                </c:pt>
                <c:pt idx="1341">
                  <c:v>-43</c:v>
                </c:pt>
                <c:pt idx="1342">
                  <c:v>-43</c:v>
                </c:pt>
                <c:pt idx="1343">
                  <c:v>-43</c:v>
                </c:pt>
                <c:pt idx="1344">
                  <c:v>-43</c:v>
                </c:pt>
                <c:pt idx="1345">
                  <c:v>-43</c:v>
                </c:pt>
                <c:pt idx="1346">
                  <c:v>-43</c:v>
                </c:pt>
                <c:pt idx="1347">
                  <c:v>-43</c:v>
                </c:pt>
                <c:pt idx="1348">
                  <c:v>-43</c:v>
                </c:pt>
                <c:pt idx="1349">
                  <c:v>-43</c:v>
                </c:pt>
                <c:pt idx="1350">
                  <c:v>-44</c:v>
                </c:pt>
                <c:pt idx="1351">
                  <c:v>-43</c:v>
                </c:pt>
                <c:pt idx="1352">
                  <c:v>-44</c:v>
                </c:pt>
                <c:pt idx="1353">
                  <c:v>-43</c:v>
                </c:pt>
                <c:pt idx="1354">
                  <c:v>-43</c:v>
                </c:pt>
                <c:pt idx="1355">
                  <c:v>-44</c:v>
                </c:pt>
                <c:pt idx="1356">
                  <c:v>-44</c:v>
                </c:pt>
                <c:pt idx="1357">
                  <c:v>-44</c:v>
                </c:pt>
                <c:pt idx="1358">
                  <c:v>-44</c:v>
                </c:pt>
                <c:pt idx="1359">
                  <c:v>-44</c:v>
                </c:pt>
                <c:pt idx="1360">
                  <c:v>-44</c:v>
                </c:pt>
                <c:pt idx="1361">
                  <c:v>-44</c:v>
                </c:pt>
                <c:pt idx="1362">
                  <c:v>-44</c:v>
                </c:pt>
                <c:pt idx="1363">
                  <c:v>-43</c:v>
                </c:pt>
                <c:pt idx="1364">
                  <c:v>-44</c:v>
                </c:pt>
                <c:pt idx="1365">
                  <c:v>-44</c:v>
                </c:pt>
                <c:pt idx="1366">
                  <c:v>-44</c:v>
                </c:pt>
                <c:pt idx="1367">
                  <c:v>-44</c:v>
                </c:pt>
                <c:pt idx="1368">
                  <c:v>-44</c:v>
                </c:pt>
                <c:pt idx="1369">
                  <c:v>-43</c:v>
                </c:pt>
                <c:pt idx="1370">
                  <c:v>-44</c:v>
                </c:pt>
                <c:pt idx="1371">
                  <c:v>-44</c:v>
                </c:pt>
                <c:pt idx="1372">
                  <c:v>-44</c:v>
                </c:pt>
                <c:pt idx="1373">
                  <c:v>-44</c:v>
                </c:pt>
                <c:pt idx="1374">
                  <c:v>-44</c:v>
                </c:pt>
                <c:pt idx="1375">
                  <c:v>-44</c:v>
                </c:pt>
                <c:pt idx="1376">
                  <c:v>-44</c:v>
                </c:pt>
                <c:pt idx="1377">
                  <c:v>-44</c:v>
                </c:pt>
                <c:pt idx="1378">
                  <c:v>-44</c:v>
                </c:pt>
                <c:pt idx="1379">
                  <c:v>-44</c:v>
                </c:pt>
                <c:pt idx="1380">
                  <c:v>-44</c:v>
                </c:pt>
                <c:pt idx="1381">
                  <c:v>-44</c:v>
                </c:pt>
                <c:pt idx="1382">
                  <c:v>-44</c:v>
                </c:pt>
                <c:pt idx="1383">
                  <c:v>-44</c:v>
                </c:pt>
                <c:pt idx="1384">
                  <c:v>-44</c:v>
                </c:pt>
                <c:pt idx="1385">
                  <c:v>-44</c:v>
                </c:pt>
                <c:pt idx="1386">
                  <c:v>-44</c:v>
                </c:pt>
                <c:pt idx="1387">
                  <c:v>-44</c:v>
                </c:pt>
                <c:pt idx="1388">
                  <c:v>-44</c:v>
                </c:pt>
                <c:pt idx="1389">
                  <c:v>-44</c:v>
                </c:pt>
                <c:pt idx="1390">
                  <c:v>-45</c:v>
                </c:pt>
                <c:pt idx="1391">
                  <c:v>-45</c:v>
                </c:pt>
                <c:pt idx="1392">
                  <c:v>-45</c:v>
                </c:pt>
                <c:pt idx="1393">
                  <c:v>-45</c:v>
                </c:pt>
                <c:pt idx="1394">
                  <c:v>-45</c:v>
                </c:pt>
                <c:pt idx="1395">
                  <c:v>-45</c:v>
                </c:pt>
                <c:pt idx="1396">
                  <c:v>-45</c:v>
                </c:pt>
                <c:pt idx="1397">
                  <c:v>-45</c:v>
                </c:pt>
                <c:pt idx="1398">
                  <c:v>-45</c:v>
                </c:pt>
                <c:pt idx="1399">
                  <c:v>-45</c:v>
                </c:pt>
                <c:pt idx="1400">
                  <c:v>-45</c:v>
                </c:pt>
                <c:pt idx="1401">
                  <c:v>-45</c:v>
                </c:pt>
                <c:pt idx="1402">
                  <c:v>-45</c:v>
                </c:pt>
                <c:pt idx="1403">
                  <c:v>-45</c:v>
                </c:pt>
                <c:pt idx="1404">
                  <c:v>-45</c:v>
                </c:pt>
                <c:pt idx="1405">
                  <c:v>-45</c:v>
                </c:pt>
                <c:pt idx="1406">
                  <c:v>-45</c:v>
                </c:pt>
                <c:pt idx="1407">
                  <c:v>-45</c:v>
                </c:pt>
                <c:pt idx="1408">
                  <c:v>-45</c:v>
                </c:pt>
                <c:pt idx="1409">
                  <c:v>-45</c:v>
                </c:pt>
                <c:pt idx="1410">
                  <c:v>-45</c:v>
                </c:pt>
                <c:pt idx="1411">
                  <c:v>-45</c:v>
                </c:pt>
                <c:pt idx="1412">
                  <c:v>-45</c:v>
                </c:pt>
                <c:pt idx="1413">
                  <c:v>-45</c:v>
                </c:pt>
                <c:pt idx="1414">
                  <c:v>-45</c:v>
                </c:pt>
                <c:pt idx="1415">
                  <c:v>-45</c:v>
                </c:pt>
                <c:pt idx="1416">
                  <c:v>-45</c:v>
                </c:pt>
                <c:pt idx="1417">
                  <c:v>-45</c:v>
                </c:pt>
                <c:pt idx="1418">
                  <c:v>-46</c:v>
                </c:pt>
                <c:pt idx="1419">
                  <c:v>-45</c:v>
                </c:pt>
                <c:pt idx="1420">
                  <c:v>-46</c:v>
                </c:pt>
                <c:pt idx="1421">
                  <c:v>-45</c:v>
                </c:pt>
                <c:pt idx="1422">
                  <c:v>-45</c:v>
                </c:pt>
                <c:pt idx="1423">
                  <c:v>-45</c:v>
                </c:pt>
                <c:pt idx="1424">
                  <c:v>-45</c:v>
                </c:pt>
                <c:pt idx="1425">
                  <c:v>-45</c:v>
                </c:pt>
                <c:pt idx="1426">
                  <c:v>-46</c:v>
                </c:pt>
                <c:pt idx="1427">
                  <c:v>-46</c:v>
                </c:pt>
                <c:pt idx="1428">
                  <c:v>-46</c:v>
                </c:pt>
                <c:pt idx="1429">
                  <c:v>-45</c:v>
                </c:pt>
                <c:pt idx="1430">
                  <c:v>-46</c:v>
                </c:pt>
                <c:pt idx="1431">
                  <c:v>-46</c:v>
                </c:pt>
                <c:pt idx="1432">
                  <c:v>-46</c:v>
                </c:pt>
                <c:pt idx="1433">
                  <c:v>-46</c:v>
                </c:pt>
                <c:pt idx="1434">
                  <c:v>-46</c:v>
                </c:pt>
                <c:pt idx="1435">
                  <c:v>-46</c:v>
                </c:pt>
                <c:pt idx="1436">
                  <c:v>-46</c:v>
                </c:pt>
                <c:pt idx="1437">
                  <c:v>-46</c:v>
                </c:pt>
                <c:pt idx="1438">
                  <c:v>-46</c:v>
                </c:pt>
                <c:pt idx="1439">
                  <c:v>-46</c:v>
                </c:pt>
                <c:pt idx="1440">
                  <c:v>-46</c:v>
                </c:pt>
                <c:pt idx="1441">
                  <c:v>-46</c:v>
                </c:pt>
                <c:pt idx="1442">
                  <c:v>-47</c:v>
                </c:pt>
                <c:pt idx="1443">
                  <c:v>-46</c:v>
                </c:pt>
                <c:pt idx="1444">
                  <c:v>-46</c:v>
                </c:pt>
                <c:pt idx="1445">
                  <c:v>-46</c:v>
                </c:pt>
                <c:pt idx="1446">
                  <c:v>-46</c:v>
                </c:pt>
                <c:pt idx="1447">
                  <c:v>-46</c:v>
                </c:pt>
                <c:pt idx="1448">
                  <c:v>-46</c:v>
                </c:pt>
                <c:pt idx="1449">
                  <c:v>-46</c:v>
                </c:pt>
                <c:pt idx="1450">
                  <c:v>-47</c:v>
                </c:pt>
                <c:pt idx="1451">
                  <c:v>-47</c:v>
                </c:pt>
                <c:pt idx="1452">
                  <c:v>-47</c:v>
                </c:pt>
                <c:pt idx="1453">
                  <c:v>-47</c:v>
                </c:pt>
                <c:pt idx="1454">
                  <c:v>-47</c:v>
                </c:pt>
                <c:pt idx="1455">
                  <c:v>-47</c:v>
                </c:pt>
                <c:pt idx="1456">
                  <c:v>-47</c:v>
                </c:pt>
                <c:pt idx="1457">
                  <c:v>-47</c:v>
                </c:pt>
                <c:pt idx="1458">
                  <c:v>-47</c:v>
                </c:pt>
                <c:pt idx="1459">
                  <c:v>-47</c:v>
                </c:pt>
                <c:pt idx="1460">
                  <c:v>-47</c:v>
                </c:pt>
                <c:pt idx="1461">
                  <c:v>-47</c:v>
                </c:pt>
                <c:pt idx="1462">
                  <c:v>-47</c:v>
                </c:pt>
                <c:pt idx="1463">
                  <c:v>-47</c:v>
                </c:pt>
                <c:pt idx="1464">
                  <c:v>-47</c:v>
                </c:pt>
                <c:pt idx="1465">
                  <c:v>-47</c:v>
                </c:pt>
                <c:pt idx="1466">
                  <c:v>-47</c:v>
                </c:pt>
                <c:pt idx="1467">
                  <c:v>-47</c:v>
                </c:pt>
                <c:pt idx="1468">
                  <c:v>-47</c:v>
                </c:pt>
                <c:pt idx="1469">
                  <c:v>-47</c:v>
                </c:pt>
                <c:pt idx="1470">
                  <c:v>-47</c:v>
                </c:pt>
                <c:pt idx="1471">
                  <c:v>-47</c:v>
                </c:pt>
                <c:pt idx="1472">
                  <c:v>-47</c:v>
                </c:pt>
                <c:pt idx="1473">
                  <c:v>-47</c:v>
                </c:pt>
                <c:pt idx="1474">
                  <c:v>-47</c:v>
                </c:pt>
                <c:pt idx="1475">
                  <c:v>-47</c:v>
                </c:pt>
                <c:pt idx="1476">
                  <c:v>-47</c:v>
                </c:pt>
                <c:pt idx="1477">
                  <c:v>-47</c:v>
                </c:pt>
                <c:pt idx="1478">
                  <c:v>-47</c:v>
                </c:pt>
                <c:pt idx="1479">
                  <c:v>-47</c:v>
                </c:pt>
                <c:pt idx="1480">
                  <c:v>-47</c:v>
                </c:pt>
                <c:pt idx="1481">
                  <c:v>-47</c:v>
                </c:pt>
                <c:pt idx="1482">
                  <c:v>-47</c:v>
                </c:pt>
                <c:pt idx="1483">
                  <c:v>-48</c:v>
                </c:pt>
                <c:pt idx="1484">
                  <c:v>-47</c:v>
                </c:pt>
                <c:pt idx="1485">
                  <c:v>-47</c:v>
                </c:pt>
                <c:pt idx="1486">
                  <c:v>-47</c:v>
                </c:pt>
                <c:pt idx="1487">
                  <c:v>-47</c:v>
                </c:pt>
                <c:pt idx="1488">
                  <c:v>-47</c:v>
                </c:pt>
                <c:pt idx="1489">
                  <c:v>-47</c:v>
                </c:pt>
                <c:pt idx="1490">
                  <c:v>-47</c:v>
                </c:pt>
                <c:pt idx="1491">
                  <c:v>-48</c:v>
                </c:pt>
                <c:pt idx="1492">
                  <c:v>-48</c:v>
                </c:pt>
                <c:pt idx="1493">
                  <c:v>-48</c:v>
                </c:pt>
                <c:pt idx="1494">
                  <c:v>-48</c:v>
                </c:pt>
                <c:pt idx="1495">
                  <c:v>-48</c:v>
                </c:pt>
                <c:pt idx="1496">
                  <c:v>-48</c:v>
                </c:pt>
                <c:pt idx="1497">
                  <c:v>-48</c:v>
                </c:pt>
                <c:pt idx="1498">
                  <c:v>-48</c:v>
                </c:pt>
                <c:pt idx="1499">
                  <c:v>-48</c:v>
                </c:pt>
                <c:pt idx="1500">
                  <c:v>-48</c:v>
                </c:pt>
                <c:pt idx="1501">
                  <c:v>-48</c:v>
                </c:pt>
                <c:pt idx="1502">
                  <c:v>-48</c:v>
                </c:pt>
                <c:pt idx="1503">
                  <c:v>-48</c:v>
                </c:pt>
                <c:pt idx="1504">
                  <c:v>-49</c:v>
                </c:pt>
                <c:pt idx="1505">
                  <c:v>-48</c:v>
                </c:pt>
                <c:pt idx="1506">
                  <c:v>-48</c:v>
                </c:pt>
                <c:pt idx="1507">
                  <c:v>-48</c:v>
                </c:pt>
                <c:pt idx="1508">
                  <c:v>-48</c:v>
                </c:pt>
                <c:pt idx="1509">
                  <c:v>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0.00%</c:formatCode>
                <c:ptCount val="1518"/>
                <c:pt idx="0">
                  <c:v>0</c:v>
                </c:pt>
                <c:pt idx="1">
                  <c:v>1.1816847986918632E-2</c:v>
                </c:pt>
                <c:pt idx="2">
                  <c:v>2.4610294981020624E-2</c:v>
                </c:pt>
                <c:pt idx="3">
                  <c:v>3.7599061776559285E-2</c:v>
                </c:pt>
                <c:pt idx="4">
                  <c:v>5.0490168671379614E-2</c:v>
                </c:pt>
                <c:pt idx="5">
                  <c:v>6.3088295864044935E-2</c:v>
                </c:pt>
                <c:pt idx="6">
                  <c:v>7.597940275886525E-2</c:v>
                </c:pt>
                <c:pt idx="7">
                  <c:v>8.8772849752967231E-2</c:v>
                </c:pt>
                <c:pt idx="8">
                  <c:v>0.10156629674706924</c:v>
                </c:pt>
                <c:pt idx="9">
                  <c:v>0.11435974374117122</c:v>
                </c:pt>
                <c:pt idx="10">
                  <c:v>0.12715319073527323</c:v>
                </c:pt>
                <c:pt idx="11">
                  <c:v>0.13975131792793855</c:v>
                </c:pt>
                <c:pt idx="12">
                  <c:v>0.15293540452491386</c:v>
                </c:pt>
                <c:pt idx="13">
                  <c:v>0.16563119161829754</c:v>
                </c:pt>
                <c:pt idx="14">
                  <c:v>0.17861995841383618</c:v>
                </c:pt>
                <c:pt idx="15">
                  <c:v>0.1912180856065015</c:v>
                </c:pt>
                <c:pt idx="16">
                  <c:v>0.20410919250132181</c:v>
                </c:pt>
                <c:pt idx="17">
                  <c:v>0.21690263949542382</c:v>
                </c:pt>
                <c:pt idx="18">
                  <c:v>0.22930544688665247</c:v>
                </c:pt>
                <c:pt idx="19">
                  <c:v>0.24229421368219109</c:v>
                </c:pt>
                <c:pt idx="20">
                  <c:v>0.25508766067629313</c:v>
                </c:pt>
                <c:pt idx="21">
                  <c:v>0.2680764274718318</c:v>
                </c:pt>
                <c:pt idx="22">
                  <c:v>0.28067455466449709</c:v>
                </c:pt>
                <c:pt idx="23">
                  <c:v>0.29346800165859904</c:v>
                </c:pt>
                <c:pt idx="24">
                  <c:v>0.30645676845413777</c:v>
                </c:pt>
                <c:pt idx="25">
                  <c:v>0.31944553524967639</c:v>
                </c:pt>
                <c:pt idx="26">
                  <c:v>0.33204366244234174</c:v>
                </c:pt>
                <c:pt idx="27">
                  <c:v>0.34464178963500702</c:v>
                </c:pt>
                <c:pt idx="28">
                  <c:v>0.35743523662910903</c:v>
                </c:pt>
                <c:pt idx="29">
                  <c:v>0.37052166332536601</c:v>
                </c:pt>
                <c:pt idx="30">
                  <c:v>0.3831197905180313</c:v>
                </c:pt>
                <c:pt idx="31">
                  <c:v>0.39610855731356998</c:v>
                </c:pt>
                <c:pt idx="32">
                  <c:v>0.40890200430767204</c:v>
                </c:pt>
                <c:pt idx="33">
                  <c:v>0.42159779140105563</c:v>
                </c:pt>
                <c:pt idx="34">
                  <c:v>0.43439123839515764</c:v>
                </c:pt>
                <c:pt idx="35">
                  <c:v>0.44747766509141462</c:v>
                </c:pt>
                <c:pt idx="36">
                  <c:v>0.46027111208551669</c:v>
                </c:pt>
                <c:pt idx="37">
                  <c:v>0.47286923927818197</c:v>
                </c:pt>
                <c:pt idx="38">
                  <c:v>0.48566268627228393</c:v>
                </c:pt>
                <c:pt idx="39">
                  <c:v>0.49884677286925933</c:v>
                </c:pt>
                <c:pt idx="40">
                  <c:v>0.51144490006192467</c:v>
                </c:pt>
                <c:pt idx="41">
                  <c:v>0.52423834705602668</c:v>
                </c:pt>
                <c:pt idx="42">
                  <c:v>0.53693413414941016</c:v>
                </c:pt>
                <c:pt idx="43">
                  <c:v>0.55011822074638561</c:v>
                </c:pt>
                <c:pt idx="44">
                  <c:v>0.56261868803833248</c:v>
                </c:pt>
                <c:pt idx="45">
                  <c:v>0.57541213503243449</c:v>
                </c:pt>
                <c:pt idx="46">
                  <c:v>0.58801026222509978</c:v>
                </c:pt>
                <c:pt idx="47">
                  <c:v>0.60099902902063851</c:v>
                </c:pt>
                <c:pt idx="48">
                  <c:v>0.6136948161140221</c:v>
                </c:pt>
                <c:pt idx="49">
                  <c:v>0.62648826310812411</c:v>
                </c:pt>
                <c:pt idx="50">
                  <c:v>0.63928171010222612</c:v>
                </c:pt>
                <c:pt idx="51">
                  <c:v>0.65227047689776485</c:v>
                </c:pt>
                <c:pt idx="52">
                  <c:v>0.66506392389186686</c:v>
                </c:pt>
                <c:pt idx="53">
                  <c:v>0.67805269068740548</c:v>
                </c:pt>
                <c:pt idx="54">
                  <c:v>0.69074847778078918</c:v>
                </c:pt>
                <c:pt idx="55">
                  <c:v>0.70334660497345436</c:v>
                </c:pt>
                <c:pt idx="56">
                  <c:v>0.7162377118682749</c:v>
                </c:pt>
                <c:pt idx="57">
                  <c:v>0.7292264786638134</c:v>
                </c:pt>
                <c:pt idx="58">
                  <c:v>0.7418246058564788</c:v>
                </c:pt>
                <c:pt idx="59">
                  <c:v>0.75481337265201742</c:v>
                </c:pt>
                <c:pt idx="60">
                  <c:v>0.76760681964611943</c:v>
                </c:pt>
                <c:pt idx="61">
                  <c:v>0.78040026664022144</c:v>
                </c:pt>
                <c:pt idx="62">
                  <c:v>0.79309605373360514</c:v>
                </c:pt>
                <c:pt idx="63">
                  <c:v>0.80608482052914376</c:v>
                </c:pt>
                <c:pt idx="64">
                  <c:v>0.81897592742396408</c:v>
                </c:pt>
                <c:pt idx="65">
                  <c:v>0.83176937441806609</c:v>
                </c:pt>
                <c:pt idx="66">
                  <c:v>0.84446516151144968</c:v>
                </c:pt>
                <c:pt idx="67">
                  <c:v>0.85735626840626999</c:v>
                </c:pt>
                <c:pt idx="68">
                  <c:v>0.87005205549965359</c:v>
                </c:pt>
                <c:pt idx="69">
                  <c:v>0.88304082229519243</c:v>
                </c:pt>
                <c:pt idx="70">
                  <c:v>0.89563894948785761</c:v>
                </c:pt>
                <c:pt idx="71">
                  <c:v>0.90843239648195973</c:v>
                </c:pt>
                <c:pt idx="72">
                  <c:v>0.92122584347606173</c:v>
                </c:pt>
                <c:pt idx="73">
                  <c:v>0.93411695037088194</c:v>
                </c:pt>
                <c:pt idx="74">
                  <c:v>0.94691039736498395</c:v>
                </c:pt>
                <c:pt idx="75">
                  <c:v>0.95970384435908584</c:v>
                </c:pt>
                <c:pt idx="76">
                  <c:v>0.97230197155175124</c:v>
                </c:pt>
                <c:pt idx="77">
                  <c:v>0.98499775864513484</c:v>
                </c:pt>
                <c:pt idx="78">
                  <c:v>0.99808418534139198</c:v>
                </c:pt>
                <c:pt idx="79">
                  <c:v>1.0108776323354938</c:v>
                </c:pt>
                <c:pt idx="80">
                  <c:v>1.0235734194288777</c:v>
                </c:pt>
                <c:pt idx="81">
                  <c:v>1.0366598461251346</c:v>
                </c:pt>
                <c:pt idx="82">
                  <c:v>1.0494532931192366</c:v>
                </c:pt>
                <c:pt idx="83">
                  <c:v>1.0622467401133384</c:v>
                </c:pt>
                <c:pt idx="84">
                  <c:v>1.0749425272067223</c:v>
                </c:pt>
                <c:pt idx="85">
                  <c:v>1.087931294002261</c:v>
                </c:pt>
                <c:pt idx="86">
                  <c:v>1.1007247409963627</c:v>
                </c:pt>
                <c:pt idx="87">
                  <c:v>1.113518187990465</c:v>
                </c:pt>
                <c:pt idx="88">
                  <c:v>1.1263116349845668</c:v>
                </c:pt>
                <c:pt idx="89">
                  <c:v>1.1390074220779505</c:v>
                </c:pt>
                <c:pt idx="90">
                  <c:v>1.1518008690720525</c:v>
                </c:pt>
                <c:pt idx="91">
                  <c:v>1.164691975966873</c:v>
                </c:pt>
                <c:pt idx="92">
                  <c:v>1.1771924432588197</c:v>
                </c:pt>
                <c:pt idx="93">
                  <c:v>1.19008355015364</c:v>
                </c:pt>
                <c:pt idx="94">
                  <c:v>1.2033652966513337</c:v>
                </c:pt>
                <c:pt idx="95">
                  <c:v>1.2159634238439994</c:v>
                </c:pt>
                <c:pt idx="96">
                  <c:v>1.2286592109373826</c:v>
                </c:pt>
                <c:pt idx="97">
                  <c:v>1.2415503178322032</c:v>
                </c:pt>
                <c:pt idx="98">
                  <c:v>1.2543437648263049</c:v>
                </c:pt>
                <c:pt idx="99">
                  <c:v>1.2671372118204072</c:v>
                </c:pt>
                <c:pt idx="100">
                  <c:v>1.279930658814509</c:v>
                </c:pt>
                <c:pt idx="101">
                  <c:v>1.2928217657093295</c:v>
                </c:pt>
                <c:pt idx="102">
                  <c:v>1.3056152127034313</c:v>
                </c:pt>
                <c:pt idx="103">
                  <c:v>1.3186039794989701</c:v>
                </c:pt>
                <c:pt idx="104">
                  <c:v>1.3313974264930719</c:v>
                </c:pt>
                <c:pt idx="105">
                  <c:v>1.3440932135864556</c:v>
                </c:pt>
                <c:pt idx="106">
                  <c:v>1.3568866605805576</c:v>
                </c:pt>
                <c:pt idx="107">
                  <c:v>1.369484787773223</c:v>
                </c:pt>
                <c:pt idx="108">
                  <c:v>1.3824735545687616</c:v>
                </c:pt>
                <c:pt idx="109">
                  <c:v>1.3952670015628637</c:v>
                </c:pt>
                <c:pt idx="110">
                  <c:v>1.4082557683584023</c:v>
                </c:pt>
                <c:pt idx="111">
                  <c:v>1.420951555451786</c:v>
                </c:pt>
                <c:pt idx="112">
                  <c:v>1.4335496826444514</c:v>
                </c:pt>
                <c:pt idx="113">
                  <c:v>1.4466361093407083</c:v>
                </c:pt>
                <c:pt idx="114">
                  <c:v>1.4594295563348103</c:v>
                </c:pt>
                <c:pt idx="115">
                  <c:v>1.4720276835274757</c:v>
                </c:pt>
                <c:pt idx="116">
                  <c:v>1.4850164503230143</c:v>
                </c:pt>
                <c:pt idx="117">
                  <c:v>1.497712237416398</c:v>
                </c:pt>
                <c:pt idx="118">
                  <c:v>1.5106033443112181</c:v>
                </c:pt>
                <c:pt idx="119">
                  <c:v>1.523592111106757</c:v>
                </c:pt>
                <c:pt idx="120">
                  <c:v>1.5364832180015771</c:v>
                </c:pt>
                <c:pt idx="121">
                  <c:v>1.5490813451942425</c:v>
                </c:pt>
                <c:pt idx="122">
                  <c:v>1.5619724520890628</c:v>
                </c:pt>
                <c:pt idx="123">
                  <c:v>1.5743752594802916</c:v>
                </c:pt>
                <c:pt idx="124">
                  <c:v>1.5875593460772668</c:v>
                </c:pt>
                <c:pt idx="125">
                  <c:v>1.6001574732699322</c:v>
                </c:pt>
                <c:pt idx="126">
                  <c:v>1.6130485801647523</c:v>
                </c:pt>
                <c:pt idx="127">
                  <c:v>1.6258420271588545</c:v>
                </c:pt>
                <c:pt idx="128">
                  <c:v>1.6386354741529565</c:v>
                </c:pt>
                <c:pt idx="129">
                  <c:v>1.6514289211470585</c:v>
                </c:pt>
                <c:pt idx="130">
                  <c:v>1.6644176879425969</c:v>
                </c:pt>
                <c:pt idx="131">
                  <c:v>1.6773087948374172</c:v>
                </c:pt>
                <c:pt idx="132">
                  <c:v>1.6899069220300826</c:v>
                </c:pt>
                <c:pt idx="133">
                  <c:v>1.7026027091234666</c:v>
                </c:pt>
                <c:pt idx="134">
                  <c:v>1.7152008363161317</c:v>
                </c:pt>
                <c:pt idx="135">
                  <c:v>1.7283849229131072</c:v>
                </c:pt>
                <c:pt idx="136">
                  <c:v>1.7411783699072088</c:v>
                </c:pt>
                <c:pt idx="137">
                  <c:v>1.7540694768020295</c:v>
                </c:pt>
                <c:pt idx="138">
                  <c:v>1.7666676039946947</c:v>
                </c:pt>
                <c:pt idx="139">
                  <c:v>1.7796563707902335</c:v>
                </c:pt>
                <c:pt idx="140">
                  <c:v>1.7925474776850536</c:v>
                </c:pt>
                <c:pt idx="141">
                  <c:v>1.8054385845798739</c:v>
                </c:pt>
                <c:pt idx="142">
                  <c:v>1.817939051871821</c:v>
                </c:pt>
                <c:pt idx="143">
                  <c:v>1.8309278186673594</c:v>
                </c:pt>
                <c:pt idx="144">
                  <c:v>1.8436236057607431</c:v>
                </c:pt>
                <c:pt idx="145">
                  <c:v>1.8565147126555639</c:v>
                </c:pt>
                <c:pt idx="146">
                  <c:v>1.8692104997489472</c:v>
                </c:pt>
                <c:pt idx="147">
                  <c:v>1.8821016066437677</c:v>
                </c:pt>
                <c:pt idx="148">
                  <c:v>1.8949927135385878</c:v>
                </c:pt>
                <c:pt idx="149">
                  <c:v>1.9076885006319717</c:v>
                </c:pt>
                <c:pt idx="150">
                  <c:v>1.9201889679239186</c:v>
                </c:pt>
                <c:pt idx="151">
                  <c:v>1.9332753946201757</c:v>
                </c:pt>
                <c:pt idx="152">
                  <c:v>1.9460688416142773</c:v>
                </c:pt>
                <c:pt idx="153">
                  <c:v>1.9588622886083793</c:v>
                </c:pt>
                <c:pt idx="154">
                  <c:v>1.9717533955032001</c:v>
                </c:pt>
                <c:pt idx="155">
                  <c:v>1.9845468424973016</c:v>
                </c:pt>
                <c:pt idx="156">
                  <c:v>1.9973402894914036</c:v>
                </c:pt>
                <c:pt idx="157">
                  <c:v>2.0103290562869423</c:v>
                </c:pt>
                <c:pt idx="158">
                  <c:v>2.0229271834796081</c:v>
                </c:pt>
                <c:pt idx="159">
                  <c:v>2.0358182903744284</c:v>
                </c:pt>
                <c:pt idx="160">
                  <c:v>2.048807057169967</c:v>
                </c:pt>
                <c:pt idx="161">
                  <c:v>2.0613075244619141</c:v>
                </c:pt>
                <c:pt idx="162">
                  <c:v>2.0739056516545795</c:v>
                </c:pt>
                <c:pt idx="163">
                  <c:v>2.0871873981522726</c:v>
                </c:pt>
                <c:pt idx="164">
                  <c:v>2.0996878654442197</c:v>
                </c:pt>
                <c:pt idx="165">
                  <c:v>2.1128719520411949</c:v>
                </c:pt>
                <c:pt idx="166">
                  <c:v>2.1255677391345786</c:v>
                </c:pt>
                <c:pt idx="167">
                  <c:v>2.138165866327244</c:v>
                </c:pt>
                <c:pt idx="168">
                  <c:v>2.150959313321346</c:v>
                </c:pt>
                <c:pt idx="169">
                  <c:v>2.1636551004147297</c:v>
                </c:pt>
                <c:pt idx="170">
                  <c:v>2.1767415271109867</c:v>
                </c:pt>
                <c:pt idx="171">
                  <c:v>2.1896326340058074</c:v>
                </c:pt>
                <c:pt idx="172">
                  <c:v>2.202426080999909</c:v>
                </c:pt>
                <c:pt idx="173">
                  <c:v>2.2153171878947298</c:v>
                </c:pt>
                <c:pt idx="174">
                  <c:v>2.2282082947895496</c:v>
                </c:pt>
                <c:pt idx="175">
                  <c:v>2.240611102180778</c:v>
                </c:pt>
                <c:pt idx="176">
                  <c:v>2.2535022090755987</c:v>
                </c:pt>
                <c:pt idx="177">
                  <c:v>2.2662956560697007</c:v>
                </c:pt>
                <c:pt idx="178">
                  <c:v>2.2790891030638023</c:v>
                </c:pt>
                <c:pt idx="179">
                  <c:v>2.2920778698593414</c:v>
                </c:pt>
                <c:pt idx="180">
                  <c:v>2.3045783371512885</c:v>
                </c:pt>
                <c:pt idx="181">
                  <c:v>2.3175671039468271</c:v>
                </c:pt>
                <c:pt idx="182">
                  <c:v>2.3301652311394925</c:v>
                </c:pt>
                <c:pt idx="183">
                  <c:v>2.343251657835749</c:v>
                </c:pt>
                <c:pt idx="184">
                  <c:v>2.3559474449291327</c:v>
                </c:pt>
                <c:pt idx="185">
                  <c:v>2.3688385518239534</c:v>
                </c:pt>
                <c:pt idx="186">
                  <c:v>2.381631998818055</c:v>
                </c:pt>
                <c:pt idx="187">
                  <c:v>2.3945231057128757</c:v>
                </c:pt>
                <c:pt idx="188">
                  <c:v>2.4069259131041041</c:v>
                </c:pt>
                <c:pt idx="189">
                  <c:v>2.4203053195025159</c:v>
                </c:pt>
                <c:pt idx="190">
                  <c:v>2.4330987664966179</c:v>
                </c:pt>
                <c:pt idx="191">
                  <c:v>2.4455992337885655</c:v>
                </c:pt>
                <c:pt idx="192">
                  <c:v>2.4585880005841041</c:v>
                </c:pt>
                <c:pt idx="193">
                  <c:v>2.471479107478924</c:v>
                </c:pt>
                <c:pt idx="194">
                  <c:v>2.4842725544730264</c:v>
                </c:pt>
                <c:pt idx="195">
                  <c:v>2.4970660014671284</c:v>
                </c:pt>
                <c:pt idx="196">
                  <c:v>2.50985944846123</c:v>
                </c:pt>
                <c:pt idx="197">
                  <c:v>2.522652895455332</c:v>
                </c:pt>
                <c:pt idx="198">
                  <c:v>2.5353486825487157</c:v>
                </c:pt>
                <c:pt idx="199">
                  <c:v>2.5481421295428177</c:v>
                </c:pt>
                <c:pt idx="200">
                  <c:v>2.5611308963383568</c:v>
                </c:pt>
                <c:pt idx="201">
                  <c:v>2.5737290235310217</c:v>
                </c:pt>
                <c:pt idx="202">
                  <c:v>2.5864248106244054</c:v>
                </c:pt>
                <c:pt idx="203">
                  <c:v>2.5992182576185074</c:v>
                </c:pt>
                <c:pt idx="204">
                  <c:v>2.6123046843147648</c:v>
                </c:pt>
                <c:pt idx="205">
                  <c:v>2.6250004714081481</c:v>
                </c:pt>
                <c:pt idx="206">
                  <c:v>2.6377939184022501</c:v>
                </c:pt>
                <c:pt idx="207">
                  <c:v>2.6505873653963521</c:v>
                </c:pt>
                <c:pt idx="208">
                  <c:v>2.6632831524897358</c:v>
                </c:pt>
                <c:pt idx="209">
                  <c:v>2.6763695791859927</c:v>
                </c:pt>
                <c:pt idx="210">
                  <c:v>2.689065366279376</c:v>
                </c:pt>
                <c:pt idx="211">
                  <c:v>2.7017611533727601</c:v>
                </c:pt>
                <c:pt idx="212">
                  <c:v>2.7145546003668617</c:v>
                </c:pt>
                <c:pt idx="213">
                  <c:v>2.7277386869638374</c:v>
                </c:pt>
                <c:pt idx="214">
                  <c:v>2.740239154255784</c:v>
                </c:pt>
                <c:pt idx="215">
                  <c:v>2.7532279210513226</c:v>
                </c:pt>
                <c:pt idx="216">
                  <c:v>2.7660213680454251</c:v>
                </c:pt>
                <c:pt idx="217">
                  <c:v>2.7788148150395271</c:v>
                </c:pt>
                <c:pt idx="218">
                  <c:v>2.7916082620336287</c:v>
                </c:pt>
                <c:pt idx="219">
                  <c:v>2.8044017090277307</c:v>
                </c:pt>
                <c:pt idx="220">
                  <c:v>2.817488135723988</c:v>
                </c:pt>
                <c:pt idx="221">
                  <c:v>2.8301839228173717</c:v>
                </c:pt>
                <c:pt idx="222">
                  <c:v>2.8428797099107554</c:v>
                </c:pt>
                <c:pt idx="223">
                  <c:v>2.8557708168055753</c:v>
                </c:pt>
                <c:pt idx="224">
                  <c:v>2.8683689439982412</c:v>
                </c:pt>
                <c:pt idx="225">
                  <c:v>2.8815530305952164</c:v>
                </c:pt>
                <c:pt idx="226">
                  <c:v>2.8941511577878813</c:v>
                </c:pt>
                <c:pt idx="227">
                  <c:v>2.9068469448812655</c:v>
                </c:pt>
                <c:pt idx="228">
                  <c:v>2.9196403918753671</c:v>
                </c:pt>
                <c:pt idx="229">
                  <c:v>2.9324338388694691</c:v>
                </c:pt>
                <c:pt idx="230">
                  <c:v>2.9451296259628523</c:v>
                </c:pt>
                <c:pt idx="231">
                  <c:v>2.9582160526591101</c:v>
                </c:pt>
                <c:pt idx="232">
                  <c:v>2.9708141798517751</c:v>
                </c:pt>
                <c:pt idx="233">
                  <c:v>2.9837052867465954</c:v>
                </c:pt>
                <c:pt idx="234">
                  <c:v>2.9963034139392604</c:v>
                </c:pt>
                <c:pt idx="235">
                  <c:v>3.0090968609333628</c:v>
                </c:pt>
                <c:pt idx="236">
                  <c:v>3.0217926480267465</c:v>
                </c:pt>
                <c:pt idx="237">
                  <c:v>3.0349767346237218</c:v>
                </c:pt>
                <c:pt idx="238">
                  <c:v>3.0477701816178238</c:v>
                </c:pt>
                <c:pt idx="239">
                  <c:v>3.0606612885126441</c:v>
                </c:pt>
                <c:pt idx="240">
                  <c:v>3.0734547355067461</c:v>
                </c:pt>
                <c:pt idx="241">
                  <c:v>3.0862481825008481</c:v>
                </c:pt>
                <c:pt idx="242">
                  <c:v>3.0989439695942318</c:v>
                </c:pt>
                <c:pt idx="243">
                  <c:v>3.1118350764890517</c:v>
                </c:pt>
                <c:pt idx="244">
                  <c:v>3.1247261833838724</c:v>
                </c:pt>
                <c:pt idx="245">
                  <c:v>3.1377149501794106</c:v>
                </c:pt>
                <c:pt idx="246">
                  <c:v>3.1503130773720764</c:v>
                </c:pt>
                <c:pt idx="247">
                  <c:v>3.1631065243661785</c:v>
                </c:pt>
                <c:pt idx="248">
                  <c:v>3.1758999713602796</c:v>
                </c:pt>
                <c:pt idx="249">
                  <c:v>3.1886934183543825</c:v>
                </c:pt>
                <c:pt idx="250">
                  <c:v>3.2015845252492028</c:v>
                </c:pt>
                <c:pt idx="251">
                  <c:v>3.2144756321440231</c:v>
                </c:pt>
                <c:pt idx="252">
                  <c:v>3.2272690791381251</c:v>
                </c:pt>
                <c:pt idx="253">
                  <c:v>3.2399648662315088</c:v>
                </c:pt>
                <c:pt idx="254">
                  <c:v>3.2525629934241742</c:v>
                </c:pt>
                <c:pt idx="255">
                  <c:v>3.2652587805175575</c:v>
                </c:pt>
                <c:pt idx="256">
                  <c:v>3.2783452072138148</c:v>
                </c:pt>
                <c:pt idx="257">
                  <c:v>3.2911386542079168</c:v>
                </c:pt>
                <c:pt idx="258">
                  <c:v>3.3041274210034555</c:v>
                </c:pt>
                <c:pt idx="259">
                  <c:v>3.3167255481961209</c:v>
                </c:pt>
                <c:pt idx="260">
                  <c:v>3.3296166550909412</c:v>
                </c:pt>
                <c:pt idx="261">
                  <c:v>3.3422147822836061</c:v>
                </c:pt>
                <c:pt idx="262">
                  <c:v>3.3552035490791452</c:v>
                </c:pt>
                <c:pt idx="263">
                  <c:v>3.3681923158746838</c:v>
                </c:pt>
                <c:pt idx="264">
                  <c:v>3.3806927831666305</c:v>
                </c:pt>
                <c:pt idx="265">
                  <c:v>3.3932909103592959</c:v>
                </c:pt>
                <c:pt idx="266">
                  <c:v>3.4064749969562715</c:v>
                </c:pt>
                <c:pt idx="267">
                  <c:v>3.4192684439503731</c:v>
                </c:pt>
                <c:pt idx="268">
                  <c:v>3.4322572107459122</c:v>
                </c:pt>
                <c:pt idx="269">
                  <c:v>3.4450506577400142</c:v>
                </c:pt>
                <c:pt idx="270">
                  <c:v>3.4579417646348345</c:v>
                </c:pt>
                <c:pt idx="271">
                  <c:v>3.4707352116289365</c:v>
                </c:pt>
                <c:pt idx="272">
                  <c:v>3.4834309987223202</c:v>
                </c:pt>
                <c:pt idx="273">
                  <c:v>3.4960291259149852</c:v>
                </c:pt>
                <c:pt idx="274">
                  <c:v>3.5088225729090872</c:v>
                </c:pt>
                <c:pt idx="275">
                  <c:v>3.5218113397046258</c:v>
                </c:pt>
                <c:pt idx="276">
                  <c:v>3.5347024465994461</c:v>
                </c:pt>
                <c:pt idx="277">
                  <c:v>3.5473982336928298</c:v>
                </c:pt>
                <c:pt idx="278">
                  <c:v>3.5602893405876501</c:v>
                </c:pt>
                <c:pt idx="279">
                  <c:v>3.5728874677803155</c:v>
                </c:pt>
                <c:pt idx="280">
                  <c:v>3.5855832548736992</c:v>
                </c:pt>
                <c:pt idx="281">
                  <c:v>3.5986696815699561</c:v>
                </c:pt>
                <c:pt idx="282">
                  <c:v>3.6113654686633399</c:v>
                </c:pt>
                <c:pt idx="283">
                  <c:v>3.6242565755581602</c:v>
                </c:pt>
                <c:pt idx="284">
                  <c:v>3.6370500225522622</c:v>
                </c:pt>
                <c:pt idx="285">
                  <c:v>3.6497458096456459</c:v>
                </c:pt>
                <c:pt idx="286">
                  <c:v>3.6626369165404662</c:v>
                </c:pt>
                <c:pt idx="287">
                  <c:v>3.6752350437331311</c:v>
                </c:pt>
                <c:pt idx="288">
                  <c:v>3.6882238105286702</c:v>
                </c:pt>
                <c:pt idx="289">
                  <c:v>3.7009195976220535</c:v>
                </c:pt>
                <c:pt idx="290">
                  <c:v>3.7139083644175925</c:v>
                </c:pt>
                <c:pt idx="291">
                  <c:v>3.7267994713124128</c:v>
                </c:pt>
                <c:pt idx="292">
                  <c:v>3.7395929183065149</c:v>
                </c:pt>
                <c:pt idx="293">
                  <c:v>3.7523863653006169</c:v>
                </c:pt>
                <c:pt idx="294">
                  <c:v>3.7650821523940001</c:v>
                </c:pt>
                <c:pt idx="295">
                  <c:v>3.7780709191895383</c:v>
                </c:pt>
                <c:pt idx="296">
                  <c:v>3.7908643661836412</c:v>
                </c:pt>
                <c:pt idx="297">
                  <c:v>3.8034624933763062</c:v>
                </c:pt>
                <c:pt idx="298">
                  <c:v>3.8164512601718452</c:v>
                </c:pt>
                <c:pt idx="299">
                  <c:v>3.8290493873645102</c:v>
                </c:pt>
                <c:pt idx="300">
                  <c:v>3.8421358140607675</c:v>
                </c:pt>
                <c:pt idx="301">
                  <c:v>3.8547339412534325</c:v>
                </c:pt>
                <c:pt idx="302">
                  <c:v>3.8678203679496899</c:v>
                </c:pt>
                <c:pt idx="303">
                  <c:v>3.8805161550430736</c:v>
                </c:pt>
                <c:pt idx="304">
                  <c:v>3.8934072619378939</c:v>
                </c:pt>
                <c:pt idx="305">
                  <c:v>3.9060053891305588</c:v>
                </c:pt>
                <c:pt idx="306">
                  <c:v>3.9187988361246604</c:v>
                </c:pt>
                <c:pt idx="307">
                  <c:v>3.9315922831187629</c:v>
                </c:pt>
                <c:pt idx="308">
                  <c:v>3.9444833900135827</c:v>
                </c:pt>
                <c:pt idx="309">
                  <c:v>3.9572768370076852</c:v>
                </c:pt>
                <c:pt idx="310">
                  <c:v>3.9700702840017872</c:v>
                </c:pt>
                <c:pt idx="311">
                  <c:v>3.9830590507973258</c:v>
                </c:pt>
                <c:pt idx="312">
                  <c:v>3.9957548378907095</c:v>
                </c:pt>
                <c:pt idx="313">
                  <c:v>4.0085482848848111</c:v>
                </c:pt>
                <c:pt idx="314">
                  <c:v>4.0212440719781952</c:v>
                </c:pt>
                <c:pt idx="315">
                  <c:v>4.0341351788730151</c:v>
                </c:pt>
                <c:pt idx="316">
                  <c:v>4.0471239456685542</c:v>
                </c:pt>
                <c:pt idx="317">
                  <c:v>4.0597220728612191</c:v>
                </c:pt>
                <c:pt idx="318">
                  <c:v>4.0724178599546033</c:v>
                </c:pt>
                <c:pt idx="319">
                  <c:v>4.0854066267501414</c:v>
                </c:pt>
                <c:pt idx="320">
                  <c:v>4.0980047539428073</c:v>
                </c:pt>
                <c:pt idx="321">
                  <c:v>4.1110911806390638</c:v>
                </c:pt>
                <c:pt idx="322">
                  <c:v>4.1240799474346028</c:v>
                </c:pt>
                <c:pt idx="323">
                  <c:v>4.1364827548258312</c:v>
                </c:pt>
                <c:pt idx="324">
                  <c:v>4.1494715216213702</c:v>
                </c:pt>
                <c:pt idx="325">
                  <c:v>4.1623626285161901</c:v>
                </c:pt>
                <c:pt idx="326">
                  <c:v>4.1750584156095742</c:v>
                </c:pt>
                <c:pt idx="327">
                  <c:v>4.1879495225043941</c:v>
                </c:pt>
                <c:pt idx="328">
                  <c:v>4.2006453095977783</c:v>
                </c:pt>
                <c:pt idx="329">
                  <c:v>4.2136340763933164</c:v>
                </c:pt>
                <c:pt idx="330">
                  <c:v>4.226134543685264</c:v>
                </c:pt>
                <c:pt idx="331">
                  <c:v>4.2390256505800838</c:v>
                </c:pt>
                <c:pt idx="332">
                  <c:v>4.2519167574749037</c:v>
                </c:pt>
                <c:pt idx="333">
                  <c:v>4.2647102044690062</c:v>
                </c:pt>
                <c:pt idx="334">
                  <c:v>4.2774059915623903</c:v>
                </c:pt>
                <c:pt idx="335">
                  <c:v>4.2902970984572093</c:v>
                </c:pt>
                <c:pt idx="336">
                  <c:v>4.3028952256498751</c:v>
                </c:pt>
                <c:pt idx="337">
                  <c:v>4.3160793122468508</c:v>
                </c:pt>
                <c:pt idx="338">
                  <c:v>4.328775099340235</c:v>
                </c:pt>
                <c:pt idx="339">
                  <c:v>4.3413732265328999</c:v>
                </c:pt>
                <c:pt idx="340">
                  <c:v>4.3544596532291573</c:v>
                </c:pt>
                <c:pt idx="341">
                  <c:v>4.3671554403225405</c:v>
                </c:pt>
                <c:pt idx="342">
                  <c:v>4.3798512274159238</c:v>
                </c:pt>
                <c:pt idx="343">
                  <c:v>4.3928399942114629</c:v>
                </c:pt>
                <c:pt idx="344">
                  <c:v>4.4058287610070019</c:v>
                </c:pt>
                <c:pt idx="345">
                  <c:v>4.4185245481003852</c:v>
                </c:pt>
                <c:pt idx="346">
                  <c:v>4.4311226752930502</c:v>
                </c:pt>
                <c:pt idx="347">
                  <c:v>4.4441114420885892</c:v>
                </c:pt>
                <c:pt idx="348">
                  <c:v>4.4570025489834091</c:v>
                </c:pt>
                <c:pt idx="349">
                  <c:v>4.4696006761760749</c:v>
                </c:pt>
                <c:pt idx="350">
                  <c:v>4.4824917830708948</c:v>
                </c:pt>
                <c:pt idx="351">
                  <c:v>4.4953828899657156</c:v>
                </c:pt>
                <c:pt idx="352">
                  <c:v>4.5081763369598171</c:v>
                </c:pt>
                <c:pt idx="353">
                  <c:v>4.5210674438546379</c:v>
                </c:pt>
                <c:pt idx="354">
                  <c:v>4.5336655710473028</c:v>
                </c:pt>
                <c:pt idx="355">
                  <c:v>4.5468496576442785</c:v>
                </c:pt>
                <c:pt idx="356">
                  <c:v>4.5594477848369435</c:v>
                </c:pt>
                <c:pt idx="357">
                  <c:v>4.5720459120296102</c:v>
                </c:pt>
                <c:pt idx="358">
                  <c:v>4.5849370189244292</c:v>
                </c:pt>
                <c:pt idx="359">
                  <c:v>4.5977304659185316</c:v>
                </c:pt>
                <c:pt idx="360">
                  <c:v>4.6105239129126332</c:v>
                </c:pt>
                <c:pt idx="361">
                  <c:v>4.6233173599067356</c:v>
                </c:pt>
                <c:pt idx="362">
                  <c:v>4.636013147000118</c:v>
                </c:pt>
                <c:pt idx="363">
                  <c:v>4.6490019137956571</c:v>
                </c:pt>
                <c:pt idx="364">
                  <c:v>4.6617953607897595</c:v>
                </c:pt>
                <c:pt idx="365">
                  <c:v>4.6744911478831437</c:v>
                </c:pt>
                <c:pt idx="366">
                  <c:v>4.6874799146786819</c:v>
                </c:pt>
                <c:pt idx="367">
                  <c:v>4.7002733616727843</c:v>
                </c:pt>
                <c:pt idx="368">
                  <c:v>4.713066808666885</c:v>
                </c:pt>
                <c:pt idx="369">
                  <c:v>4.7259579155617066</c:v>
                </c:pt>
                <c:pt idx="370">
                  <c:v>4.7388490224565265</c:v>
                </c:pt>
                <c:pt idx="371">
                  <c:v>4.7515448095499107</c:v>
                </c:pt>
                <c:pt idx="372">
                  <c:v>4.7643382565440122</c:v>
                </c:pt>
                <c:pt idx="373">
                  <c:v>4.7773270233395513</c:v>
                </c:pt>
                <c:pt idx="374">
                  <c:v>4.7898274906314979</c:v>
                </c:pt>
                <c:pt idx="375">
                  <c:v>4.802816257427037</c:v>
                </c:pt>
                <c:pt idx="376">
                  <c:v>4.8156097044211386</c:v>
                </c:pt>
                <c:pt idx="377">
                  <c:v>4.8285008113159593</c:v>
                </c:pt>
                <c:pt idx="378">
                  <c:v>4.8409036187071877</c:v>
                </c:pt>
                <c:pt idx="379">
                  <c:v>4.8540877053041624</c:v>
                </c:pt>
                <c:pt idx="380">
                  <c:v>4.8668811522982649</c:v>
                </c:pt>
                <c:pt idx="381">
                  <c:v>4.8797722591930848</c:v>
                </c:pt>
                <c:pt idx="382">
                  <c:v>4.8923703863857506</c:v>
                </c:pt>
                <c:pt idx="383">
                  <c:v>4.9052614932805705</c:v>
                </c:pt>
                <c:pt idx="384">
                  <c:v>4.917761960572518</c:v>
                </c:pt>
                <c:pt idx="385">
                  <c:v>4.9307507273680562</c:v>
                </c:pt>
                <c:pt idx="386">
                  <c:v>4.943641834262877</c:v>
                </c:pt>
                <c:pt idx="387">
                  <c:v>4.9564352812569785</c:v>
                </c:pt>
                <c:pt idx="388">
                  <c:v>4.9694240480525167</c:v>
                </c:pt>
                <c:pt idx="389">
                  <c:v>4.9821198351459008</c:v>
                </c:pt>
                <c:pt idx="390">
                  <c:v>4.9947179623385667</c:v>
                </c:pt>
                <c:pt idx="391">
                  <c:v>5.0076090692333866</c:v>
                </c:pt>
                <c:pt idx="392">
                  <c:v>5.020402516227489</c:v>
                </c:pt>
                <c:pt idx="393">
                  <c:v>5.0334889429237455</c:v>
                </c:pt>
                <c:pt idx="394">
                  <c:v>5.0461847300171288</c:v>
                </c:pt>
                <c:pt idx="395">
                  <c:v>5.0591734968126678</c:v>
                </c:pt>
                <c:pt idx="396">
                  <c:v>5.0717716240053337</c:v>
                </c:pt>
                <c:pt idx="397">
                  <c:v>5.0848580507015901</c:v>
                </c:pt>
                <c:pt idx="398">
                  <c:v>5.0974561778942551</c:v>
                </c:pt>
                <c:pt idx="399">
                  <c:v>5.1102496248883575</c:v>
                </c:pt>
                <c:pt idx="400">
                  <c:v>5.12304307188246</c:v>
                </c:pt>
                <c:pt idx="401">
                  <c:v>5.1358365188765607</c:v>
                </c:pt>
                <c:pt idx="402">
                  <c:v>5.1487276257713823</c:v>
                </c:pt>
                <c:pt idx="403">
                  <c:v>5.1616187326662022</c:v>
                </c:pt>
                <c:pt idx="404">
                  <c:v>5.1743145197595863</c:v>
                </c:pt>
                <c:pt idx="405">
                  <c:v>5.1869126469522513</c:v>
                </c:pt>
                <c:pt idx="406">
                  <c:v>5.1999014137477895</c:v>
                </c:pt>
                <c:pt idx="407">
                  <c:v>5.2128901805433276</c:v>
                </c:pt>
                <c:pt idx="408">
                  <c:v>5.2257812874381493</c:v>
                </c:pt>
                <c:pt idx="409">
                  <c:v>5.2381840948293767</c:v>
                </c:pt>
                <c:pt idx="410">
                  <c:v>5.2507822220220426</c:v>
                </c:pt>
                <c:pt idx="411">
                  <c:v>5.263575669016145</c:v>
                </c:pt>
                <c:pt idx="412">
                  <c:v>5.2767597556131207</c:v>
                </c:pt>
                <c:pt idx="413">
                  <c:v>5.2893578828057857</c:v>
                </c:pt>
                <c:pt idx="414">
                  <c:v>5.302444309502043</c:v>
                </c:pt>
                <c:pt idx="415">
                  <c:v>5.315042436694708</c:v>
                </c:pt>
                <c:pt idx="416">
                  <c:v>5.3281288633909654</c:v>
                </c:pt>
                <c:pt idx="417">
                  <c:v>5.3407269905836303</c:v>
                </c:pt>
                <c:pt idx="418">
                  <c:v>5.353227457875577</c:v>
                </c:pt>
                <c:pt idx="419">
                  <c:v>5.366216224671116</c:v>
                </c:pt>
                <c:pt idx="420">
                  <c:v>5.3792049914666542</c:v>
                </c:pt>
                <c:pt idx="421">
                  <c:v>5.3921937582621924</c:v>
                </c:pt>
                <c:pt idx="422">
                  <c:v>5.405084865157014</c:v>
                </c:pt>
                <c:pt idx="423">
                  <c:v>5.4175853324489598</c:v>
                </c:pt>
                <c:pt idx="424">
                  <c:v>5.4305740992444989</c:v>
                </c:pt>
                <c:pt idx="425">
                  <c:v>5.4432698863378821</c:v>
                </c:pt>
                <c:pt idx="426">
                  <c:v>5.4562586531334212</c:v>
                </c:pt>
                <c:pt idx="427">
                  <c:v>5.4687591204253687</c:v>
                </c:pt>
                <c:pt idx="428">
                  <c:v>5.4813572476180337</c:v>
                </c:pt>
                <c:pt idx="429">
                  <c:v>5.4942483545128535</c:v>
                </c:pt>
                <c:pt idx="430">
                  <c:v>5.5071394614076743</c:v>
                </c:pt>
                <c:pt idx="431">
                  <c:v>5.5201282282032134</c:v>
                </c:pt>
                <c:pt idx="432">
                  <c:v>5.5327263553958783</c:v>
                </c:pt>
                <c:pt idx="433">
                  <c:v>5.5459104419928531</c:v>
                </c:pt>
                <c:pt idx="434">
                  <c:v>5.5585085691855189</c:v>
                </c:pt>
                <c:pt idx="435">
                  <c:v>5.5713020161796205</c:v>
                </c:pt>
                <c:pt idx="436">
                  <c:v>5.5839978032730055</c:v>
                </c:pt>
                <c:pt idx="437">
                  <c:v>5.5967912502671062</c:v>
                </c:pt>
                <c:pt idx="438">
                  <c:v>5.6094870373604904</c:v>
                </c:pt>
                <c:pt idx="439">
                  <c:v>5.6223781442553102</c:v>
                </c:pt>
                <c:pt idx="440">
                  <c:v>5.6353669110508493</c:v>
                </c:pt>
                <c:pt idx="441">
                  <c:v>5.6479650382435143</c:v>
                </c:pt>
                <c:pt idx="442">
                  <c:v>5.6610514649397716</c:v>
                </c:pt>
                <c:pt idx="443">
                  <c:v>5.6737472520331549</c:v>
                </c:pt>
                <c:pt idx="444">
                  <c:v>5.6865406990272573</c:v>
                </c:pt>
                <c:pt idx="445">
                  <c:v>5.6995294658227964</c:v>
                </c:pt>
                <c:pt idx="446">
                  <c:v>5.7123229128168971</c:v>
                </c:pt>
                <c:pt idx="447">
                  <c:v>5.7250186999102812</c:v>
                </c:pt>
                <c:pt idx="448">
                  <c:v>5.7380074667058194</c:v>
                </c:pt>
                <c:pt idx="449">
                  <c:v>5.7506055938984852</c:v>
                </c:pt>
                <c:pt idx="450">
                  <c:v>5.7636920205947417</c:v>
                </c:pt>
                <c:pt idx="451">
                  <c:v>5.7762901477874076</c:v>
                </c:pt>
                <c:pt idx="452">
                  <c:v>5.7891812546822283</c:v>
                </c:pt>
                <c:pt idx="453">
                  <c:v>5.8019747016763299</c:v>
                </c:pt>
                <c:pt idx="454">
                  <c:v>5.8148658085711507</c:v>
                </c:pt>
                <c:pt idx="455">
                  <c:v>5.8276592555652522</c:v>
                </c:pt>
                <c:pt idx="456">
                  <c:v>5.8404527025593547</c:v>
                </c:pt>
                <c:pt idx="457">
                  <c:v>5.8532461495534562</c:v>
                </c:pt>
                <c:pt idx="458">
                  <c:v>5.866137256448277</c:v>
                </c:pt>
                <c:pt idx="459">
                  <c:v>5.8785400638395053</c:v>
                </c:pt>
                <c:pt idx="460">
                  <c:v>5.8915288306350444</c:v>
                </c:pt>
                <c:pt idx="461">
                  <c:v>5.9045175974305826</c:v>
                </c:pt>
                <c:pt idx="462">
                  <c:v>5.9169204048218109</c:v>
                </c:pt>
                <c:pt idx="463">
                  <c:v>5.92990917161735</c:v>
                </c:pt>
                <c:pt idx="464">
                  <c:v>5.9426049587107332</c:v>
                </c:pt>
                <c:pt idx="465">
                  <c:v>5.9553007458041174</c:v>
                </c:pt>
                <c:pt idx="466">
                  <c:v>5.9685824923018114</c:v>
                </c:pt>
                <c:pt idx="467">
                  <c:v>5.9812782793951946</c:v>
                </c:pt>
                <c:pt idx="468">
                  <c:v>5.9940717263892962</c:v>
                </c:pt>
                <c:pt idx="469">
                  <c:v>6.006962833284117</c:v>
                </c:pt>
                <c:pt idx="470">
                  <c:v>6.0198539401789377</c:v>
                </c:pt>
                <c:pt idx="471">
                  <c:v>6.032549727272321</c:v>
                </c:pt>
                <c:pt idx="472">
                  <c:v>6.0453431742664234</c:v>
                </c:pt>
                <c:pt idx="473">
                  <c:v>6.0581366212605241</c:v>
                </c:pt>
                <c:pt idx="474">
                  <c:v>6.0707347484531899</c:v>
                </c:pt>
                <c:pt idx="475">
                  <c:v>6.083723515248729</c:v>
                </c:pt>
                <c:pt idx="476">
                  <c:v>6.0966146221435498</c:v>
                </c:pt>
                <c:pt idx="477">
                  <c:v>6.1092127493362147</c:v>
                </c:pt>
                <c:pt idx="478">
                  <c:v>6.1222991760324721</c:v>
                </c:pt>
                <c:pt idx="479">
                  <c:v>6.1350926230265728</c:v>
                </c:pt>
                <c:pt idx="480">
                  <c:v>6.1475930903185203</c:v>
                </c:pt>
                <c:pt idx="481">
                  <c:v>6.1608748368162143</c:v>
                </c:pt>
                <c:pt idx="482">
                  <c:v>6.1731799843067252</c:v>
                </c:pt>
                <c:pt idx="483">
                  <c:v>6.1862664110029817</c:v>
                </c:pt>
                <c:pt idx="484">
                  <c:v>6.1991575178978016</c:v>
                </c:pt>
                <c:pt idx="485">
                  <c:v>6.2117556450904674</c:v>
                </c:pt>
                <c:pt idx="486">
                  <c:v>6.2246467519852873</c:v>
                </c:pt>
                <c:pt idx="487">
                  <c:v>6.2376355187808263</c:v>
                </c:pt>
                <c:pt idx="488">
                  <c:v>6.250135986072773</c:v>
                </c:pt>
                <c:pt idx="489">
                  <c:v>6.2630270929675937</c:v>
                </c:pt>
                <c:pt idx="490">
                  <c:v>6.2758205399616944</c:v>
                </c:pt>
                <c:pt idx="491">
                  <c:v>6.2887116468565152</c:v>
                </c:pt>
                <c:pt idx="492">
                  <c:v>6.3015050938506176</c:v>
                </c:pt>
                <c:pt idx="493">
                  <c:v>6.3143962007454384</c:v>
                </c:pt>
                <c:pt idx="494">
                  <c:v>6.3270919878388217</c:v>
                </c:pt>
                <c:pt idx="495">
                  <c:v>6.3400807546343598</c:v>
                </c:pt>
                <c:pt idx="496">
                  <c:v>6.3527765417277431</c:v>
                </c:pt>
                <c:pt idx="497">
                  <c:v>6.3653746689204098</c:v>
                </c:pt>
                <c:pt idx="498">
                  <c:v>6.3783634357159471</c:v>
                </c:pt>
                <c:pt idx="499">
                  <c:v>6.3911568827100504</c:v>
                </c:pt>
                <c:pt idx="500">
                  <c:v>6.4041456495055886</c:v>
                </c:pt>
                <c:pt idx="501">
                  <c:v>6.4170367564004085</c:v>
                </c:pt>
                <c:pt idx="502">
                  <c:v>6.4297325434937918</c:v>
                </c:pt>
                <c:pt idx="503">
                  <c:v>6.4426236503886143</c:v>
                </c:pt>
                <c:pt idx="504">
                  <c:v>6.4551241176805592</c:v>
                </c:pt>
                <c:pt idx="505">
                  <c:v>6.4682105443768165</c:v>
                </c:pt>
                <c:pt idx="506">
                  <c:v>6.481003991370919</c:v>
                </c:pt>
                <c:pt idx="507">
                  <c:v>6.4937974383650205</c:v>
                </c:pt>
                <c:pt idx="508">
                  <c:v>6.5063955655576864</c:v>
                </c:pt>
                <c:pt idx="509">
                  <c:v>6.5194819922539438</c:v>
                </c:pt>
                <c:pt idx="510">
                  <c:v>6.532177779347327</c:v>
                </c:pt>
                <c:pt idx="511">
                  <c:v>6.5449712263414295</c:v>
                </c:pt>
                <c:pt idx="512">
                  <c:v>6.5578623332362485</c:v>
                </c:pt>
                <c:pt idx="513">
                  <c:v>6.5704604604289143</c:v>
                </c:pt>
                <c:pt idx="514">
                  <c:v>6.5832539074230159</c:v>
                </c:pt>
                <c:pt idx="515">
                  <c:v>6.5959496945163991</c:v>
                </c:pt>
                <c:pt idx="516">
                  <c:v>6.608547821709065</c:v>
                </c:pt>
                <c:pt idx="517">
                  <c:v>6.6217319083060415</c:v>
                </c:pt>
                <c:pt idx="518">
                  <c:v>6.6347206751015797</c:v>
                </c:pt>
                <c:pt idx="519">
                  <c:v>6.6475141220956813</c:v>
                </c:pt>
                <c:pt idx="520">
                  <c:v>6.6602099091890645</c:v>
                </c:pt>
                <c:pt idx="521">
                  <c:v>6.673003356183167</c:v>
                </c:pt>
                <c:pt idx="522">
                  <c:v>6.6857968031772685</c:v>
                </c:pt>
                <c:pt idx="523">
                  <c:v>6.6984925902706518</c:v>
                </c:pt>
                <c:pt idx="524">
                  <c:v>6.7112860372647551</c:v>
                </c:pt>
                <c:pt idx="525">
                  <c:v>6.7242748040602933</c:v>
                </c:pt>
                <c:pt idx="526">
                  <c:v>6.7369705911536766</c:v>
                </c:pt>
                <c:pt idx="527">
                  <c:v>6.7500570178499348</c:v>
                </c:pt>
                <c:pt idx="528">
                  <c:v>6.7624598252411623</c:v>
                </c:pt>
                <c:pt idx="529">
                  <c:v>6.7755462519374197</c:v>
                </c:pt>
                <c:pt idx="530">
                  <c:v>6.7882420390308038</c:v>
                </c:pt>
                <c:pt idx="531">
                  <c:v>6.8011331459256237</c:v>
                </c:pt>
                <c:pt idx="532">
                  <c:v>6.814219572621881</c:v>
                </c:pt>
                <c:pt idx="533">
                  <c:v>6.8266223800131085</c:v>
                </c:pt>
                <c:pt idx="534">
                  <c:v>6.8395134869079293</c:v>
                </c:pt>
                <c:pt idx="535">
                  <c:v>6.8523069339020317</c:v>
                </c:pt>
                <c:pt idx="536">
                  <c:v>6.8654910204990065</c:v>
                </c:pt>
                <c:pt idx="537">
                  <c:v>6.8781868075923907</c:v>
                </c:pt>
                <c:pt idx="538">
                  <c:v>6.8908825946857739</c:v>
                </c:pt>
                <c:pt idx="539">
                  <c:v>6.9036760416798764</c:v>
                </c:pt>
                <c:pt idx="540">
                  <c:v>6.916176508971823</c:v>
                </c:pt>
                <c:pt idx="541">
                  <c:v>6.929165275767363</c:v>
                </c:pt>
                <c:pt idx="542">
                  <c:v>6.9419587227614636</c:v>
                </c:pt>
                <c:pt idx="543">
                  <c:v>6.9545568499541304</c:v>
                </c:pt>
                <c:pt idx="544">
                  <c:v>6.967643276650386</c:v>
                </c:pt>
                <c:pt idx="545">
                  <c:v>6.9804367236444884</c:v>
                </c:pt>
                <c:pt idx="546">
                  <c:v>6.9930348508371525</c:v>
                </c:pt>
                <c:pt idx="547">
                  <c:v>7.0059259577319732</c:v>
                </c:pt>
                <c:pt idx="548">
                  <c:v>7.0187194047260757</c:v>
                </c:pt>
                <c:pt idx="549">
                  <c:v>7.0317081715216139</c:v>
                </c:pt>
                <c:pt idx="550">
                  <c:v>7.044403958614998</c:v>
                </c:pt>
                <c:pt idx="551">
                  <c:v>7.0570020858076639</c:v>
                </c:pt>
                <c:pt idx="552">
                  <c:v>7.0700885125039203</c:v>
                </c:pt>
                <c:pt idx="553">
                  <c:v>7.0828819594980237</c:v>
                </c:pt>
                <c:pt idx="554">
                  <c:v>7.0959683861942793</c:v>
                </c:pt>
                <c:pt idx="555">
                  <c:v>7.1085665133869451</c:v>
                </c:pt>
                <c:pt idx="556">
                  <c:v>7.1213599603810458</c:v>
                </c:pt>
                <c:pt idx="557">
                  <c:v>7.1343487271765857</c:v>
                </c:pt>
                <c:pt idx="558">
                  <c:v>7.1471421741706873</c:v>
                </c:pt>
                <c:pt idx="559">
                  <c:v>7.1597403013633532</c:v>
                </c:pt>
                <c:pt idx="560">
                  <c:v>7.1727290681588913</c:v>
                </c:pt>
                <c:pt idx="561">
                  <c:v>7.1856201750537112</c:v>
                </c:pt>
                <c:pt idx="562">
                  <c:v>7.1985112819485328</c:v>
                </c:pt>
                <c:pt idx="563">
                  <c:v>7.211207069041917</c:v>
                </c:pt>
                <c:pt idx="564">
                  <c:v>7.2238051962345811</c:v>
                </c:pt>
                <c:pt idx="565">
                  <c:v>7.2365986432286835</c:v>
                </c:pt>
                <c:pt idx="566">
                  <c:v>7.2491967704213485</c:v>
                </c:pt>
                <c:pt idx="567">
                  <c:v>7.2622831971176058</c:v>
                </c:pt>
                <c:pt idx="568">
                  <c:v>7.2750766441117065</c:v>
                </c:pt>
                <c:pt idx="569">
                  <c:v>7.2876747713043724</c:v>
                </c:pt>
                <c:pt idx="570">
                  <c:v>7.3006635380999105</c:v>
                </c:pt>
                <c:pt idx="571">
                  <c:v>7.3133593251932947</c:v>
                </c:pt>
                <c:pt idx="572">
                  <c:v>7.3261527721873971</c:v>
                </c:pt>
                <c:pt idx="573">
                  <c:v>7.3391415389829353</c:v>
                </c:pt>
                <c:pt idx="574">
                  <c:v>7.3520326458777552</c:v>
                </c:pt>
                <c:pt idx="575">
                  <c:v>7.3649237527725768</c:v>
                </c:pt>
                <c:pt idx="576">
                  <c:v>7.3774242200645226</c:v>
                </c:pt>
                <c:pt idx="577">
                  <c:v>7.3904129868600617</c:v>
                </c:pt>
                <c:pt idx="578">
                  <c:v>7.4032064338541632</c:v>
                </c:pt>
                <c:pt idx="579">
                  <c:v>7.416097540748984</c:v>
                </c:pt>
                <c:pt idx="580">
                  <c:v>7.4286956679416498</c:v>
                </c:pt>
                <c:pt idx="581">
                  <c:v>7.441684434737188</c:v>
                </c:pt>
                <c:pt idx="582">
                  <c:v>7.4544778817312904</c:v>
                </c:pt>
                <c:pt idx="583">
                  <c:v>7.4672713287253929</c:v>
                </c:pt>
                <c:pt idx="584">
                  <c:v>7.4802600955209311</c:v>
                </c:pt>
                <c:pt idx="585">
                  <c:v>7.4930535425150326</c:v>
                </c:pt>
                <c:pt idx="586">
                  <c:v>7.5053586900055436</c:v>
                </c:pt>
                <c:pt idx="587">
                  <c:v>7.5185427766025184</c:v>
                </c:pt>
                <c:pt idx="588">
                  <c:v>7.5312385636959025</c:v>
                </c:pt>
                <c:pt idx="589">
                  <c:v>7.544032010690005</c:v>
                </c:pt>
                <c:pt idx="590">
                  <c:v>7.5570207774855431</c:v>
                </c:pt>
                <c:pt idx="591">
                  <c:v>7.5693259249760532</c:v>
                </c:pt>
                <c:pt idx="592">
                  <c:v>7.5823146917715922</c:v>
                </c:pt>
                <c:pt idx="593">
                  <c:v>7.5953034585671304</c:v>
                </c:pt>
                <c:pt idx="594">
                  <c:v>7.6082922253626704</c:v>
                </c:pt>
                <c:pt idx="595">
                  <c:v>7.6205973728531804</c:v>
                </c:pt>
                <c:pt idx="596">
                  <c:v>7.6336837995494369</c:v>
                </c:pt>
                <c:pt idx="597">
                  <c:v>7.646379586642821</c:v>
                </c:pt>
                <c:pt idx="598">
                  <c:v>7.6595636732397958</c:v>
                </c:pt>
                <c:pt idx="599">
                  <c:v>7.6721618004324599</c:v>
                </c:pt>
                <c:pt idx="600">
                  <c:v>7.684857587525844</c:v>
                </c:pt>
                <c:pt idx="601">
                  <c:v>7.6976510345199465</c:v>
                </c:pt>
                <c:pt idx="602">
                  <c:v>7.710444481514048</c:v>
                </c:pt>
                <c:pt idx="603">
                  <c:v>7.7235309082103045</c:v>
                </c:pt>
                <c:pt idx="604">
                  <c:v>7.7363243552044079</c:v>
                </c:pt>
                <c:pt idx="605">
                  <c:v>7.7491178021985085</c:v>
                </c:pt>
                <c:pt idx="606">
                  <c:v>7.7620089090933302</c:v>
                </c:pt>
                <c:pt idx="607">
                  <c:v>7.7747046961867143</c:v>
                </c:pt>
                <c:pt idx="608">
                  <c:v>7.7875958030815333</c:v>
                </c:pt>
                <c:pt idx="609">
                  <c:v>7.8003892500756358</c:v>
                </c:pt>
                <c:pt idx="610">
                  <c:v>7.8131826970697382</c:v>
                </c:pt>
                <c:pt idx="611">
                  <c:v>7.8259761440638398</c:v>
                </c:pt>
                <c:pt idx="612">
                  <c:v>7.8388672509586605</c:v>
                </c:pt>
                <c:pt idx="613">
                  <c:v>7.8518560177541978</c:v>
                </c:pt>
                <c:pt idx="614">
                  <c:v>7.8644541449468628</c:v>
                </c:pt>
                <c:pt idx="615">
                  <c:v>7.8773452518416844</c:v>
                </c:pt>
                <c:pt idx="616">
                  <c:v>7.8899433790343503</c:v>
                </c:pt>
                <c:pt idx="617">
                  <c:v>7.9027368260284518</c:v>
                </c:pt>
                <c:pt idx="618">
                  <c:v>7.9155302730225525</c:v>
                </c:pt>
                <c:pt idx="619">
                  <c:v>7.9280307403145009</c:v>
                </c:pt>
                <c:pt idx="620">
                  <c:v>7.9412148269114757</c:v>
                </c:pt>
                <c:pt idx="621">
                  <c:v>7.9540082739055791</c:v>
                </c:pt>
                <c:pt idx="622">
                  <c:v>7.9666064010982431</c:v>
                </c:pt>
                <c:pt idx="623">
                  <c:v>7.9796928277945005</c:v>
                </c:pt>
                <c:pt idx="624">
                  <c:v>7.9924862747886021</c:v>
                </c:pt>
                <c:pt idx="625">
                  <c:v>8.0052797217827045</c:v>
                </c:pt>
                <c:pt idx="626">
                  <c:v>8.0178778489753704</c:v>
                </c:pt>
                <c:pt idx="627">
                  <c:v>8.0307689558701902</c:v>
                </c:pt>
                <c:pt idx="628">
                  <c:v>8.0436600627650101</c:v>
                </c:pt>
                <c:pt idx="629">
                  <c:v>8.05655116965983</c:v>
                </c:pt>
                <c:pt idx="630">
                  <c:v>8.069539936455369</c:v>
                </c:pt>
                <c:pt idx="631">
                  <c:v>8.0819427438465983</c:v>
                </c:pt>
                <c:pt idx="632">
                  <c:v>8.0946385309399815</c:v>
                </c:pt>
                <c:pt idx="633">
                  <c:v>8.1076272977355206</c:v>
                </c:pt>
                <c:pt idx="634">
                  <c:v>8.1204207447296213</c:v>
                </c:pt>
                <c:pt idx="635">
                  <c:v>8.1335071714258795</c:v>
                </c:pt>
                <c:pt idx="636">
                  <c:v>8.1459099788171088</c:v>
                </c:pt>
                <c:pt idx="637">
                  <c:v>8.1590940654140827</c:v>
                </c:pt>
                <c:pt idx="638">
                  <c:v>8.1715945327060293</c:v>
                </c:pt>
                <c:pt idx="639">
                  <c:v>8.1845832995015666</c:v>
                </c:pt>
                <c:pt idx="640">
                  <c:v>8.1972790865949534</c:v>
                </c:pt>
                <c:pt idx="641">
                  <c:v>8.2103655132912099</c:v>
                </c:pt>
                <c:pt idx="642">
                  <c:v>8.223354280086749</c:v>
                </c:pt>
                <c:pt idx="643">
                  <c:v>8.2357570874779764</c:v>
                </c:pt>
                <c:pt idx="644">
                  <c:v>8.2485505344720789</c:v>
                </c:pt>
                <c:pt idx="645">
                  <c:v>8.2616369611683353</c:v>
                </c:pt>
                <c:pt idx="646">
                  <c:v>8.2743327482617186</c:v>
                </c:pt>
                <c:pt idx="647">
                  <c:v>8.2871261952558211</c:v>
                </c:pt>
                <c:pt idx="648">
                  <c:v>8.2998219823492043</c:v>
                </c:pt>
                <c:pt idx="649">
                  <c:v>8.3128107491447452</c:v>
                </c:pt>
                <c:pt idx="650">
                  <c:v>8.3255065362381284</c:v>
                </c:pt>
                <c:pt idx="651">
                  <c:v>8.3384953030336657</c:v>
                </c:pt>
                <c:pt idx="652">
                  <c:v>8.3510934302263315</c:v>
                </c:pt>
                <c:pt idx="653">
                  <c:v>8.3637892173197148</c:v>
                </c:pt>
                <c:pt idx="654">
                  <c:v>8.3765826643138155</c:v>
                </c:pt>
                <c:pt idx="655">
                  <c:v>8.3897667509107912</c:v>
                </c:pt>
                <c:pt idx="656">
                  <c:v>8.402364878103457</c:v>
                </c:pt>
                <c:pt idx="657">
                  <c:v>8.4151583250975595</c:v>
                </c:pt>
                <c:pt idx="658">
                  <c:v>8.4280494319923811</c:v>
                </c:pt>
                <c:pt idx="659">
                  <c:v>8.4410381987879184</c:v>
                </c:pt>
                <c:pt idx="660">
                  <c:v>8.4534410061791476</c:v>
                </c:pt>
                <c:pt idx="661">
                  <c:v>8.4667227526768425</c:v>
                </c:pt>
                <c:pt idx="662">
                  <c:v>8.4794185397702257</c:v>
                </c:pt>
                <c:pt idx="663">
                  <c:v>8.492016666962888</c:v>
                </c:pt>
                <c:pt idx="664">
                  <c:v>8.5049077738577097</c:v>
                </c:pt>
                <c:pt idx="665">
                  <c:v>8.5176035609510947</c:v>
                </c:pt>
                <c:pt idx="666">
                  <c:v>8.530592327746632</c:v>
                </c:pt>
                <c:pt idx="667">
                  <c:v>8.5433857747407345</c:v>
                </c:pt>
                <c:pt idx="668">
                  <c:v>8.5563745415362735</c:v>
                </c:pt>
                <c:pt idx="669">
                  <c:v>8.568777348927501</c:v>
                </c:pt>
                <c:pt idx="670">
                  <c:v>8.5813754761201686</c:v>
                </c:pt>
                <c:pt idx="671">
                  <c:v>8.5945595627171425</c:v>
                </c:pt>
                <c:pt idx="672">
                  <c:v>8.6073530097112432</c:v>
                </c:pt>
                <c:pt idx="673">
                  <c:v>8.6201464567053456</c:v>
                </c:pt>
                <c:pt idx="674">
                  <c:v>8.6329399036994499</c:v>
                </c:pt>
                <c:pt idx="675">
                  <c:v>8.6457333506935505</c:v>
                </c:pt>
                <c:pt idx="676">
                  <c:v>8.6585267976876512</c:v>
                </c:pt>
                <c:pt idx="677">
                  <c:v>8.6713202446817537</c:v>
                </c:pt>
                <c:pt idx="678">
                  <c:v>8.6842113515765753</c:v>
                </c:pt>
                <c:pt idx="679">
                  <c:v>8.6970047985706778</c:v>
                </c:pt>
                <c:pt idx="680">
                  <c:v>8.7099935653662151</c:v>
                </c:pt>
                <c:pt idx="681">
                  <c:v>8.7224940326581617</c:v>
                </c:pt>
                <c:pt idx="682">
                  <c:v>8.7353851395529816</c:v>
                </c:pt>
                <c:pt idx="683">
                  <c:v>8.7480809266463684</c:v>
                </c:pt>
                <c:pt idx="684">
                  <c:v>8.7610696934419039</c:v>
                </c:pt>
                <c:pt idx="685">
                  <c:v>8.7737654805352872</c:v>
                </c:pt>
                <c:pt idx="686">
                  <c:v>8.7867542473308262</c:v>
                </c:pt>
                <c:pt idx="687">
                  <c:v>8.7996453542256479</c:v>
                </c:pt>
                <c:pt idx="688">
                  <c:v>8.8122434814183137</c:v>
                </c:pt>
                <c:pt idx="689">
                  <c:v>8.825232248213851</c:v>
                </c:pt>
                <c:pt idx="690">
                  <c:v>8.8382210150093918</c:v>
                </c:pt>
                <c:pt idx="691">
                  <c:v>8.8506238224006193</c:v>
                </c:pt>
                <c:pt idx="692">
                  <c:v>8.86341726939472</c:v>
                </c:pt>
                <c:pt idx="693">
                  <c:v>8.8765036960909782</c:v>
                </c:pt>
                <c:pt idx="694">
                  <c:v>8.8891018232836441</c:v>
                </c:pt>
                <c:pt idx="695">
                  <c:v>8.9020905900791814</c:v>
                </c:pt>
                <c:pt idx="696">
                  <c:v>8.9146887172718472</c:v>
                </c:pt>
                <c:pt idx="697">
                  <c:v>8.9275798241666671</c:v>
                </c:pt>
                <c:pt idx="698">
                  <c:v>8.9403732711607695</c:v>
                </c:pt>
                <c:pt idx="699">
                  <c:v>8.9533620379563068</c:v>
                </c:pt>
                <c:pt idx="700">
                  <c:v>8.9659601651489726</c:v>
                </c:pt>
                <c:pt idx="701">
                  <c:v>8.9787536121430733</c:v>
                </c:pt>
                <c:pt idx="702">
                  <c:v>8.9914493992364584</c:v>
                </c:pt>
                <c:pt idx="703">
                  <c:v>9.004633485833434</c:v>
                </c:pt>
                <c:pt idx="704">
                  <c:v>9.0171339531253825</c:v>
                </c:pt>
                <c:pt idx="705">
                  <c:v>9.030122719920918</c:v>
                </c:pt>
                <c:pt idx="706">
                  <c:v>9.0427208471135856</c:v>
                </c:pt>
                <c:pt idx="707">
                  <c:v>9.0557096139091247</c:v>
                </c:pt>
                <c:pt idx="708">
                  <c:v>9.0683077411017905</c:v>
                </c:pt>
                <c:pt idx="709">
                  <c:v>9.0811988479966086</c:v>
                </c:pt>
                <c:pt idx="710">
                  <c:v>9.0940899548914302</c:v>
                </c:pt>
                <c:pt idx="711">
                  <c:v>9.1069810617862519</c:v>
                </c:pt>
                <c:pt idx="712">
                  <c:v>9.119579188978916</c:v>
                </c:pt>
                <c:pt idx="713">
                  <c:v>9.1327632755758898</c:v>
                </c:pt>
                <c:pt idx="714">
                  <c:v>9.1456543824707115</c:v>
                </c:pt>
                <c:pt idx="715">
                  <c:v>9.1582525096633773</c:v>
                </c:pt>
                <c:pt idx="716">
                  <c:v>9.1710459566574798</c:v>
                </c:pt>
                <c:pt idx="717">
                  <c:v>9.1836440838501439</c:v>
                </c:pt>
                <c:pt idx="718">
                  <c:v>9.1967305105464003</c:v>
                </c:pt>
                <c:pt idx="719">
                  <c:v>9.2097192773419412</c:v>
                </c:pt>
                <c:pt idx="720">
                  <c:v>9.2224150644353244</c:v>
                </c:pt>
                <c:pt idx="721">
                  <c:v>9.2353061713301425</c:v>
                </c:pt>
                <c:pt idx="722">
                  <c:v>9.2480019584235276</c:v>
                </c:pt>
                <c:pt idx="723">
                  <c:v>9.260404765814755</c:v>
                </c:pt>
                <c:pt idx="724">
                  <c:v>9.2734911925110115</c:v>
                </c:pt>
                <c:pt idx="725">
                  <c:v>9.2861869796043948</c:v>
                </c:pt>
                <c:pt idx="726">
                  <c:v>9.2990780864992164</c:v>
                </c:pt>
                <c:pt idx="727">
                  <c:v>9.3118715334933189</c:v>
                </c:pt>
                <c:pt idx="728">
                  <c:v>9.3245673205867021</c:v>
                </c:pt>
                <c:pt idx="729">
                  <c:v>9.337458427481522</c:v>
                </c:pt>
                <c:pt idx="730">
                  <c:v>9.3500565546741878</c:v>
                </c:pt>
                <c:pt idx="731">
                  <c:v>9.3631429813704461</c:v>
                </c:pt>
                <c:pt idx="732">
                  <c:v>9.3759364283645468</c:v>
                </c:pt>
                <c:pt idx="733">
                  <c:v>9.3885345555572126</c:v>
                </c:pt>
                <c:pt idx="734">
                  <c:v>9.4017186421541883</c:v>
                </c:pt>
                <c:pt idx="735">
                  <c:v>9.4146097490490082</c:v>
                </c:pt>
                <c:pt idx="736">
                  <c:v>9.4274031960431106</c:v>
                </c:pt>
                <c:pt idx="737">
                  <c:v>9.4400013232357747</c:v>
                </c:pt>
                <c:pt idx="738">
                  <c:v>9.4527947702298771</c:v>
                </c:pt>
                <c:pt idx="739">
                  <c:v>9.4658811969261354</c:v>
                </c:pt>
                <c:pt idx="740">
                  <c:v>9.4784793241188012</c:v>
                </c:pt>
                <c:pt idx="741">
                  <c:v>9.4912727711129019</c:v>
                </c:pt>
                <c:pt idx="742">
                  <c:v>9.5041638780077218</c:v>
                </c:pt>
                <c:pt idx="743">
                  <c:v>9.5169573250018242</c:v>
                </c:pt>
                <c:pt idx="744">
                  <c:v>9.5297507719959267</c:v>
                </c:pt>
                <c:pt idx="745">
                  <c:v>9.5425442189900291</c:v>
                </c:pt>
                <c:pt idx="746">
                  <c:v>9.5553376659841298</c:v>
                </c:pt>
                <c:pt idx="747">
                  <c:v>9.5680334530775131</c:v>
                </c:pt>
                <c:pt idx="748">
                  <c:v>9.5808269000716155</c:v>
                </c:pt>
                <c:pt idx="749">
                  <c:v>9.5938156668671546</c:v>
                </c:pt>
                <c:pt idx="750">
                  <c:v>9.606609113861257</c:v>
                </c:pt>
                <c:pt idx="751">
                  <c:v>9.6192072410539211</c:v>
                </c:pt>
                <c:pt idx="752">
                  <c:v>9.6320983479487428</c:v>
                </c:pt>
                <c:pt idx="753">
                  <c:v>9.6446964751414068</c:v>
                </c:pt>
                <c:pt idx="754">
                  <c:v>9.6575875820362267</c:v>
                </c:pt>
                <c:pt idx="755">
                  <c:v>9.6705763488317658</c:v>
                </c:pt>
                <c:pt idx="756">
                  <c:v>9.6833697958258682</c:v>
                </c:pt>
                <c:pt idx="757">
                  <c:v>9.6961632428199707</c:v>
                </c:pt>
                <c:pt idx="758">
                  <c:v>9.7089566898140713</c:v>
                </c:pt>
                <c:pt idx="759">
                  <c:v>9.7216524769074546</c:v>
                </c:pt>
                <c:pt idx="760">
                  <c:v>9.7344459239015571</c:v>
                </c:pt>
                <c:pt idx="761">
                  <c:v>9.7474346906970961</c:v>
                </c:pt>
                <c:pt idx="762">
                  <c:v>9.760325797591916</c:v>
                </c:pt>
                <c:pt idx="763">
                  <c:v>9.7731192445860184</c:v>
                </c:pt>
                <c:pt idx="764">
                  <c:v>9.7859126915801209</c:v>
                </c:pt>
                <c:pt idx="765">
                  <c:v>9.7986084786735059</c:v>
                </c:pt>
                <c:pt idx="766">
                  <c:v>9.8115972454690432</c:v>
                </c:pt>
                <c:pt idx="767">
                  <c:v>9.8243906924631439</c:v>
                </c:pt>
                <c:pt idx="768">
                  <c:v>9.8371841394572481</c:v>
                </c:pt>
                <c:pt idx="769">
                  <c:v>9.8499775864513506</c:v>
                </c:pt>
                <c:pt idx="770">
                  <c:v>9.8628686933461687</c:v>
                </c:pt>
                <c:pt idx="771">
                  <c:v>9.8755644804395519</c:v>
                </c:pt>
                <c:pt idx="772">
                  <c:v>9.8884555873343736</c:v>
                </c:pt>
                <c:pt idx="773">
                  <c:v>9.901249034328476</c:v>
                </c:pt>
                <c:pt idx="774">
                  <c:v>9.9139448214218593</c:v>
                </c:pt>
                <c:pt idx="775">
                  <c:v>9.92673826841596</c:v>
                </c:pt>
                <c:pt idx="776">
                  <c:v>9.9395317154100624</c:v>
                </c:pt>
                <c:pt idx="777">
                  <c:v>9.9523251624041649</c:v>
                </c:pt>
                <c:pt idx="778">
                  <c:v>9.9654115891004214</c:v>
                </c:pt>
                <c:pt idx="779">
                  <c:v>9.9778143964916524</c:v>
                </c:pt>
                <c:pt idx="780">
                  <c:v>9.990607843485753</c:v>
                </c:pt>
                <c:pt idx="781">
                  <c:v>10.003596610281292</c:v>
                </c:pt>
                <c:pt idx="782">
                  <c:v>10.016585377076831</c:v>
                </c:pt>
                <c:pt idx="783">
                  <c:v>10.029183504269495</c:v>
                </c:pt>
                <c:pt idx="784">
                  <c:v>10.042172271065034</c:v>
                </c:pt>
                <c:pt idx="785">
                  <c:v>10.054868058158418</c:v>
                </c:pt>
                <c:pt idx="786">
                  <c:v>10.067563845251801</c:v>
                </c:pt>
                <c:pt idx="787">
                  <c:v>10.08055261204734</c:v>
                </c:pt>
                <c:pt idx="788">
                  <c:v>10.093346059041442</c:v>
                </c:pt>
                <c:pt idx="789">
                  <c:v>10.106334825836981</c:v>
                </c:pt>
                <c:pt idx="790">
                  <c:v>10.119030612930365</c:v>
                </c:pt>
                <c:pt idx="791">
                  <c:v>10.131824059924465</c:v>
                </c:pt>
                <c:pt idx="792">
                  <c:v>10.144617506918568</c:v>
                </c:pt>
                <c:pt idx="793">
                  <c:v>10.157215634111234</c:v>
                </c:pt>
                <c:pt idx="794">
                  <c:v>10.17030206080749</c:v>
                </c:pt>
                <c:pt idx="795">
                  <c:v>10.183095507801591</c:v>
                </c:pt>
                <c:pt idx="796">
                  <c:v>10.195888954795695</c:v>
                </c:pt>
                <c:pt idx="797">
                  <c:v>10.208877721591234</c:v>
                </c:pt>
                <c:pt idx="798">
                  <c:v>10.221475848783898</c:v>
                </c:pt>
                <c:pt idx="799">
                  <c:v>10.234269295778001</c:v>
                </c:pt>
                <c:pt idx="800">
                  <c:v>10.246867422970665</c:v>
                </c:pt>
                <c:pt idx="801">
                  <c:v>10.259758529865486</c:v>
                </c:pt>
                <c:pt idx="802">
                  <c:v>10.272649636760308</c:v>
                </c:pt>
                <c:pt idx="803">
                  <c:v>10.285247763952974</c:v>
                </c:pt>
                <c:pt idx="804">
                  <c:v>10.298236530748509</c:v>
                </c:pt>
                <c:pt idx="805">
                  <c:v>10.311029977742612</c:v>
                </c:pt>
                <c:pt idx="806">
                  <c:v>10.323921084637433</c:v>
                </c:pt>
                <c:pt idx="807">
                  <c:v>10.336714531631536</c:v>
                </c:pt>
                <c:pt idx="808">
                  <c:v>10.349410318724919</c:v>
                </c:pt>
                <c:pt idx="809">
                  <c:v>10.362301425619739</c:v>
                </c:pt>
                <c:pt idx="810">
                  <c:v>10.374997212713122</c:v>
                </c:pt>
                <c:pt idx="811">
                  <c:v>10.387888319607942</c:v>
                </c:pt>
                <c:pt idx="812">
                  <c:v>10.400974746304199</c:v>
                </c:pt>
                <c:pt idx="813">
                  <c:v>10.413572873496864</c:v>
                </c:pt>
                <c:pt idx="814">
                  <c:v>10.426463980391684</c:v>
                </c:pt>
                <c:pt idx="815">
                  <c:v>10.43906210758435</c:v>
                </c:pt>
                <c:pt idx="816">
                  <c:v>10.451855554578451</c:v>
                </c:pt>
                <c:pt idx="817">
                  <c:v>10.464649001572555</c:v>
                </c:pt>
                <c:pt idx="818">
                  <c:v>10.477833088169529</c:v>
                </c:pt>
                <c:pt idx="819">
                  <c:v>10.490333555461477</c:v>
                </c:pt>
                <c:pt idx="820">
                  <c:v>10.503322322257016</c:v>
                </c:pt>
                <c:pt idx="821">
                  <c:v>10.515920449449681</c:v>
                </c:pt>
                <c:pt idx="822">
                  <c:v>10.528811556344502</c:v>
                </c:pt>
                <c:pt idx="823">
                  <c:v>10.541800323140039</c:v>
                </c:pt>
                <c:pt idx="824">
                  <c:v>10.554496110233423</c:v>
                </c:pt>
                <c:pt idx="825">
                  <c:v>10.566996577525369</c:v>
                </c:pt>
                <c:pt idx="826">
                  <c:v>10.580180664122347</c:v>
                </c:pt>
                <c:pt idx="827">
                  <c:v>10.592583471513574</c:v>
                </c:pt>
                <c:pt idx="828">
                  <c:v>10.605669898209831</c:v>
                </c:pt>
                <c:pt idx="829">
                  <c:v>10.618463345203933</c:v>
                </c:pt>
                <c:pt idx="830">
                  <c:v>10.631452111999472</c:v>
                </c:pt>
                <c:pt idx="831">
                  <c:v>10.644245558993575</c:v>
                </c:pt>
                <c:pt idx="832">
                  <c:v>10.656941346086958</c:v>
                </c:pt>
                <c:pt idx="833">
                  <c:v>10.669637133180341</c:v>
                </c:pt>
                <c:pt idx="834">
                  <c:v>10.682528240075161</c:v>
                </c:pt>
                <c:pt idx="835">
                  <c:v>10.695321687069264</c:v>
                </c:pt>
                <c:pt idx="836">
                  <c:v>10.708212793964085</c:v>
                </c:pt>
                <c:pt idx="837">
                  <c:v>10.721103900858903</c:v>
                </c:pt>
                <c:pt idx="838">
                  <c:v>10.733995007753725</c:v>
                </c:pt>
                <c:pt idx="839">
                  <c:v>10.746495475045672</c:v>
                </c:pt>
                <c:pt idx="840">
                  <c:v>10.759288922039772</c:v>
                </c:pt>
                <c:pt idx="841">
                  <c:v>10.772082369033877</c:v>
                </c:pt>
                <c:pt idx="842">
                  <c:v>10.785071135829414</c:v>
                </c:pt>
                <c:pt idx="843">
                  <c:v>10.797766922922799</c:v>
                </c:pt>
                <c:pt idx="844">
                  <c:v>10.810755689718338</c:v>
                </c:pt>
                <c:pt idx="845">
                  <c:v>10.823549136712439</c:v>
                </c:pt>
                <c:pt idx="846">
                  <c:v>10.836244923805822</c:v>
                </c:pt>
                <c:pt idx="847">
                  <c:v>10.849331350502078</c:v>
                </c:pt>
                <c:pt idx="848">
                  <c:v>10.861831817794027</c:v>
                </c:pt>
                <c:pt idx="849">
                  <c:v>10.874625264788127</c:v>
                </c:pt>
                <c:pt idx="850">
                  <c:v>10.887516371682949</c:v>
                </c:pt>
                <c:pt idx="851">
                  <c:v>10.900505138478488</c:v>
                </c:pt>
                <c:pt idx="852">
                  <c:v>10.913103265671152</c:v>
                </c:pt>
                <c:pt idx="853">
                  <c:v>10.925896712665255</c:v>
                </c:pt>
                <c:pt idx="854">
                  <c:v>10.938787819560075</c:v>
                </c:pt>
                <c:pt idx="855">
                  <c:v>10.951678926454896</c:v>
                </c:pt>
                <c:pt idx="856">
                  <c:v>10.964277053647562</c:v>
                </c:pt>
                <c:pt idx="857">
                  <c:v>10.976972840740945</c:v>
                </c:pt>
                <c:pt idx="858">
                  <c:v>10.989961607536483</c:v>
                </c:pt>
                <c:pt idx="859">
                  <c:v>11.002950374332023</c:v>
                </c:pt>
                <c:pt idx="860">
                  <c:v>11.015646161425407</c:v>
                </c:pt>
                <c:pt idx="861">
                  <c:v>11.028244288618071</c:v>
                </c:pt>
                <c:pt idx="862">
                  <c:v>11.041233055413608</c:v>
                </c:pt>
                <c:pt idx="863">
                  <c:v>11.05412416230843</c:v>
                </c:pt>
                <c:pt idx="864">
                  <c:v>11.066917609302532</c:v>
                </c:pt>
                <c:pt idx="865">
                  <c:v>11.079613396395915</c:v>
                </c:pt>
                <c:pt idx="866">
                  <c:v>11.092504503290735</c:v>
                </c:pt>
                <c:pt idx="867">
                  <c:v>11.105102630483401</c:v>
                </c:pt>
                <c:pt idx="868">
                  <c:v>11.118189057179659</c:v>
                </c:pt>
                <c:pt idx="869">
                  <c:v>11.130787184372325</c:v>
                </c:pt>
                <c:pt idx="870">
                  <c:v>11.143971270969297</c:v>
                </c:pt>
                <c:pt idx="871">
                  <c:v>11.156569398161963</c:v>
                </c:pt>
                <c:pt idx="872">
                  <c:v>11.169460505056783</c:v>
                </c:pt>
                <c:pt idx="873">
                  <c:v>11.18215629215017</c:v>
                </c:pt>
                <c:pt idx="874">
                  <c:v>11.194754419342832</c:v>
                </c:pt>
                <c:pt idx="875">
                  <c:v>11.208036165840527</c:v>
                </c:pt>
                <c:pt idx="876">
                  <c:v>11.22073195293391</c:v>
                </c:pt>
                <c:pt idx="877">
                  <c:v>11.233232420225857</c:v>
                </c:pt>
                <c:pt idx="878">
                  <c:v>11.246318846922115</c:v>
                </c:pt>
                <c:pt idx="879">
                  <c:v>11.258916974114779</c:v>
                </c:pt>
                <c:pt idx="880">
                  <c:v>11.271808081009601</c:v>
                </c:pt>
                <c:pt idx="881">
                  <c:v>11.284796847805138</c:v>
                </c:pt>
                <c:pt idx="882">
                  <c:v>11.297394974997804</c:v>
                </c:pt>
                <c:pt idx="883">
                  <c:v>11.310383741793343</c:v>
                </c:pt>
                <c:pt idx="884">
                  <c:v>11.323274848688163</c:v>
                </c:pt>
                <c:pt idx="885">
                  <c:v>11.335677656079392</c:v>
                </c:pt>
                <c:pt idx="886">
                  <c:v>11.348666422874929</c:v>
                </c:pt>
                <c:pt idx="887">
                  <c:v>11.361459869869032</c:v>
                </c:pt>
                <c:pt idx="888">
                  <c:v>11.374350976763854</c:v>
                </c:pt>
                <c:pt idx="889">
                  <c:v>11.387144423757956</c:v>
                </c:pt>
                <c:pt idx="890">
                  <c:v>11.399937870752057</c:v>
                </c:pt>
                <c:pt idx="891">
                  <c:v>11.412828977646877</c:v>
                </c:pt>
                <c:pt idx="892">
                  <c:v>11.425427104839542</c:v>
                </c:pt>
                <c:pt idx="893">
                  <c:v>11.438415871635081</c:v>
                </c:pt>
                <c:pt idx="894">
                  <c:v>11.451209318629182</c:v>
                </c:pt>
                <c:pt idx="895">
                  <c:v>11.463905105722565</c:v>
                </c:pt>
                <c:pt idx="896">
                  <c:v>11.476796212617387</c:v>
                </c:pt>
                <c:pt idx="897">
                  <c:v>11.48949199971077</c:v>
                </c:pt>
                <c:pt idx="898">
                  <c:v>11.502676086307746</c:v>
                </c:pt>
                <c:pt idx="899">
                  <c:v>11.51527421350041</c:v>
                </c:pt>
                <c:pt idx="900">
                  <c:v>11.528165320395232</c:v>
                </c:pt>
                <c:pt idx="901">
                  <c:v>11.540958767389334</c:v>
                </c:pt>
                <c:pt idx="902">
                  <c:v>11.553556894581998</c:v>
                </c:pt>
                <c:pt idx="903">
                  <c:v>11.566643321278255</c:v>
                </c:pt>
                <c:pt idx="904">
                  <c:v>11.579046128669484</c:v>
                </c:pt>
                <c:pt idx="905">
                  <c:v>11.592034895465023</c:v>
                </c:pt>
                <c:pt idx="906">
                  <c:v>11.604828342459124</c:v>
                </c:pt>
                <c:pt idx="907">
                  <c:v>11.617621789453228</c:v>
                </c:pt>
                <c:pt idx="908">
                  <c:v>11.630610556248765</c:v>
                </c:pt>
                <c:pt idx="909">
                  <c:v>11.64330634334215</c:v>
                </c:pt>
                <c:pt idx="910">
                  <c:v>11.655904470534816</c:v>
                </c:pt>
                <c:pt idx="911">
                  <c:v>11.668893237330352</c:v>
                </c:pt>
                <c:pt idx="912">
                  <c:v>11.681882004125892</c:v>
                </c:pt>
                <c:pt idx="913">
                  <c:v>11.694675451119995</c:v>
                </c:pt>
                <c:pt idx="914">
                  <c:v>11.707273578312659</c:v>
                </c:pt>
                <c:pt idx="915">
                  <c:v>11.720457664909635</c:v>
                </c:pt>
                <c:pt idx="916">
                  <c:v>11.7330557921023</c:v>
                </c:pt>
                <c:pt idx="917">
                  <c:v>11.745653919294966</c:v>
                </c:pt>
                <c:pt idx="918">
                  <c:v>11.758642686090504</c:v>
                </c:pt>
                <c:pt idx="919">
                  <c:v>11.771631452886041</c:v>
                </c:pt>
                <c:pt idx="920">
                  <c:v>11.784424899880145</c:v>
                </c:pt>
                <c:pt idx="921">
                  <c:v>11.796925367172092</c:v>
                </c:pt>
                <c:pt idx="922">
                  <c:v>11.809914133967631</c:v>
                </c:pt>
                <c:pt idx="923">
                  <c:v>11.822609921061014</c:v>
                </c:pt>
                <c:pt idx="924">
                  <c:v>11.835403368055115</c:v>
                </c:pt>
                <c:pt idx="925">
                  <c:v>11.848489794751375</c:v>
                </c:pt>
                <c:pt idx="926">
                  <c:v>11.861185581844758</c:v>
                </c:pt>
                <c:pt idx="927">
                  <c:v>11.874076688739576</c:v>
                </c:pt>
                <c:pt idx="928">
                  <c:v>11.886674815932242</c:v>
                </c:pt>
                <c:pt idx="929">
                  <c:v>11.899565922827062</c:v>
                </c:pt>
                <c:pt idx="930">
                  <c:v>11.912457029721883</c:v>
                </c:pt>
                <c:pt idx="931">
                  <c:v>11.924957497013828</c:v>
                </c:pt>
                <c:pt idx="932">
                  <c:v>11.937946263809369</c:v>
                </c:pt>
                <c:pt idx="933">
                  <c:v>11.950739710803472</c:v>
                </c:pt>
                <c:pt idx="934">
                  <c:v>11.963533157797572</c:v>
                </c:pt>
                <c:pt idx="935">
                  <c:v>11.976228944890956</c:v>
                </c:pt>
                <c:pt idx="936">
                  <c:v>11.989217711686495</c:v>
                </c:pt>
                <c:pt idx="937">
                  <c:v>12.002011158680597</c:v>
                </c:pt>
                <c:pt idx="938">
                  <c:v>12.0148046056747</c:v>
                </c:pt>
                <c:pt idx="939">
                  <c:v>12.027793372470239</c:v>
                </c:pt>
                <c:pt idx="940">
                  <c:v>12.040391499662904</c:v>
                </c:pt>
                <c:pt idx="941">
                  <c:v>12.053087286756288</c:v>
                </c:pt>
                <c:pt idx="942">
                  <c:v>12.066173713452544</c:v>
                </c:pt>
                <c:pt idx="943">
                  <c:v>12.078771840645208</c:v>
                </c:pt>
                <c:pt idx="944">
                  <c:v>12.091858267341467</c:v>
                </c:pt>
                <c:pt idx="945">
                  <c:v>12.10455405443485</c:v>
                </c:pt>
                <c:pt idx="946">
                  <c:v>12.117347501428952</c:v>
                </c:pt>
                <c:pt idx="947">
                  <c:v>12.130140948423053</c:v>
                </c:pt>
                <c:pt idx="948">
                  <c:v>12.143032055317873</c:v>
                </c:pt>
                <c:pt idx="949">
                  <c:v>12.155825502311975</c:v>
                </c:pt>
                <c:pt idx="950">
                  <c:v>12.168423629504641</c:v>
                </c:pt>
                <c:pt idx="951">
                  <c:v>12.18141239630018</c:v>
                </c:pt>
                <c:pt idx="952">
                  <c:v>12.194303503194998</c:v>
                </c:pt>
                <c:pt idx="953">
                  <c:v>12.207096950189102</c:v>
                </c:pt>
                <c:pt idx="954">
                  <c:v>12.219890397183205</c:v>
                </c:pt>
                <c:pt idx="955">
                  <c:v>12.232488524375871</c:v>
                </c:pt>
                <c:pt idx="956">
                  <c:v>12.245281971369971</c:v>
                </c:pt>
                <c:pt idx="957">
                  <c:v>12.257977758463355</c:v>
                </c:pt>
                <c:pt idx="958">
                  <c:v>12.270966525258894</c:v>
                </c:pt>
                <c:pt idx="959">
                  <c:v>12.28356465245156</c:v>
                </c:pt>
                <c:pt idx="960">
                  <c:v>12.296455759346381</c:v>
                </c:pt>
                <c:pt idx="961">
                  <c:v>12.309444526141917</c:v>
                </c:pt>
                <c:pt idx="962">
                  <c:v>12.322237973136021</c:v>
                </c:pt>
                <c:pt idx="963">
                  <c:v>12.33522673993156</c:v>
                </c:pt>
                <c:pt idx="964">
                  <c:v>12.347922527024943</c:v>
                </c:pt>
                <c:pt idx="965">
                  <c:v>12.360520654217607</c:v>
                </c:pt>
                <c:pt idx="966">
                  <c:v>12.373411761112427</c:v>
                </c:pt>
                <c:pt idx="967">
                  <c:v>12.386302868007249</c:v>
                </c:pt>
                <c:pt idx="968">
                  <c:v>12.39909631500135</c:v>
                </c:pt>
                <c:pt idx="969">
                  <c:v>12.411987421896171</c:v>
                </c:pt>
                <c:pt idx="970">
                  <c:v>12.424780868890274</c:v>
                </c:pt>
                <c:pt idx="971">
                  <c:v>12.437574315884374</c:v>
                </c:pt>
                <c:pt idx="972">
                  <c:v>12.450465422779194</c:v>
                </c:pt>
                <c:pt idx="973">
                  <c:v>12.463258869773297</c:v>
                </c:pt>
                <c:pt idx="974">
                  <c:v>12.47595465686668</c:v>
                </c:pt>
                <c:pt idx="975">
                  <c:v>12.488943423662219</c:v>
                </c:pt>
                <c:pt idx="976">
                  <c:v>12.501541550854883</c:v>
                </c:pt>
                <c:pt idx="977">
                  <c:v>12.514530317650422</c:v>
                </c:pt>
                <c:pt idx="978">
                  <c:v>12.527226104743807</c:v>
                </c:pt>
                <c:pt idx="979">
                  <c:v>12.540117211638627</c:v>
                </c:pt>
                <c:pt idx="980">
                  <c:v>12.552910658632729</c:v>
                </c:pt>
                <c:pt idx="981">
                  <c:v>12.565899425428267</c:v>
                </c:pt>
                <c:pt idx="982">
                  <c:v>12.578204572918777</c:v>
                </c:pt>
                <c:pt idx="983">
                  <c:v>12.590998019912881</c:v>
                </c:pt>
                <c:pt idx="984">
                  <c:v>12.603986786708418</c:v>
                </c:pt>
                <c:pt idx="985">
                  <c:v>12.616975553503956</c:v>
                </c:pt>
                <c:pt idx="986">
                  <c:v>12.629769000498058</c:v>
                </c:pt>
                <c:pt idx="987">
                  <c:v>12.642464787591443</c:v>
                </c:pt>
                <c:pt idx="988">
                  <c:v>12.655160574684826</c:v>
                </c:pt>
                <c:pt idx="989">
                  <c:v>12.668247001381083</c:v>
                </c:pt>
                <c:pt idx="990">
                  <c:v>12.680747468673031</c:v>
                </c:pt>
                <c:pt idx="991">
                  <c:v>12.693638575567851</c:v>
                </c:pt>
                <c:pt idx="992">
                  <c:v>12.706432022561954</c:v>
                </c:pt>
                <c:pt idx="993">
                  <c:v>12.719323129456775</c:v>
                </c:pt>
                <c:pt idx="994">
                  <c:v>12.732311896252313</c:v>
                </c:pt>
                <c:pt idx="995">
                  <c:v>12.745007683345696</c:v>
                </c:pt>
                <c:pt idx="996">
                  <c:v>12.757605810538362</c:v>
                </c:pt>
                <c:pt idx="997">
                  <c:v>12.770789897135337</c:v>
                </c:pt>
                <c:pt idx="998">
                  <c:v>12.783583344129438</c:v>
                </c:pt>
                <c:pt idx="999">
                  <c:v>12.796279131222821</c:v>
                </c:pt>
                <c:pt idx="1000">
                  <c:v>12.808974918316204</c:v>
                </c:pt>
                <c:pt idx="1001">
                  <c:v>12.821963685111745</c:v>
                </c:pt>
                <c:pt idx="1002">
                  <c:v>12.834659472205129</c:v>
                </c:pt>
                <c:pt idx="1003">
                  <c:v>12.847550579099948</c:v>
                </c:pt>
                <c:pt idx="1004">
                  <c:v>12.860344026094051</c:v>
                </c:pt>
                <c:pt idx="1005">
                  <c:v>12.873039813187434</c:v>
                </c:pt>
                <c:pt idx="1006">
                  <c:v>12.886126239883691</c:v>
                </c:pt>
                <c:pt idx="1007">
                  <c:v>12.898822026977076</c:v>
                </c:pt>
                <c:pt idx="1008">
                  <c:v>12.91142015416974</c:v>
                </c:pt>
                <c:pt idx="1009">
                  <c:v>12.924115941263123</c:v>
                </c:pt>
                <c:pt idx="1010">
                  <c:v>12.936909388257225</c:v>
                </c:pt>
                <c:pt idx="1011">
                  <c:v>12.949898155052765</c:v>
                </c:pt>
                <c:pt idx="1012">
                  <c:v>12.962789261947586</c:v>
                </c:pt>
                <c:pt idx="1013">
                  <c:v>12.975680368842404</c:v>
                </c:pt>
                <c:pt idx="1014">
                  <c:v>12.988278496035072</c:v>
                </c:pt>
                <c:pt idx="1015">
                  <c:v>13.001364922731328</c:v>
                </c:pt>
                <c:pt idx="1016">
                  <c:v>13.013963049923991</c:v>
                </c:pt>
                <c:pt idx="1017">
                  <c:v>13.026854156818812</c:v>
                </c:pt>
                <c:pt idx="1018">
                  <c:v>13.039647603812915</c:v>
                </c:pt>
                <c:pt idx="1019">
                  <c:v>13.052538710707735</c:v>
                </c:pt>
                <c:pt idx="1020">
                  <c:v>13.065234497801118</c:v>
                </c:pt>
                <c:pt idx="1021">
                  <c:v>13.078223264596659</c:v>
                </c:pt>
                <c:pt idx="1022">
                  <c:v>13.090919051690042</c:v>
                </c:pt>
                <c:pt idx="1023">
                  <c:v>13.103712498684143</c:v>
                </c:pt>
                <c:pt idx="1024">
                  <c:v>13.116505945678245</c:v>
                </c:pt>
                <c:pt idx="1025">
                  <c:v>13.129494712473786</c:v>
                </c:pt>
                <c:pt idx="1026">
                  <c:v>13.14209283966645</c:v>
                </c:pt>
                <c:pt idx="1027">
                  <c:v>13.154983946561268</c:v>
                </c:pt>
                <c:pt idx="1028">
                  <c:v>13.167582073753936</c:v>
                </c:pt>
                <c:pt idx="1029">
                  <c:v>13.18066850045019</c:v>
                </c:pt>
                <c:pt idx="1030">
                  <c:v>13.193461947444293</c:v>
                </c:pt>
                <c:pt idx="1031">
                  <c:v>13.206255394438395</c:v>
                </c:pt>
                <c:pt idx="1032">
                  <c:v>13.219048841432498</c:v>
                </c:pt>
                <c:pt idx="1033">
                  <c:v>13.231939948327318</c:v>
                </c:pt>
                <c:pt idx="1034">
                  <c:v>13.244538075519982</c:v>
                </c:pt>
                <c:pt idx="1035">
                  <c:v>13.257331522514084</c:v>
                </c:pt>
                <c:pt idx="1036">
                  <c:v>13.270124969508187</c:v>
                </c:pt>
                <c:pt idx="1037">
                  <c:v>13.283016076403008</c:v>
                </c:pt>
                <c:pt idx="1038">
                  <c:v>13.295809523397109</c:v>
                </c:pt>
                <c:pt idx="1039">
                  <c:v>13.308602970391211</c:v>
                </c:pt>
                <c:pt idx="1040">
                  <c:v>13.321494077286033</c:v>
                </c:pt>
                <c:pt idx="1041">
                  <c:v>13.334189864379416</c:v>
                </c:pt>
                <c:pt idx="1042">
                  <c:v>13.347080971274236</c:v>
                </c:pt>
                <c:pt idx="1043">
                  <c:v>13.359874418268339</c:v>
                </c:pt>
                <c:pt idx="1044">
                  <c:v>13.372570205361722</c:v>
                </c:pt>
                <c:pt idx="1045">
                  <c:v>13.385461312256544</c:v>
                </c:pt>
                <c:pt idx="1046">
                  <c:v>13.398352419151363</c:v>
                </c:pt>
                <c:pt idx="1047">
                  <c:v>13.411145866145462</c:v>
                </c:pt>
                <c:pt idx="1048">
                  <c:v>13.423939313139567</c:v>
                </c:pt>
                <c:pt idx="1049">
                  <c:v>13.436732760133669</c:v>
                </c:pt>
                <c:pt idx="1050">
                  <c:v>13.449428547227052</c:v>
                </c:pt>
                <c:pt idx="1051">
                  <c:v>13.46241731402259</c:v>
                </c:pt>
                <c:pt idx="1052">
                  <c:v>13.475210761016692</c:v>
                </c:pt>
                <c:pt idx="1053">
                  <c:v>13.488101867911512</c:v>
                </c:pt>
                <c:pt idx="1054">
                  <c:v>13.500992974806334</c:v>
                </c:pt>
                <c:pt idx="1055">
                  <c:v>13.513688761899717</c:v>
                </c:pt>
                <c:pt idx="1056">
                  <c:v>13.526677528695256</c:v>
                </c:pt>
                <c:pt idx="1057">
                  <c:v>13.53927565588792</c:v>
                </c:pt>
                <c:pt idx="1058">
                  <c:v>13.552166762782742</c:v>
                </c:pt>
                <c:pt idx="1059">
                  <c:v>13.564960209776844</c:v>
                </c:pt>
                <c:pt idx="1060">
                  <c:v>13.577558336969508</c:v>
                </c:pt>
                <c:pt idx="1061">
                  <c:v>13.590547103765047</c:v>
                </c:pt>
                <c:pt idx="1062">
                  <c:v>13.60324289085843</c:v>
                </c:pt>
                <c:pt idx="1063">
                  <c:v>13.616231657653971</c:v>
                </c:pt>
                <c:pt idx="1064">
                  <c:v>13.628829784846634</c:v>
                </c:pt>
                <c:pt idx="1065">
                  <c:v>13.641623231840738</c:v>
                </c:pt>
                <c:pt idx="1066">
                  <c:v>13.654514338735558</c:v>
                </c:pt>
                <c:pt idx="1067">
                  <c:v>13.667503105531095</c:v>
                </c:pt>
                <c:pt idx="1068">
                  <c:v>13.680198892624478</c:v>
                </c:pt>
                <c:pt idx="1069">
                  <c:v>13.692894679717863</c:v>
                </c:pt>
                <c:pt idx="1070">
                  <c:v>13.705688126711966</c:v>
                </c:pt>
                <c:pt idx="1071">
                  <c:v>13.718383913805349</c:v>
                </c:pt>
                <c:pt idx="1072">
                  <c:v>13.731372680600886</c:v>
                </c:pt>
                <c:pt idx="1073">
                  <c:v>13.744166127594989</c:v>
                </c:pt>
                <c:pt idx="1074">
                  <c:v>13.756764254787655</c:v>
                </c:pt>
                <c:pt idx="1075">
                  <c:v>13.76994834138463</c:v>
                </c:pt>
                <c:pt idx="1076">
                  <c:v>13.782644128478013</c:v>
                </c:pt>
                <c:pt idx="1077">
                  <c:v>13.795437575472116</c:v>
                </c:pt>
                <c:pt idx="1078">
                  <c:v>13.808328682366936</c:v>
                </c:pt>
                <c:pt idx="1079">
                  <c:v>13.821219789261757</c:v>
                </c:pt>
                <c:pt idx="1080">
                  <c:v>13.833915576355141</c:v>
                </c:pt>
                <c:pt idx="1081">
                  <c:v>13.846709023349241</c:v>
                </c:pt>
                <c:pt idx="1082">
                  <c:v>13.859600130244063</c:v>
                </c:pt>
                <c:pt idx="1083">
                  <c:v>13.872393577238165</c:v>
                </c:pt>
                <c:pt idx="1084">
                  <c:v>13.88499170443083</c:v>
                </c:pt>
                <c:pt idx="1085">
                  <c:v>13.897785151424932</c:v>
                </c:pt>
                <c:pt idx="1086">
                  <c:v>13.910480938518315</c:v>
                </c:pt>
                <c:pt idx="1087">
                  <c:v>13.923274385512416</c:v>
                </c:pt>
                <c:pt idx="1088">
                  <c:v>13.936263152307957</c:v>
                </c:pt>
                <c:pt idx="1089">
                  <c:v>13.949154259202775</c:v>
                </c:pt>
                <c:pt idx="1090">
                  <c:v>13.961752386395442</c:v>
                </c:pt>
                <c:pt idx="1091">
                  <c:v>13.974545833389543</c:v>
                </c:pt>
                <c:pt idx="1092">
                  <c:v>13.9876322600858</c:v>
                </c:pt>
                <c:pt idx="1093">
                  <c:v>14.000328047179183</c:v>
                </c:pt>
                <c:pt idx="1094">
                  <c:v>14.013219154074005</c:v>
                </c:pt>
                <c:pt idx="1095">
                  <c:v>14.026012601068105</c:v>
                </c:pt>
                <c:pt idx="1096">
                  <c:v>14.038610728260773</c:v>
                </c:pt>
                <c:pt idx="1097">
                  <c:v>14.051404175254872</c:v>
                </c:pt>
                <c:pt idx="1098">
                  <c:v>14.064490601951132</c:v>
                </c:pt>
                <c:pt idx="1099">
                  <c:v>14.077284048945232</c:v>
                </c:pt>
                <c:pt idx="1100">
                  <c:v>14.0898821761379</c:v>
                </c:pt>
                <c:pt idx="1101">
                  <c:v>14.102675623131999</c:v>
                </c:pt>
                <c:pt idx="1102">
                  <c:v>14.115859709728976</c:v>
                </c:pt>
                <c:pt idx="1103">
                  <c:v>14.12855549682236</c:v>
                </c:pt>
                <c:pt idx="1104">
                  <c:v>14.141348943816462</c:v>
                </c:pt>
                <c:pt idx="1105">
                  <c:v>14.154142390810561</c:v>
                </c:pt>
                <c:pt idx="1106">
                  <c:v>14.167033497705383</c:v>
                </c:pt>
                <c:pt idx="1107">
                  <c:v>14.179729284798768</c:v>
                </c:pt>
                <c:pt idx="1108">
                  <c:v>14.192620391693589</c:v>
                </c:pt>
                <c:pt idx="1109">
                  <c:v>14.205218518886253</c:v>
                </c:pt>
                <c:pt idx="1110">
                  <c:v>14.218109625781072</c:v>
                </c:pt>
                <c:pt idx="1111">
                  <c:v>14.231098392576612</c:v>
                </c:pt>
                <c:pt idx="1112">
                  <c:v>14.243696519769278</c:v>
                </c:pt>
                <c:pt idx="1113">
                  <c:v>14.256294646961942</c:v>
                </c:pt>
                <c:pt idx="1114">
                  <c:v>14.269088093956045</c:v>
                </c:pt>
                <c:pt idx="1115">
                  <c:v>14.282272180553019</c:v>
                </c:pt>
                <c:pt idx="1116">
                  <c:v>14.294772647844967</c:v>
                </c:pt>
                <c:pt idx="1117">
                  <c:v>14.30746843493835</c:v>
                </c:pt>
                <c:pt idx="1118">
                  <c:v>14.320652521535326</c:v>
                </c:pt>
                <c:pt idx="1119">
                  <c:v>14.333445968529427</c:v>
                </c:pt>
                <c:pt idx="1120">
                  <c:v>14.34614175562281</c:v>
                </c:pt>
                <c:pt idx="1121">
                  <c:v>14.358935202616912</c:v>
                </c:pt>
                <c:pt idx="1122">
                  <c:v>14.371826309511734</c:v>
                </c:pt>
                <c:pt idx="1123">
                  <c:v>14.384717416406554</c:v>
                </c:pt>
                <c:pt idx="1124">
                  <c:v>14.39731554359922</c:v>
                </c:pt>
                <c:pt idx="1125">
                  <c:v>14.410304310394755</c:v>
                </c:pt>
                <c:pt idx="1126">
                  <c:v>14.423195417289577</c:v>
                </c:pt>
                <c:pt idx="1127">
                  <c:v>14.435988864283681</c:v>
                </c:pt>
                <c:pt idx="1128">
                  <c:v>14.448879971178499</c:v>
                </c:pt>
                <c:pt idx="1129">
                  <c:v>14.461575758271882</c:v>
                </c:pt>
                <c:pt idx="1130">
                  <c:v>14.474369205265985</c:v>
                </c:pt>
                <c:pt idx="1131">
                  <c:v>14.487162652260089</c:v>
                </c:pt>
                <c:pt idx="1132">
                  <c:v>14.500151419055626</c:v>
                </c:pt>
                <c:pt idx="1133">
                  <c:v>14.51284720614901</c:v>
                </c:pt>
                <c:pt idx="1134">
                  <c:v>14.525542993242393</c:v>
                </c:pt>
                <c:pt idx="1135">
                  <c:v>14.538434100137213</c:v>
                </c:pt>
                <c:pt idx="1136">
                  <c:v>14.551422866932754</c:v>
                </c:pt>
                <c:pt idx="1137">
                  <c:v>14.564216313926856</c:v>
                </c:pt>
                <c:pt idx="1138">
                  <c:v>14.57681444111952</c:v>
                </c:pt>
                <c:pt idx="1139">
                  <c:v>14.589412568312184</c:v>
                </c:pt>
                <c:pt idx="1140">
                  <c:v>14.602401335107723</c:v>
                </c:pt>
                <c:pt idx="1141">
                  <c:v>14.615194782101826</c:v>
                </c:pt>
                <c:pt idx="1142">
                  <c:v>14.628183548897363</c:v>
                </c:pt>
                <c:pt idx="1143">
                  <c:v>14.640684016189311</c:v>
                </c:pt>
                <c:pt idx="1144">
                  <c:v>14.653868102786289</c:v>
                </c:pt>
                <c:pt idx="1145">
                  <c:v>14.666466229978953</c:v>
                </c:pt>
                <c:pt idx="1146">
                  <c:v>14.67945499677449</c:v>
                </c:pt>
                <c:pt idx="1147">
                  <c:v>14.692248443768593</c:v>
                </c:pt>
                <c:pt idx="1148">
                  <c:v>14.704944230861978</c:v>
                </c:pt>
                <c:pt idx="1149">
                  <c:v>14.717640017955361</c:v>
                </c:pt>
                <c:pt idx="1150">
                  <c:v>14.730531124850183</c:v>
                </c:pt>
                <c:pt idx="1151">
                  <c:v>14.743422231745001</c:v>
                </c:pt>
                <c:pt idx="1152">
                  <c:v>14.756215678739103</c:v>
                </c:pt>
                <c:pt idx="1153">
                  <c:v>14.769009125733204</c:v>
                </c:pt>
                <c:pt idx="1154">
                  <c:v>14.781802572727306</c:v>
                </c:pt>
                <c:pt idx="1155">
                  <c:v>14.794693679622128</c:v>
                </c:pt>
                <c:pt idx="1156">
                  <c:v>14.807487126616229</c:v>
                </c:pt>
                <c:pt idx="1157">
                  <c:v>14.820182913709612</c:v>
                </c:pt>
                <c:pt idx="1158">
                  <c:v>14.833074020604434</c:v>
                </c:pt>
                <c:pt idx="1159">
                  <c:v>14.846062787399973</c:v>
                </c:pt>
                <c:pt idx="1160">
                  <c:v>14.858856234394075</c:v>
                </c:pt>
                <c:pt idx="1161">
                  <c:v>14.871552021487458</c:v>
                </c:pt>
                <c:pt idx="1162">
                  <c:v>14.884540788282996</c:v>
                </c:pt>
                <c:pt idx="1163">
                  <c:v>14.897236575376379</c:v>
                </c:pt>
                <c:pt idx="1164">
                  <c:v>14.910225342171918</c:v>
                </c:pt>
                <c:pt idx="1165">
                  <c:v>14.922628149563147</c:v>
                </c:pt>
                <c:pt idx="1166">
                  <c:v>14.935519256457969</c:v>
                </c:pt>
                <c:pt idx="1167">
                  <c:v>14.948215043551352</c:v>
                </c:pt>
                <c:pt idx="1168">
                  <c:v>14.960910830644735</c:v>
                </c:pt>
                <c:pt idx="1169">
                  <c:v>14.973801937539555</c:v>
                </c:pt>
                <c:pt idx="1170">
                  <c:v>14.986693044434377</c:v>
                </c:pt>
                <c:pt idx="1171">
                  <c:v>14.999584151329195</c:v>
                </c:pt>
                <c:pt idx="1172">
                  <c:v>15.012377598323297</c:v>
                </c:pt>
                <c:pt idx="1173">
                  <c:v>15.024878065615246</c:v>
                </c:pt>
                <c:pt idx="1174">
                  <c:v>15.037769172510066</c:v>
                </c:pt>
                <c:pt idx="1175">
                  <c:v>15.050953259107041</c:v>
                </c:pt>
                <c:pt idx="1176">
                  <c:v>15.063649046200425</c:v>
                </c:pt>
                <c:pt idx="1177">
                  <c:v>15.07634483329381</c:v>
                </c:pt>
                <c:pt idx="1178">
                  <c:v>15.089333600089347</c:v>
                </c:pt>
                <c:pt idx="1179">
                  <c:v>15.101834067381292</c:v>
                </c:pt>
                <c:pt idx="1180">
                  <c:v>15.11492049407755</c:v>
                </c:pt>
                <c:pt idx="1181">
                  <c:v>15.127713941071653</c:v>
                </c:pt>
                <c:pt idx="1182">
                  <c:v>15.140214408363601</c:v>
                </c:pt>
                <c:pt idx="1183">
                  <c:v>15.153398494960577</c:v>
                </c:pt>
                <c:pt idx="1184">
                  <c:v>15.16609428205396</c:v>
                </c:pt>
                <c:pt idx="1185">
                  <c:v>15.179083048849499</c:v>
                </c:pt>
                <c:pt idx="1186">
                  <c:v>15.191778835942882</c:v>
                </c:pt>
                <c:pt idx="1187">
                  <c:v>15.20476760273842</c:v>
                </c:pt>
                <c:pt idx="1188">
                  <c:v>15.217463389831803</c:v>
                </c:pt>
                <c:pt idx="1189">
                  <c:v>15.230256836825905</c:v>
                </c:pt>
                <c:pt idx="1190">
                  <c:v>15.243050283820006</c:v>
                </c:pt>
                <c:pt idx="1191">
                  <c:v>15.255648411012674</c:v>
                </c:pt>
                <c:pt idx="1192">
                  <c:v>15.268539517907492</c:v>
                </c:pt>
                <c:pt idx="1193">
                  <c:v>15.281137645100157</c:v>
                </c:pt>
                <c:pt idx="1194">
                  <c:v>15.29393109209426</c:v>
                </c:pt>
                <c:pt idx="1195">
                  <c:v>15.306822198989082</c:v>
                </c:pt>
                <c:pt idx="1196">
                  <c:v>15.319810965784619</c:v>
                </c:pt>
                <c:pt idx="1197">
                  <c:v>15.332702072679441</c:v>
                </c:pt>
                <c:pt idx="1198">
                  <c:v>15.345397859772824</c:v>
                </c:pt>
                <c:pt idx="1199">
                  <c:v>15.358191306766924</c:v>
                </c:pt>
                <c:pt idx="1200">
                  <c:v>15.371082413661746</c:v>
                </c:pt>
                <c:pt idx="1201">
                  <c:v>15.38368054085441</c:v>
                </c:pt>
                <c:pt idx="1202">
                  <c:v>15.396473987848513</c:v>
                </c:pt>
                <c:pt idx="1203">
                  <c:v>15.409365094743336</c:v>
                </c:pt>
                <c:pt idx="1204">
                  <c:v>15.42235386153887</c:v>
                </c:pt>
                <c:pt idx="1205">
                  <c:v>15.435049648632255</c:v>
                </c:pt>
                <c:pt idx="1206">
                  <c:v>15.447940755527076</c:v>
                </c:pt>
                <c:pt idx="1207">
                  <c:v>15.460734202521179</c:v>
                </c:pt>
                <c:pt idx="1208">
                  <c:v>15.473234669813124</c:v>
                </c:pt>
                <c:pt idx="1209">
                  <c:v>15.486321096509382</c:v>
                </c:pt>
                <c:pt idx="1210">
                  <c:v>15.499309863304919</c:v>
                </c:pt>
                <c:pt idx="1211">
                  <c:v>15.512200970199741</c:v>
                </c:pt>
                <c:pt idx="1212">
                  <c:v>15.524896757293124</c:v>
                </c:pt>
                <c:pt idx="1213">
                  <c:v>15.537690204287227</c:v>
                </c:pt>
                <c:pt idx="1214">
                  <c:v>15.550288331479893</c:v>
                </c:pt>
                <c:pt idx="1215">
                  <c:v>15.56327709827543</c:v>
                </c:pt>
                <c:pt idx="1216">
                  <c:v>15.575972885368813</c:v>
                </c:pt>
                <c:pt idx="1217">
                  <c:v>15.588571012561477</c:v>
                </c:pt>
                <c:pt idx="1218">
                  <c:v>15.601559779357018</c:v>
                </c:pt>
                <c:pt idx="1219">
                  <c:v>15.614353226351122</c:v>
                </c:pt>
                <c:pt idx="1220">
                  <c:v>15.627049013444505</c:v>
                </c:pt>
                <c:pt idx="1221">
                  <c:v>15.639940120339324</c:v>
                </c:pt>
                <c:pt idx="1222">
                  <c:v>15.652831227234143</c:v>
                </c:pt>
                <c:pt idx="1223">
                  <c:v>15.665819994029684</c:v>
                </c:pt>
                <c:pt idx="1224">
                  <c:v>15.678515781123068</c:v>
                </c:pt>
                <c:pt idx="1225">
                  <c:v>15.691016248415012</c:v>
                </c:pt>
                <c:pt idx="1226">
                  <c:v>15.704102675111272</c:v>
                </c:pt>
                <c:pt idx="1227">
                  <c:v>15.716896122105373</c:v>
                </c:pt>
                <c:pt idx="1228">
                  <c:v>15.72988488890091</c:v>
                </c:pt>
                <c:pt idx="1229">
                  <c:v>15.742580675994297</c:v>
                </c:pt>
                <c:pt idx="1230">
                  <c:v>15.755374122988396</c:v>
                </c:pt>
                <c:pt idx="1231">
                  <c:v>15.768069910081781</c:v>
                </c:pt>
                <c:pt idx="1232">
                  <c:v>15.781058676877318</c:v>
                </c:pt>
                <c:pt idx="1233">
                  <c:v>15.793656804069986</c:v>
                </c:pt>
                <c:pt idx="1234">
                  <c:v>15.806645570865523</c:v>
                </c:pt>
                <c:pt idx="1235">
                  <c:v>15.819634337661059</c:v>
                </c:pt>
                <c:pt idx="1236">
                  <c:v>15.832330124754446</c:v>
                </c:pt>
                <c:pt idx="1237">
                  <c:v>15.845221231649267</c:v>
                </c:pt>
                <c:pt idx="1238">
                  <c:v>15.857917018742649</c:v>
                </c:pt>
                <c:pt idx="1239">
                  <c:v>15.870710465736753</c:v>
                </c:pt>
                <c:pt idx="1240">
                  <c:v>15.883406252830135</c:v>
                </c:pt>
                <c:pt idx="1241">
                  <c:v>15.896297359724956</c:v>
                </c:pt>
                <c:pt idx="1242">
                  <c:v>15.909090806719057</c:v>
                </c:pt>
                <c:pt idx="1243">
                  <c:v>15.921786593812442</c:v>
                </c:pt>
                <c:pt idx="1244">
                  <c:v>15.934677700707262</c:v>
                </c:pt>
                <c:pt idx="1245">
                  <c:v>15.947275827899926</c:v>
                </c:pt>
                <c:pt idx="1246">
                  <c:v>15.960264594695467</c:v>
                </c:pt>
                <c:pt idx="1247">
                  <c:v>15.973058041689567</c:v>
                </c:pt>
                <c:pt idx="1248">
                  <c:v>15.985656168882233</c:v>
                </c:pt>
                <c:pt idx="1249">
                  <c:v>15.998742595578491</c:v>
                </c:pt>
                <c:pt idx="1250">
                  <c:v>16.011243062870438</c:v>
                </c:pt>
                <c:pt idx="1251">
                  <c:v>16.024231829665979</c:v>
                </c:pt>
                <c:pt idx="1252">
                  <c:v>16.037220596461516</c:v>
                </c:pt>
                <c:pt idx="1253">
                  <c:v>16.050014043455615</c:v>
                </c:pt>
                <c:pt idx="1254">
                  <c:v>16.062612170648283</c:v>
                </c:pt>
                <c:pt idx="1255">
                  <c:v>16.075600937443816</c:v>
                </c:pt>
                <c:pt idx="1256">
                  <c:v>16.08849204433864</c:v>
                </c:pt>
                <c:pt idx="1257">
                  <c:v>16.101383151233463</c:v>
                </c:pt>
                <c:pt idx="1258">
                  <c:v>16.113981278426127</c:v>
                </c:pt>
                <c:pt idx="1259">
                  <c:v>16.126872385320947</c:v>
                </c:pt>
                <c:pt idx="1260">
                  <c:v>16.139861152116485</c:v>
                </c:pt>
                <c:pt idx="1261">
                  <c:v>16.15255693920987</c:v>
                </c:pt>
                <c:pt idx="1262">
                  <c:v>16.16515506640253</c:v>
                </c:pt>
                <c:pt idx="1263">
                  <c:v>16.178143833198071</c:v>
                </c:pt>
                <c:pt idx="1264">
                  <c:v>16.19083962029146</c:v>
                </c:pt>
                <c:pt idx="1265">
                  <c:v>16.203828387086993</c:v>
                </c:pt>
                <c:pt idx="1266">
                  <c:v>16.216621834081096</c:v>
                </c:pt>
                <c:pt idx="1267">
                  <c:v>16.229317621174484</c:v>
                </c:pt>
                <c:pt idx="1268">
                  <c:v>16.242306387970018</c:v>
                </c:pt>
                <c:pt idx="1269">
                  <c:v>16.25509983496412</c:v>
                </c:pt>
                <c:pt idx="1270">
                  <c:v>16.267697962156785</c:v>
                </c:pt>
                <c:pt idx="1271">
                  <c:v>16.280491409150887</c:v>
                </c:pt>
                <c:pt idx="1272">
                  <c:v>16.293284856144993</c:v>
                </c:pt>
                <c:pt idx="1273">
                  <c:v>16.305980643238374</c:v>
                </c:pt>
                <c:pt idx="1274">
                  <c:v>16.318774090232477</c:v>
                </c:pt>
                <c:pt idx="1275">
                  <c:v>16.331567537226576</c:v>
                </c:pt>
                <c:pt idx="1276">
                  <c:v>16.344653963922834</c:v>
                </c:pt>
                <c:pt idx="1277">
                  <c:v>16.35744741091694</c:v>
                </c:pt>
                <c:pt idx="1278">
                  <c:v>16.370143198010322</c:v>
                </c:pt>
                <c:pt idx="1279">
                  <c:v>16.383229624706576</c:v>
                </c:pt>
                <c:pt idx="1280">
                  <c:v>16.395632432097806</c:v>
                </c:pt>
                <c:pt idx="1281">
                  <c:v>16.408621198893343</c:v>
                </c:pt>
                <c:pt idx="1282">
                  <c:v>16.421512305788166</c:v>
                </c:pt>
                <c:pt idx="1283">
                  <c:v>16.434403412682986</c:v>
                </c:pt>
                <c:pt idx="1284">
                  <c:v>16.447099199776368</c:v>
                </c:pt>
                <c:pt idx="1285">
                  <c:v>16.459990306671187</c:v>
                </c:pt>
                <c:pt idx="1286">
                  <c:v>16.472588433863855</c:v>
                </c:pt>
                <c:pt idx="1287">
                  <c:v>16.485479540758678</c:v>
                </c:pt>
                <c:pt idx="1288">
                  <c:v>16.498370647653495</c:v>
                </c:pt>
                <c:pt idx="1289">
                  <c:v>16.511359414449032</c:v>
                </c:pt>
                <c:pt idx="1290">
                  <c:v>16.524055201542421</c:v>
                </c:pt>
                <c:pt idx="1291">
                  <c:v>16.53684864853652</c:v>
                </c:pt>
                <c:pt idx="1292">
                  <c:v>16.549544435629905</c:v>
                </c:pt>
                <c:pt idx="1293">
                  <c:v>16.562533202425442</c:v>
                </c:pt>
                <c:pt idx="1294">
                  <c:v>16.574936009816671</c:v>
                </c:pt>
                <c:pt idx="1295">
                  <c:v>16.587924776612208</c:v>
                </c:pt>
                <c:pt idx="1296">
                  <c:v>16.600718223606311</c:v>
                </c:pt>
                <c:pt idx="1297">
                  <c:v>16.613609330501134</c:v>
                </c:pt>
                <c:pt idx="1298">
                  <c:v>16.626402777495233</c:v>
                </c:pt>
                <c:pt idx="1299">
                  <c:v>16.639196224489336</c:v>
                </c:pt>
                <c:pt idx="1300">
                  <c:v>16.651892011582721</c:v>
                </c:pt>
                <c:pt idx="1301">
                  <c:v>16.664685458576823</c:v>
                </c:pt>
                <c:pt idx="1302">
                  <c:v>16.677576565471643</c:v>
                </c:pt>
                <c:pt idx="1303">
                  <c:v>16.690272352565025</c:v>
                </c:pt>
                <c:pt idx="1304">
                  <c:v>16.702870479757692</c:v>
                </c:pt>
                <c:pt idx="1305">
                  <c:v>16.715956906453947</c:v>
                </c:pt>
                <c:pt idx="1306">
                  <c:v>16.728945673249488</c:v>
                </c:pt>
                <c:pt idx="1307">
                  <c:v>16.74173912024359</c:v>
                </c:pt>
                <c:pt idx="1308">
                  <c:v>16.754630227138406</c:v>
                </c:pt>
                <c:pt idx="1309">
                  <c:v>16.767228354331074</c:v>
                </c:pt>
                <c:pt idx="1310">
                  <c:v>16.780217121126615</c:v>
                </c:pt>
                <c:pt idx="1311">
                  <c:v>16.792815248319279</c:v>
                </c:pt>
                <c:pt idx="1312">
                  <c:v>16.805706355214099</c:v>
                </c:pt>
                <c:pt idx="1313">
                  <c:v>16.818695122009636</c:v>
                </c:pt>
                <c:pt idx="1314">
                  <c:v>16.831293249202304</c:v>
                </c:pt>
                <c:pt idx="1315">
                  <c:v>16.844282015997841</c:v>
                </c:pt>
                <c:pt idx="1316">
                  <c:v>16.85707546299194</c:v>
                </c:pt>
                <c:pt idx="1317">
                  <c:v>16.869966569886763</c:v>
                </c:pt>
                <c:pt idx="1318">
                  <c:v>16.882857676781583</c:v>
                </c:pt>
                <c:pt idx="1319">
                  <c:v>16.895553463874968</c:v>
                </c:pt>
                <c:pt idx="1320">
                  <c:v>16.908542230670506</c:v>
                </c:pt>
                <c:pt idx="1321">
                  <c:v>16.920945038061735</c:v>
                </c:pt>
                <c:pt idx="1322">
                  <c:v>16.933836144956555</c:v>
                </c:pt>
                <c:pt idx="1323">
                  <c:v>16.94653193204994</c:v>
                </c:pt>
                <c:pt idx="1324">
                  <c:v>16.959325379044042</c:v>
                </c:pt>
                <c:pt idx="1325">
                  <c:v>16.972314145839583</c:v>
                </c:pt>
                <c:pt idx="1326">
                  <c:v>16.985107592833682</c:v>
                </c:pt>
                <c:pt idx="1327">
                  <c:v>16.997901039827784</c:v>
                </c:pt>
                <c:pt idx="1328">
                  <c:v>17.010596826921166</c:v>
                </c:pt>
                <c:pt idx="1329">
                  <c:v>17.023683253617424</c:v>
                </c:pt>
                <c:pt idx="1330">
                  <c:v>17.036379040710809</c:v>
                </c:pt>
                <c:pt idx="1331">
                  <c:v>17.049172487704908</c:v>
                </c:pt>
                <c:pt idx="1332">
                  <c:v>17.062161254500449</c:v>
                </c:pt>
                <c:pt idx="1333">
                  <c:v>17.074466401990957</c:v>
                </c:pt>
                <c:pt idx="1334">
                  <c:v>17.087650488587933</c:v>
                </c:pt>
                <c:pt idx="1335">
                  <c:v>17.100541595482753</c:v>
                </c:pt>
                <c:pt idx="1336">
                  <c:v>17.113042062774699</c:v>
                </c:pt>
                <c:pt idx="1337">
                  <c:v>17.125933169669523</c:v>
                </c:pt>
                <c:pt idx="1338">
                  <c:v>17.138921936465064</c:v>
                </c:pt>
                <c:pt idx="1339">
                  <c:v>17.151520063657724</c:v>
                </c:pt>
                <c:pt idx="1340">
                  <c:v>17.164508830453265</c:v>
                </c:pt>
                <c:pt idx="1341">
                  <c:v>17.177106957645929</c:v>
                </c:pt>
                <c:pt idx="1342">
                  <c:v>17.190291044242905</c:v>
                </c:pt>
                <c:pt idx="1343">
                  <c:v>17.20298683133629</c:v>
                </c:pt>
                <c:pt idx="1344">
                  <c:v>17.215780278330389</c:v>
                </c:pt>
                <c:pt idx="1345">
                  <c:v>17.228671385225212</c:v>
                </c:pt>
                <c:pt idx="1346">
                  <c:v>17.241464832219311</c:v>
                </c:pt>
                <c:pt idx="1347">
                  <c:v>17.254160619312696</c:v>
                </c:pt>
                <c:pt idx="1348">
                  <c:v>17.266661086604643</c:v>
                </c:pt>
                <c:pt idx="1349">
                  <c:v>17.27964985340018</c:v>
                </c:pt>
                <c:pt idx="1350">
                  <c:v>17.292540960295003</c:v>
                </c:pt>
                <c:pt idx="1351">
                  <c:v>17.305139087487667</c:v>
                </c:pt>
                <c:pt idx="1352">
                  <c:v>17.318225514183926</c:v>
                </c:pt>
                <c:pt idx="1353">
                  <c:v>17.331018961178028</c:v>
                </c:pt>
                <c:pt idx="1354">
                  <c:v>17.343812408172127</c:v>
                </c:pt>
                <c:pt idx="1355">
                  <c:v>17.356410535364795</c:v>
                </c:pt>
                <c:pt idx="1356">
                  <c:v>17.369594621961767</c:v>
                </c:pt>
                <c:pt idx="1357">
                  <c:v>17.382095089253717</c:v>
                </c:pt>
                <c:pt idx="1358">
                  <c:v>17.395083856049258</c:v>
                </c:pt>
                <c:pt idx="1359">
                  <c:v>17.407681983241922</c:v>
                </c:pt>
                <c:pt idx="1360">
                  <c:v>17.420475430236024</c:v>
                </c:pt>
                <c:pt idx="1361">
                  <c:v>17.433561856932279</c:v>
                </c:pt>
                <c:pt idx="1362">
                  <c:v>17.446355303926381</c:v>
                </c:pt>
                <c:pt idx="1363">
                  <c:v>17.458953431119049</c:v>
                </c:pt>
                <c:pt idx="1364">
                  <c:v>17.471746878113148</c:v>
                </c:pt>
                <c:pt idx="1365">
                  <c:v>17.484735644908689</c:v>
                </c:pt>
                <c:pt idx="1366">
                  <c:v>17.497626751803505</c:v>
                </c:pt>
                <c:pt idx="1367">
                  <c:v>17.51032253889689</c:v>
                </c:pt>
                <c:pt idx="1368">
                  <c:v>17.523311305692431</c:v>
                </c:pt>
                <c:pt idx="1369">
                  <c:v>17.536007092785812</c:v>
                </c:pt>
                <c:pt idx="1370">
                  <c:v>17.548898199680636</c:v>
                </c:pt>
                <c:pt idx="1371">
                  <c:v>17.561691646674738</c:v>
                </c:pt>
                <c:pt idx="1372">
                  <c:v>17.574485093668837</c:v>
                </c:pt>
                <c:pt idx="1373">
                  <c:v>17.58727854066294</c:v>
                </c:pt>
                <c:pt idx="1374">
                  <c:v>17.599876667855604</c:v>
                </c:pt>
                <c:pt idx="1375">
                  <c:v>17.612865434651145</c:v>
                </c:pt>
                <c:pt idx="1376">
                  <c:v>17.625561221744526</c:v>
                </c:pt>
                <c:pt idx="1377">
                  <c:v>17.638354668738629</c:v>
                </c:pt>
                <c:pt idx="1378">
                  <c:v>17.651245775633452</c:v>
                </c:pt>
                <c:pt idx="1379">
                  <c:v>17.66394156272683</c:v>
                </c:pt>
                <c:pt idx="1380">
                  <c:v>17.676832669621653</c:v>
                </c:pt>
                <c:pt idx="1381">
                  <c:v>17.689626116615752</c:v>
                </c:pt>
                <c:pt idx="1382">
                  <c:v>17.702517223510576</c:v>
                </c:pt>
                <c:pt idx="1383">
                  <c:v>17.715115350703243</c:v>
                </c:pt>
                <c:pt idx="1384">
                  <c:v>17.72800645759806</c:v>
                </c:pt>
                <c:pt idx="1385">
                  <c:v>17.740897564492883</c:v>
                </c:pt>
                <c:pt idx="1386">
                  <c:v>17.75388633128842</c:v>
                </c:pt>
                <c:pt idx="1387">
                  <c:v>17.766582118381805</c:v>
                </c:pt>
                <c:pt idx="1388">
                  <c:v>17.779277905475187</c:v>
                </c:pt>
                <c:pt idx="1389">
                  <c:v>17.792071352469289</c:v>
                </c:pt>
                <c:pt idx="1390">
                  <c:v>17.80506011926483</c:v>
                </c:pt>
                <c:pt idx="1391">
                  <c:v>17.817658246457494</c:v>
                </c:pt>
                <c:pt idx="1392">
                  <c:v>17.830647013253031</c:v>
                </c:pt>
                <c:pt idx="1393">
                  <c:v>17.843440460247134</c:v>
                </c:pt>
                <c:pt idx="1394">
                  <c:v>17.856136247340519</c:v>
                </c:pt>
                <c:pt idx="1395">
                  <c:v>17.869125014136056</c:v>
                </c:pt>
                <c:pt idx="1396">
                  <c:v>17.881918461130162</c:v>
                </c:pt>
                <c:pt idx="1397">
                  <c:v>17.894711908124261</c:v>
                </c:pt>
                <c:pt idx="1398">
                  <c:v>17.907603015019085</c:v>
                </c:pt>
                <c:pt idx="1399">
                  <c:v>17.920201142211745</c:v>
                </c:pt>
                <c:pt idx="1400">
                  <c:v>17.932994589205851</c:v>
                </c:pt>
                <c:pt idx="1401">
                  <c:v>17.945885696100667</c:v>
                </c:pt>
                <c:pt idx="1402">
                  <c:v>17.95867914309477</c:v>
                </c:pt>
                <c:pt idx="1403">
                  <c:v>17.971472590088876</c:v>
                </c:pt>
                <c:pt idx="1404">
                  <c:v>17.984168377182254</c:v>
                </c:pt>
                <c:pt idx="1405">
                  <c:v>17.997059484077077</c:v>
                </c:pt>
                <c:pt idx="1406">
                  <c:v>18.009755271170459</c:v>
                </c:pt>
                <c:pt idx="1407">
                  <c:v>18.022744037966</c:v>
                </c:pt>
                <c:pt idx="1408">
                  <c:v>18.035537484960102</c:v>
                </c:pt>
                <c:pt idx="1409">
                  <c:v>18.048330931954201</c:v>
                </c:pt>
                <c:pt idx="1410">
                  <c:v>18.060929059146869</c:v>
                </c:pt>
                <c:pt idx="1411">
                  <c:v>18.073820166041692</c:v>
                </c:pt>
                <c:pt idx="1412">
                  <c:v>18.086808932837226</c:v>
                </c:pt>
                <c:pt idx="1413">
                  <c:v>18.099602379831332</c:v>
                </c:pt>
                <c:pt idx="1414">
                  <c:v>18.112493486726152</c:v>
                </c:pt>
                <c:pt idx="1415">
                  <c:v>18.125286933720254</c:v>
                </c:pt>
                <c:pt idx="1416">
                  <c:v>18.138080380714356</c:v>
                </c:pt>
                <c:pt idx="1417">
                  <c:v>18.150776167807734</c:v>
                </c:pt>
                <c:pt idx="1418">
                  <c:v>18.163471954901123</c:v>
                </c:pt>
                <c:pt idx="1419">
                  <c:v>18.176558381597381</c:v>
                </c:pt>
                <c:pt idx="1420">
                  <c:v>18.189449488492198</c:v>
                </c:pt>
                <c:pt idx="1421">
                  <c:v>18.202047615684865</c:v>
                </c:pt>
                <c:pt idx="1422">
                  <c:v>18.215036382480402</c:v>
                </c:pt>
                <c:pt idx="1423">
                  <c:v>18.227829829474505</c:v>
                </c:pt>
                <c:pt idx="1424">
                  <c:v>18.240623276468607</c:v>
                </c:pt>
                <c:pt idx="1425">
                  <c:v>18.253416723462706</c:v>
                </c:pt>
                <c:pt idx="1426">
                  <c:v>18.266014850655374</c:v>
                </c:pt>
                <c:pt idx="1427">
                  <c:v>18.278905957550194</c:v>
                </c:pt>
                <c:pt idx="1428">
                  <c:v>18.291797064445014</c:v>
                </c:pt>
                <c:pt idx="1429">
                  <c:v>18.304492851538395</c:v>
                </c:pt>
                <c:pt idx="1430">
                  <c:v>18.317383958433219</c:v>
                </c:pt>
                <c:pt idx="1431">
                  <c:v>18.330177405427321</c:v>
                </c:pt>
                <c:pt idx="1432">
                  <c:v>18.342873192520702</c:v>
                </c:pt>
                <c:pt idx="1433">
                  <c:v>18.355568979614091</c:v>
                </c:pt>
                <c:pt idx="1434">
                  <c:v>18.368655406310346</c:v>
                </c:pt>
                <c:pt idx="1435">
                  <c:v>18.381448853304448</c:v>
                </c:pt>
                <c:pt idx="1436">
                  <c:v>18.394242300298551</c:v>
                </c:pt>
                <c:pt idx="1437">
                  <c:v>18.406840427491215</c:v>
                </c:pt>
                <c:pt idx="1438">
                  <c:v>18.419829194286752</c:v>
                </c:pt>
                <c:pt idx="1439">
                  <c:v>18.432720301181575</c:v>
                </c:pt>
                <c:pt idx="1440">
                  <c:v>18.44531842837424</c:v>
                </c:pt>
                <c:pt idx="1441">
                  <c:v>18.458502514971215</c:v>
                </c:pt>
                <c:pt idx="1442">
                  <c:v>18.471100642163876</c:v>
                </c:pt>
                <c:pt idx="1443">
                  <c:v>18.483991749058699</c:v>
                </c:pt>
                <c:pt idx="1444">
                  <c:v>18.496492216350642</c:v>
                </c:pt>
                <c:pt idx="1445">
                  <c:v>18.509383323245466</c:v>
                </c:pt>
                <c:pt idx="1446">
                  <c:v>18.522469749941724</c:v>
                </c:pt>
                <c:pt idx="1447">
                  <c:v>18.535067877134388</c:v>
                </c:pt>
                <c:pt idx="1448">
                  <c:v>18.548056643929929</c:v>
                </c:pt>
                <c:pt idx="1449">
                  <c:v>18.560850090924031</c:v>
                </c:pt>
                <c:pt idx="1450">
                  <c:v>18.573741197818848</c:v>
                </c:pt>
                <c:pt idx="1451">
                  <c:v>18.586339325011515</c:v>
                </c:pt>
                <c:pt idx="1452">
                  <c:v>18.599328091807056</c:v>
                </c:pt>
                <c:pt idx="1453">
                  <c:v>18.61192621899972</c:v>
                </c:pt>
                <c:pt idx="1454">
                  <c:v>18.624719665993823</c:v>
                </c:pt>
                <c:pt idx="1455">
                  <c:v>18.637513112987921</c:v>
                </c:pt>
                <c:pt idx="1456">
                  <c:v>18.650404219882745</c:v>
                </c:pt>
                <c:pt idx="1457">
                  <c:v>18.663197666876844</c:v>
                </c:pt>
                <c:pt idx="1458">
                  <c:v>18.675991113870946</c:v>
                </c:pt>
                <c:pt idx="1459">
                  <c:v>18.688784560865052</c:v>
                </c:pt>
                <c:pt idx="1460">
                  <c:v>18.701480347958434</c:v>
                </c:pt>
                <c:pt idx="1461">
                  <c:v>18.714469114753975</c:v>
                </c:pt>
                <c:pt idx="1462">
                  <c:v>18.727164901847352</c:v>
                </c:pt>
                <c:pt idx="1463">
                  <c:v>18.739860688940741</c:v>
                </c:pt>
                <c:pt idx="1464">
                  <c:v>18.753142435438434</c:v>
                </c:pt>
                <c:pt idx="1465">
                  <c:v>18.765545242829663</c:v>
                </c:pt>
                <c:pt idx="1466">
                  <c:v>18.778534009625201</c:v>
                </c:pt>
                <c:pt idx="1467">
                  <c:v>18.791522776420742</c:v>
                </c:pt>
                <c:pt idx="1468">
                  <c:v>18.804413883315558</c:v>
                </c:pt>
                <c:pt idx="1469">
                  <c:v>18.817207330309664</c:v>
                </c:pt>
                <c:pt idx="1470">
                  <c:v>18.829805457502324</c:v>
                </c:pt>
                <c:pt idx="1471">
                  <c:v>18.842501244595709</c:v>
                </c:pt>
                <c:pt idx="1472">
                  <c:v>18.85549001139125</c:v>
                </c:pt>
                <c:pt idx="1473">
                  <c:v>18.868185798484632</c:v>
                </c:pt>
                <c:pt idx="1474">
                  <c:v>18.881076905379455</c:v>
                </c:pt>
                <c:pt idx="1475">
                  <c:v>18.893772692472837</c:v>
                </c:pt>
                <c:pt idx="1476">
                  <c:v>18.906566139466939</c:v>
                </c:pt>
                <c:pt idx="1477">
                  <c:v>18.919359586461038</c:v>
                </c:pt>
                <c:pt idx="1478">
                  <c:v>18.932348353256579</c:v>
                </c:pt>
                <c:pt idx="1479">
                  <c:v>18.944751160647812</c:v>
                </c:pt>
                <c:pt idx="1480">
                  <c:v>18.957837587344066</c:v>
                </c:pt>
                <c:pt idx="1481">
                  <c:v>18.970533374437448</c:v>
                </c:pt>
                <c:pt idx="1482">
                  <c:v>18.983424481332271</c:v>
                </c:pt>
                <c:pt idx="1483">
                  <c:v>18.996022608524935</c:v>
                </c:pt>
                <c:pt idx="1484">
                  <c:v>19.00910903522119</c:v>
                </c:pt>
                <c:pt idx="1485">
                  <c:v>19.021902482215292</c:v>
                </c:pt>
                <c:pt idx="1486">
                  <c:v>19.034695929209395</c:v>
                </c:pt>
                <c:pt idx="1487">
                  <c:v>19.047489376203501</c:v>
                </c:pt>
                <c:pt idx="1488">
                  <c:v>19.060380483098317</c:v>
                </c:pt>
                <c:pt idx="1489">
                  <c:v>19.073076270191702</c:v>
                </c:pt>
                <c:pt idx="1490">
                  <c:v>19.085967377086519</c:v>
                </c:pt>
                <c:pt idx="1491">
                  <c:v>19.098565504279186</c:v>
                </c:pt>
                <c:pt idx="1492">
                  <c:v>19.111456611174006</c:v>
                </c:pt>
                <c:pt idx="1493">
                  <c:v>19.124054738366674</c:v>
                </c:pt>
                <c:pt idx="1494">
                  <c:v>19.137238824963649</c:v>
                </c:pt>
                <c:pt idx="1495">
                  <c:v>19.150129931858469</c:v>
                </c:pt>
                <c:pt idx="1496">
                  <c:v>19.162923378852568</c:v>
                </c:pt>
                <c:pt idx="1497">
                  <c:v>19.175716825846674</c:v>
                </c:pt>
                <c:pt idx="1498">
                  <c:v>19.188510272840773</c:v>
                </c:pt>
                <c:pt idx="1499">
                  <c:v>19.201499039636314</c:v>
                </c:pt>
                <c:pt idx="1500">
                  <c:v>19.214097166828974</c:v>
                </c:pt>
                <c:pt idx="1501">
                  <c:v>19.227183593525236</c:v>
                </c:pt>
                <c:pt idx="1502">
                  <c:v>19.239684060817183</c:v>
                </c:pt>
                <c:pt idx="1503">
                  <c:v>19.252379847910564</c:v>
                </c:pt>
                <c:pt idx="1504">
                  <c:v>19.265270954805384</c:v>
                </c:pt>
                <c:pt idx="1505">
                  <c:v>19.277869081998052</c:v>
                </c:pt>
                <c:pt idx="1506">
                  <c:v>19.290955508694307</c:v>
                </c:pt>
                <c:pt idx="1507">
                  <c:v>19.303651295787695</c:v>
                </c:pt>
                <c:pt idx="1508">
                  <c:v>19.316444742781794</c:v>
                </c:pt>
                <c:pt idx="1509">
                  <c:v>19.317909641292569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  <c:max val="20"/>
        </c:scaling>
        <c:delete val="0"/>
        <c:axPos val="b"/>
        <c:numFmt formatCode="0.00%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08D5D-29F4-451E-82BA-4371E0C6F2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90343C-AA55-48A7-8F21-3125967A04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0EE65D-CAD0-4B3F-8C48-54E977E0EE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8A8538-D5BC-49B0-9651-DD99DF0CA2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DA3D4D-7C0D-4378-B457-03155682E3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4" workbookViewId="0">
      <selection activeCell="E14" sqref="E14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6" width="15.42578125" style="1" bestFit="1" customWidth="1"/>
    <col min="7" max="7" width="12.42578125" style="20" customWidth="1"/>
    <col min="8" max="8" width="15" style="20" customWidth="1"/>
    <col min="9" max="9" width="9.5703125" bestFit="1" customWidth="1"/>
    <col min="10" max="10" width="13.28515625" customWidth="1"/>
    <col min="11" max="11" width="15.42578125" customWidth="1"/>
    <col min="12" max="12" width="15.140625" customWidth="1"/>
    <col min="14" max="14" width="11.28515625" customWidth="1"/>
  </cols>
  <sheetData>
    <row r="1" spans="1:20" ht="13.5" thickBot="1" x14ac:dyDescent="0.25"/>
    <row r="2" spans="1:20" s="4" customFormat="1" ht="38.25" x14ac:dyDescent="0.2">
      <c r="A2" s="63" t="s">
        <v>53</v>
      </c>
      <c r="B2" s="64" t="s">
        <v>17</v>
      </c>
      <c r="C2" s="64" t="s">
        <v>0</v>
      </c>
      <c r="D2" s="64" t="s">
        <v>1</v>
      </c>
      <c r="E2" s="64" t="s">
        <v>11</v>
      </c>
      <c r="F2" s="64" t="s">
        <v>9</v>
      </c>
      <c r="G2" s="64" t="s">
        <v>26</v>
      </c>
      <c r="H2" s="64" t="s">
        <v>27</v>
      </c>
      <c r="I2" s="65"/>
      <c r="J2" s="65"/>
      <c r="K2" s="66"/>
    </row>
    <row r="3" spans="1:20" x14ac:dyDescent="0.2">
      <c r="A3" s="67"/>
      <c r="B3" s="55">
        <v>99.44</v>
      </c>
      <c r="C3" s="55">
        <v>47.62</v>
      </c>
      <c r="D3" s="55">
        <v>333.3</v>
      </c>
      <c r="E3" s="56">
        <f>(((C3)/2)^2*PI())</f>
        <v>1781.0194549617763</v>
      </c>
      <c r="F3" s="56">
        <f>(E3*0.01)*(B3*0.1)</f>
        <v>177.10457460139904</v>
      </c>
      <c r="G3" s="57">
        <f>D3/F3</f>
        <v>1.8819389660043659</v>
      </c>
      <c r="H3" s="57">
        <f>(100/(100+C6))*G3</f>
        <v>1.5774522450328945</v>
      </c>
      <c r="I3" s="58"/>
      <c r="J3" s="58"/>
      <c r="K3" s="68"/>
    </row>
    <row r="4" spans="1:20" x14ac:dyDescent="0.2">
      <c r="A4" s="67"/>
      <c r="B4" s="59"/>
      <c r="C4" s="59"/>
      <c r="D4" s="59"/>
      <c r="E4" s="60"/>
      <c r="F4" s="60"/>
      <c r="G4" s="60"/>
      <c r="H4" s="60"/>
      <c r="I4" s="58"/>
      <c r="J4" s="58"/>
      <c r="K4" s="68"/>
    </row>
    <row r="5" spans="1:20" s="4" customFormat="1" ht="38.25" x14ac:dyDescent="0.2">
      <c r="A5" s="69"/>
      <c r="B5" s="61" t="s">
        <v>19</v>
      </c>
      <c r="C5" s="61" t="s">
        <v>20</v>
      </c>
      <c r="D5" s="61" t="s">
        <v>21</v>
      </c>
      <c r="E5" s="61"/>
      <c r="F5" s="61"/>
      <c r="G5" s="61" t="s">
        <v>28</v>
      </c>
      <c r="H5" s="61" t="s">
        <v>29</v>
      </c>
      <c r="I5" s="62"/>
      <c r="J5" s="62" t="s">
        <v>56</v>
      </c>
      <c r="K5" s="81">
        <v>25.84</v>
      </c>
      <c r="S5" s="4" t="s">
        <v>42</v>
      </c>
      <c r="T5" s="4">
        <v>0.87</v>
      </c>
    </row>
    <row r="6" spans="1:20" ht="20.25" customHeight="1" thickBot="1" x14ac:dyDescent="0.25">
      <c r="A6" s="70"/>
      <c r="B6" s="71"/>
      <c r="C6" s="71">
        <f>T14</f>
        <v>19.302436693741036</v>
      </c>
      <c r="D6" s="71"/>
      <c r="E6" s="71"/>
      <c r="F6" s="72"/>
      <c r="G6" s="73">
        <f>(B6/H3)-1</f>
        <v>-1</v>
      </c>
      <c r="H6" s="73">
        <f>(C6*B6)/G6</f>
        <v>0</v>
      </c>
      <c r="I6" s="74"/>
      <c r="J6" s="80" t="s">
        <v>57</v>
      </c>
      <c r="K6" s="75">
        <v>21.8</v>
      </c>
      <c r="S6" t="s">
        <v>44</v>
      </c>
      <c r="T6">
        <f>K5-T5</f>
        <v>24.97</v>
      </c>
    </row>
    <row r="7" spans="1:20" x14ac:dyDescent="0.2">
      <c r="A7" s="76"/>
      <c r="B7" s="77"/>
      <c r="C7" s="77"/>
      <c r="D7" s="77"/>
      <c r="E7" s="77"/>
      <c r="F7" s="77"/>
      <c r="G7" s="77"/>
      <c r="H7" s="77"/>
      <c r="I7" s="78"/>
      <c r="J7" s="78"/>
      <c r="K7" s="79"/>
      <c r="S7" t="s">
        <v>45</v>
      </c>
      <c r="T7">
        <f>K6-T5</f>
        <v>20.93</v>
      </c>
    </row>
    <row r="8" spans="1:20" ht="34.5" customHeight="1" x14ac:dyDescent="0.2">
      <c r="A8" s="82" t="s">
        <v>54</v>
      </c>
      <c r="B8" s="60"/>
      <c r="C8" s="61" t="s">
        <v>58</v>
      </c>
      <c r="D8" s="60"/>
      <c r="E8" s="60"/>
      <c r="F8" s="60"/>
      <c r="G8" s="60"/>
      <c r="H8" s="60"/>
      <c r="I8" s="58"/>
      <c r="J8" s="58"/>
      <c r="K8" s="68"/>
    </row>
    <row r="9" spans="1:20" x14ac:dyDescent="0.2">
      <c r="A9" s="67"/>
      <c r="B9" s="60"/>
      <c r="C9" s="93"/>
      <c r="D9" s="60"/>
      <c r="E9" s="60"/>
      <c r="F9" s="60"/>
      <c r="H9" s="60"/>
      <c r="I9" s="58"/>
      <c r="J9" s="58"/>
      <c r="K9" s="68"/>
    </row>
    <row r="10" spans="1:20" ht="13.5" thickBot="1" x14ac:dyDescent="0.25">
      <c r="A10" s="70"/>
      <c r="B10" s="72"/>
      <c r="C10" s="72"/>
      <c r="D10" s="72"/>
      <c r="E10" s="72"/>
      <c r="F10" s="72"/>
      <c r="G10" s="72"/>
      <c r="H10" s="72"/>
      <c r="I10" s="74"/>
      <c r="J10" s="74"/>
      <c r="K10" s="75"/>
    </row>
    <row r="11" spans="1:20" ht="13.5" thickBot="1" x14ac:dyDescent="0.25">
      <c r="A11" s="54"/>
      <c r="B11" s="60"/>
      <c r="C11" s="60"/>
      <c r="D11" s="60"/>
      <c r="E11" s="60"/>
      <c r="F11" s="60"/>
      <c r="G11" s="60"/>
      <c r="H11" s="60"/>
      <c r="I11" s="58"/>
      <c r="J11" s="58"/>
      <c r="K11" s="58"/>
    </row>
    <row r="12" spans="1:20" s="4" customFormat="1" ht="38.25" x14ac:dyDescent="0.2">
      <c r="A12" s="63" t="s">
        <v>55</v>
      </c>
      <c r="B12" s="64" t="s">
        <v>24</v>
      </c>
      <c r="C12" s="64" t="s">
        <v>23</v>
      </c>
      <c r="D12" s="64" t="s">
        <v>22</v>
      </c>
      <c r="E12" s="94" t="s">
        <v>68</v>
      </c>
      <c r="F12" s="64"/>
      <c r="G12" s="64"/>
      <c r="H12" s="64"/>
      <c r="I12" s="65"/>
      <c r="J12" s="65"/>
      <c r="K12" s="66"/>
      <c r="S12" s="4" t="s">
        <v>46</v>
      </c>
      <c r="T12" s="4">
        <f>T6-T7</f>
        <v>4.0399999999999991</v>
      </c>
    </row>
    <row r="13" spans="1:20" x14ac:dyDescent="0.2">
      <c r="A13" s="67"/>
      <c r="B13" s="55">
        <v>740</v>
      </c>
      <c r="C13" s="55">
        <v>557</v>
      </c>
      <c r="D13" s="55">
        <v>590</v>
      </c>
      <c r="E13" s="60">
        <f>(-61.94)-(-46.145)</f>
        <v>-15.794999999999995</v>
      </c>
      <c r="F13" s="60"/>
      <c r="G13" s="60"/>
      <c r="H13" s="57"/>
      <c r="I13" s="58"/>
      <c r="J13" s="58"/>
      <c r="K13" s="68"/>
      <c r="S13" t="s">
        <v>47</v>
      </c>
      <c r="T13">
        <f>T7</f>
        <v>20.93</v>
      </c>
    </row>
    <row r="14" spans="1:20" ht="13.5" thickBot="1" x14ac:dyDescent="0.25">
      <c r="A14" s="70"/>
      <c r="B14" s="83"/>
      <c r="C14" s="83"/>
      <c r="D14" s="83"/>
      <c r="E14" s="72"/>
      <c r="F14" s="72"/>
      <c r="G14" s="72"/>
      <c r="H14" s="72"/>
      <c r="I14" s="74"/>
      <c r="J14" s="74"/>
      <c r="K14" s="75"/>
      <c r="S14" t="s">
        <v>43</v>
      </c>
      <c r="T14">
        <f>(T12/T13)*100</f>
        <v>19.302436693741036</v>
      </c>
    </row>
    <row r="15" spans="1:20" s="4" customFormat="1" x14ac:dyDescent="0.2">
      <c r="A15" s="16"/>
      <c r="B15" s="17"/>
      <c r="C15" s="17"/>
      <c r="D15" s="17"/>
      <c r="E15" s="17"/>
      <c r="F15" s="17"/>
      <c r="G15" s="17"/>
      <c r="H15" s="17"/>
    </row>
    <row r="16" spans="1:20" x14ac:dyDescent="0.2">
      <c r="A16" s="18"/>
      <c r="D16" s="20"/>
      <c r="E16" s="20"/>
      <c r="F16" s="20"/>
    </row>
    <row r="17" spans="1:14" x14ac:dyDescent="0.2">
      <c r="A17" s="18"/>
      <c r="B17" s="20"/>
      <c r="C17" s="19"/>
      <c r="D17" s="20"/>
      <c r="E17" s="20"/>
      <c r="F17" s="20"/>
    </row>
    <row r="18" spans="1:14" s="4" customFormat="1" ht="25.5" x14ac:dyDescent="0.2">
      <c r="A18" s="16" t="s">
        <v>59</v>
      </c>
      <c r="B18" s="17" t="s">
        <v>2</v>
      </c>
      <c r="C18" s="17" t="s">
        <v>3</v>
      </c>
      <c r="D18" s="17"/>
      <c r="E18" s="17"/>
      <c r="F18" s="17"/>
      <c r="G18" s="17"/>
      <c r="H18" s="17"/>
    </row>
    <row r="19" spans="1:14" x14ac:dyDescent="0.2">
      <c r="A19" s="18"/>
      <c r="B19" s="1">
        <v>740</v>
      </c>
      <c r="C19">
        <v>594</v>
      </c>
      <c r="E19" s="20"/>
      <c r="F19" s="20"/>
    </row>
    <row r="20" spans="1:14" x14ac:dyDescent="0.2">
      <c r="A20" s="18"/>
      <c r="B20" s="20"/>
      <c r="C20" s="20"/>
      <c r="D20" s="19"/>
      <c r="E20" s="20"/>
      <c r="F20" s="20"/>
    </row>
    <row r="21" spans="1:14" ht="25.5" x14ac:dyDescent="0.2">
      <c r="A21" s="18"/>
      <c r="B21" s="17" t="s">
        <v>25</v>
      </c>
      <c r="C21" s="20">
        <f>COUNT('Shear '!A2:A1048576)</f>
        <v>1510</v>
      </c>
      <c r="D21" s="20"/>
      <c r="E21" s="19"/>
      <c r="F21" s="19"/>
      <c r="G21" s="19"/>
      <c r="H21" s="19"/>
      <c r="I21" s="2"/>
    </row>
    <row r="22" spans="1:14" x14ac:dyDescent="0.2">
      <c r="A22" s="18"/>
      <c r="C22" s="20"/>
      <c r="D22" s="20"/>
      <c r="E22" s="20"/>
      <c r="F22" s="20"/>
    </row>
    <row r="23" spans="1:14" x14ac:dyDescent="0.2">
      <c r="A23" s="18"/>
      <c r="B23" s="20"/>
      <c r="C23" s="20"/>
      <c r="D23" s="20"/>
      <c r="E23" s="20"/>
      <c r="F23" s="20"/>
    </row>
    <row r="24" spans="1:14" s="6" customFormat="1" ht="25.5" x14ac:dyDescent="0.2">
      <c r="A24" s="16" t="s">
        <v>7</v>
      </c>
      <c r="B24" s="91" t="s">
        <v>8</v>
      </c>
      <c r="C24" s="91" t="s">
        <v>10</v>
      </c>
      <c r="D24" s="91" t="s">
        <v>12</v>
      </c>
      <c r="E24" s="21"/>
      <c r="F24" s="21"/>
      <c r="G24" s="21"/>
      <c r="H24" s="21"/>
    </row>
    <row r="25" spans="1:14" x14ac:dyDescent="0.2">
      <c r="A25" s="18"/>
      <c r="B25" s="92">
        <f>F3-E13</f>
        <v>192.89957460139902</v>
      </c>
      <c r="C25" s="92">
        <f>E3*(1-(2/3)*((E13/F3)))</f>
        <v>1886.9124557662817</v>
      </c>
      <c r="D25" s="92">
        <f>B3*(1-(1/3)*(E13/F3))</f>
        <v>102.39617208747053</v>
      </c>
      <c r="E25" s="20"/>
      <c r="F25" s="20"/>
    </row>
    <row r="26" spans="1:14" x14ac:dyDescent="0.2">
      <c r="A26" s="18"/>
      <c r="E26" s="20"/>
      <c r="F26" s="20"/>
    </row>
    <row r="27" spans="1:14" x14ac:dyDescent="0.2">
      <c r="A27" s="18"/>
      <c r="E27" s="20"/>
      <c r="F27" s="20"/>
    </row>
    <row r="28" spans="1:14" x14ac:dyDescent="0.2">
      <c r="A28" s="18"/>
      <c r="B28" s="33" t="s">
        <v>34</v>
      </c>
      <c r="C28" s="20"/>
      <c r="D28" s="20"/>
      <c r="E28" s="20"/>
      <c r="F28" s="20"/>
      <c r="I28" s="34"/>
    </row>
    <row r="29" spans="1:14" s="6" customFormat="1" ht="60.75" thickBot="1" x14ac:dyDescent="0.25">
      <c r="A29" s="16" t="s">
        <v>32</v>
      </c>
      <c r="B29" s="22" t="s">
        <v>35</v>
      </c>
      <c r="C29" s="22" t="s">
        <v>30</v>
      </c>
      <c r="D29" s="22" t="s">
        <v>36</v>
      </c>
      <c r="E29" s="22" t="s">
        <v>31</v>
      </c>
      <c r="F29" s="22" t="s">
        <v>60</v>
      </c>
      <c r="G29" s="52"/>
      <c r="I29" s="22"/>
      <c r="J29" s="22"/>
      <c r="K29" s="22"/>
      <c r="L29" s="22"/>
      <c r="M29" s="22"/>
      <c r="N29" s="22"/>
    </row>
    <row r="30" spans="1:14" ht="44.25" customHeight="1" thickBot="1" x14ac:dyDescent="0.25">
      <c r="A30" s="18"/>
      <c r="B30" s="23">
        <f>MAX('Shear '!K:K)</f>
        <v>358.96002832112544</v>
      </c>
      <c r="C30" s="24">
        <f>'Shear '!X2</f>
        <v>19.317909641292569</v>
      </c>
      <c r="D30" s="24">
        <f>'Shear '!Z2</f>
        <v>551</v>
      </c>
      <c r="E30" s="24">
        <f>'Shear '!Y2</f>
        <v>839.49999999999989</v>
      </c>
      <c r="G30" s="53"/>
      <c r="I30" s="26"/>
      <c r="J30" s="29"/>
      <c r="K30" s="31"/>
      <c r="L30" s="32"/>
      <c r="M30" s="28"/>
      <c r="N30" s="29"/>
    </row>
    <row r="32" spans="1:14" x14ac:dyDescent="0.2">
      <c r="B32" s="30"/>
    </row>
    <row r="34" spans="1:5" ht="15.75" thickBot="1" x14ac:dyDescent="0.25">
      <c r="A34" s="25"/>
      <c r="B34" s="22"/>
      <c r="C34" s="22"/>
      <c r="D34" s="22"/>
      <c r="E34" s="22"/>
    </row>
    <row r="35" spans="1:5" ht="27.75" thickBot="1" x14ac:dyDescent="0.4">
      <c r="A35" s="20"/>
      <c r="B35" s="26"/>
      <c r="C35" s="27"/>
      <c r="D35" s="28"/>
      <c r="E35" s="29"/>
    </row>
    <row r="37" spans="1:5" x14ac:dyDescent="0.2">
      <c r="B37" s="3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99"/>
  <sheetViews>
    <sheetView zoomScale="70" zoomScaleNormal="70" workbookViewId="0">
      <pane ySplit="1" topLeftCell="A1457" activePane="bottomLeft" state="frozen"/>
      <selection pane="bottomLeft" activeCell="X19" sqref="X19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5" width="9.7109375" style="9" customWidth="1"/>
    <col min="6" max="6" width="16.140625" style="7" customWidth="1"/>
    <col min="7" max="7" width="16.140625" style="85" customWidth="1"/>
    <col min="8" max="8" width="14.7109375" style="1" customWidth="1"/>
    <col min="9" max="9" width="18.28515625" style="1" customWidth="1"/>
    <col min="10" max="10" width="13.85546875" style="1" customWidth="1"/>
    <col min="11" max="11" width="14.42578125" style="3" customWidth="1"/>
    <col min="12" max="12" width="13.140625" style="1" customWidth="1"/>
    <col min="13" max="13" width="12.42578125" style="1" customWidth="1"/>
    <col min="14" max="14" width="11.7109375" style="1" customWidth="1"/>
    <col min="15" max="17" width="9.140625" style="1" customWidth="1"/>
  </cols>
  <sheetData>
    <row r="1" spans="1:32" s="5" customFormat="1" ht="63.75" x14ac:dyDescent="0.2">
      <c r="A1" s="11" t="s">
        <v>5</v>
      </c>
      <c r="B1" s="11" t="s">
        <v>4</v>
      </c>
      <c r="C1" s="11" t="s">
        <v>18</v>
      </c>
      <c r="D1" s="12" t="s">
        <v>48</v>
      </c>
      <c r="E1" s="12"/>
      <c r="F1" s="13" t="s">
        <v>15</v>
      </c>
      <c r="G1" s="84" t="s">
        <v>16</v>
      </c>
      <c r="H1" s="15" t="s">
        <v>6</v>
      </c>
      <c r="I1" s="15" t="s">
        <v>14</v>
      </c>
      <c r="J1" s="15" t="s">
        <v>13</v>
      </c>
      <c r="K1" s="14" t="s">
        <v>38</v>
      </c>
      <c r="L1" s="15" t="s">
        <v>39</v>
      </c>
      <c r="M1" s="15" t="s">
        <v>40</v>
      </c>
      <c r="N1" s="15" t="s">
        <v>41</v>
      </c>
      <c r="O1" s="5" t="s">
        <v>51</v>
      </c>
      <c r="P1" s="5" t="s">
        <v>52</v>
      </c>
      <c r="Q1" s="5" t="s">
        <v>33</v>
      </c>
      <c r="R1" s="5" t="s">
        <v>37</v>
      </c>
      <c r="S1" s="5" t="s">
        <v>49</v>
      </c>
      <c r="T1" s="5" t="s">
        <v>50</v>
      </c>
      <c r="W1" s="5" t="s">
        <v>64</v>
      </c>
      <c r="X1" s="22" t="s">
        <v>61</v>
      </c>
      <c r="Y1" s="22" t="s">
        <v>63</v>
      </c>
      <c r="Z1" s="5" t="s">
        <v>62</v>
      </c>
      <c r="AC1" s="5" t="s">
        <v>65</v>
      </c>
      <c r="AD1" s="5" t="s">
        <v>66</v>
      </c>
      <c r="AF1" s="5" t="s">
        <v>67</v>
      </c>
    </row>
    <row r="2" spans="1:32" x14ac:dyDescent="0.2">
      <c r="A2" s="45">
        <v>0</v>
      </c>
      <c r="B2" s="45">
        <v>-1.7600000000000001E-2</v>
      </c>
      <c r="C2" s="45">
        <v>593.79999999999995</v>
      </c>
      <c r="D2" s="45">
        <v>590</v>
      </c>
      <c r="E2" s="8"/>
      <c r="F2" s="7">
        <f>((A2-A$2)/'Numbers and calcs '!D$25)</f>
        <v>0</v>
      </c>
      <c r="G2" s="85">
        <f t="shared" ref="G2:G65" si="0">F2*100</f>
        <v>0</v>
      </c>
      <c r="H2" s="1">
        <f t="shared" ref="H2:H65" si="1">(B2-B$2)*1000</f>
        <v>0</v>
      </c>
      <c r="I2" s="3">
        <f>'Numbers and calcs '!C$25/(1-F2)</f>
        <v>1886.9124557662817</v>
      </c>
      <c r="J2" s="1">
        <f t="shared" ref="J2:J65" si="2">H2</f>
        <v>0</v>
      </c>
      <c r="K2" s="3">
        <f t="shared" ref="K2:K65" si="3">(J2/I2)*1000</f>
        <v>0</v>
      </c>
      <c r="L2" s="3">
        <f>K2+'Numbers and calcs '!B$19</f>
        <v>740</v>
      </c>
      <c r="M2" s="3">
        <f>'Numbers and calcs '!B$19-'Shear '!C2</f>
        <v>146.20000000000005</v>
      </c>
      <c r="N2" s="3">
        <f t="shared" ref="N2:N65" si="4">L2-C2</f>
        <v>146.20000000000005</v>
      </c>
      <c r="O2" s="1">
        <f t="shared" ref="O2:O65" si="5">0.5*(N2+M2)</f>
        <v>146.20000000000005</v>
      </c>
      <c r="P2" s="1">
        <f>0.5*(N2-M2)</f>
        <v>0</v>
      </c>
      <c r="Q2" s="1">
        <f>0.5*K2</f>
        <v>0</v>
      </c>
      <c r="R2">
        <f t="shared" ref="R2:R65" si="6">N2/M2</f>
        <v>1</v>
      </c>
      <c r="S2">
        <f t="shared" ref="S2:S65" si="7">C2-$C$2</f>
        <v>0</v>
      </c>
      <c r="T2">
        <f t="shared" ref="T2:T65" si="8">D2-$D$2</f>
        <v>0</v>
      </c>
      <c r="W2" s="89">
        <f>MAX(AF:AF)</f>
        <v>507.59823968202863</v>
      </c>
      <c r="X2" s="90">
        <f>G1511</f>
        <v>19.317909641292569</v>
      </c>
      <c r="Y2">
        <f>J1511</f>
        <v>839.49999999999989</v>
      </c>
      <c r="Z2" s="1">
        <f>C1511</f>
        <v>551</v>
      </c>
      <c r="AA2" s="1"/>
      <c r="AB2" s="1"/>
      <c r="AC2">
        <f>L:L</f>
        <v>740</v>
      </c>
      <c r="AD2">
        <v>590</v>
      </c>
      <c r="AF2">
        <f>AC2-AD2</f>
        <v>150</v>
      </c>
    </row>
    <row r="3" spans="1:32" x14ac:dyDescent="0.2">
      <c r="A3" s="46">
        <v>1.21E-2</v>
      </c>
      <c r="B3" s="46">
        <v>-9.2999999999999992E-3</v>
      </c>
      <c r="C3" s="46">
        <v>595</v>
      </c>
      <c r="D3" s="46">
        <v>591</v>
      </c>
      <c r="E3" s="8"/>
      <c r="F3" s="7">
        <f>((A3-A$2)/'Numbers and calcs '!D$25)</f>
        <v>1.1816847986918632E-4</v>
      </c>
      <c r="G3" s="85">
        <f t="shared" si="0"/>
        <v>1.1816847986918632E-2</v>
      </c>
      <c r="H3" s="1">
        <f t="shared" si="1"/>
        <v>8.3000000000000025</v>
      </c>
      <c r="I3" s="3">
        <f>'Numbers and calcs '!C$25/(1-F3)</f>
        <v>1887.1354556943884</v>
      </c>
      <c r="J3" s="1">
        <f t="shared" si="2"/>
        <v>8.3000000000000025</v>
      </c>
      <c r="K3" s="3">
        <f t="shared" si="3"/>
        <v>4.3982004444646199</v>
      </c>
      <c r="L3" s="3">
        <f>K3+'Numbers and calcs '!B$19</f>
        <v>744.39820044446458</v>
      </c>
      <c r="M3" s="3">
        <f>'Numbers and calcs '!B$19-'Shear '!C3</f>
        <v>145</v>
      </c>
      <c r="N3" s="3">
        <f t="shared" si="4"/>
        <v>149.39820044446458</v>
      </c>
      <c r="O3" s="1">
        <f t="shared" si="5"/>
        <v>147.19910022223229</v>
      </c>
      <c r="P3" s="1">
        <f t="shared" ref="P3:P66" si="9">0.5*(N3-M3)</f>
        <v>2.1991002222322891</v>
      </c>
      <c r="Q3" s="1">
        <f t="shared" ref="Q3:Q66" si="10">0.5*K3</f>
        <v>2.1991002222323099</v>
      </c>
      <c r="R3">
        <f t="shared" si="6"/>
        <v>1.0303324168583765</v>
      </c>
      <c r="S3">
        <f t="shared" si="7"/>
        <v>1.2000000000000455</v>
      </c>
      <c r="T3">
        <f t="shared" si="8"/>
        <v>1</v>
      </c>
      <c r="AC3">
        <f t="shared" ref="AC3:AC66" si="11">L:L</f>
        <v>744.39820044446458</v>
      </c>
      <c r="AD3">
        <v>590</v>
      </c>
      <c r="AF3">
        <f t="shared" ref="AF3:AF66" si="12">AC3-AD3</f>
        <v>154.39820044446458</v>
      </c>
    </row>
    <row r="4" spans="1:32" x14ac:dyDescent="0.2">
      <c r="A4" s="45">
        <v>2.52E-2</v>
      </c>
      <c r="B4" s="45">
        <v>-1.5E-3</v>
      </c>
      <c r="C4" s="45">
        <v>595.79999999999995</v>
      </c>
      <c r="D4" s="45">
        <v>592</v>
      </c>
      <c r="E4" s="8"/>
      <c r="F4" s="7">
        <f>((A4-A$2)/'Numbers and calcs '!D$25)</f>
        <v>2.4610294981020623E-4</v>
      </c>
      <c r="G4" s="85">
        <f t="shared" si="0"/>
        <v>2.4610294981020624E-2</v>
      </c>
      <c r="H4" s="1">
        <f t="shared" si="1"/>
        <v>16.100000000000001</v>
      </c>
      <c r="I4" s="3">
        <f>'Numbers and calcs '!C$25/(1-F4)</f>
        <v>1887.3769447998006</v>
      </c>
      <c r="J4" s="1">
        <f t="shared" si="2"/>
        <v>16.100000000000001</v>
      </c>
      <c r="K4" s="3">
        <f t="shared" si="3"/>
        <v>8.5303574595205056</v>
      </c>
      <c r="L4" s="3">
        <f>K4+'Numbers and calcs '!B$19</f>
        <v>748.53035745952047</v>
      </c>
      <c r="M4" s="3">
        <f>'Numbers and calcs '!B$19-'Shear '!C4</f>
        <v>144.20000000000005</v>
      </c>
      <c r="N4" s="3">
        <f t="shared" si="4"/>
        <v>152.73035745952052</v>
      </c>
      <c r="O4" s="1">
        <f t="shared" si="5"/>
        <v>148.46517872976028</v>
      </c>
      <c r="P4" s="1">
        <f t="shared" si="9"/>
        <v>4.2651787297602368</v>
      </c>
      <c r="Q4" s="1">
        <f t="shared" si="10"/>
        <v>4.2651787297602528</v>
      </c>
      <c r="R4">
        <f t="shared" si="6"/>
        <v>1.059156431758117</v>
      </c>
      <c r="S4">
        <f t="shared" si="7"/>
        <v>2</v>
      </c>
      <c r="T4">
        <f t="shared" si="8"/>
        <v>2</v>
      </c>
      <c r="AC4">
        <f t="shared" si="11"/>
        <v>748.53035745952047</v>
      </c>
      <c r="AD4">
        <v>590</v>
      </c>
      <c r="AF4">
        <f t="shared" si="12"/>
        <v>158.53035745952047</v>
      </c>
    </row>
    <row r="5" spans="1:32" x14ac:dyDescent="0.2">
      <c r="A5" s="46">
        <v>3.85E-2</v>
      </c>
      <c r="B5" s="46">
        <v>5.3E-3</v>
      </c>
      <c r="C5" s="46">
        <v>596.79999999999995</v>
      </c>
      <c r="D5" s="46">
        <v>594</v>
      </c>
      <c r="E5" s="8"/>
      <c r="F5" s="7">
        <f>((A5-A$2)/'Numbers and calcs '!D$25)</f>
        <v>3.7599061776559284E-4</v>
      </c>
      <c r="G5" s="85">
        <f t="shared" si="0"/>
        <v>3.7599061776559285E-2</v>
      </c>
      <c r="H5" s="1">
        <f t="shared" si="1"/>
        <v>22.9</v>
      </c>
      <c r="I5" s="3">
        <f>'Numbers and calcs '!C$25/(1-F5)</f>
        <v>1887.6221839973509</v>
      </c>
      <c r="J5" s="1">
        <f t="shared" si="2"/>
        <v>22.9</v>
      </c>
      <c r="K5" s="3">
        <f t="shared" si="3"/>
        <v>12.13166500909916</v>
      </c>
      <c r="L5" s="3">
        <f>K5+'Numbers and calcs '!B$19</f>
        <v>752.13166500909915</v>
      </c>
      <c r="M5" s="3">
        <f>'Numbers and calcs '!B$19-'Shear '!C5</f>
        <v>143.20000000000005</v>
      </c>
      <c r="N5" s="3">
        <f t="shared" si="4"/>
        <v>155.3316650090992</v>
      </c>
      <c r="O5" s="1">
        <f t="shared" si="5"/>
        <v>149.26583250454962</v>
      </c>
      <c r="P5" s="1">
        <f t="shared" si="9"/>
        <v>6.0658325045495758</v>
      </c>
      <c r="Q5" s="1">
        <f t="shared" si="10"/>
        <v>6.0658325045495802</v>
      </c>
      <c r="R5">
        <f t="shared" si="6"/>
        <v>1.0847183310691282</v>
      </c>
      <c r="S5">
        <f t="shared" si="7"/>
        <v>3</v>
      </c>
      <c r="T5">
        <f t="shared" si="8"/>
        <v>4</v>
      </c>
      <c r="AC5">
        <f t="shared" si="11"/>
        <v>752.13166500909915</v>
      </c>
      <c r="AD5">
        <v>590</v>
      </c>
      <c r="AF5">
        <f t="shared" si="12"/>
        <v>162.13166500909915</v>
      </c>
    </row>
    <row r="6" spans="1:32" x14ac:dyDescent="0.2">
      <c r="A6" s="45">
        <v>5.1700000000000003E-2</v>
      </c>
      <c r="B6" s="45">
        <v>1.0699999999999999E-2</v>
      </c>
      <c r="C6" s="45">
        <v>598.1</v>
      </c>
      <c r="D6" s="45">
        <v>595</v>
      </c>
      <c r="E6" s="8"/>
      <c r="F6" s="7">
        <f>((A6-A$2)/'Numbers and calcs '!D$25)</f>
        <v>5.0490168671379616E-4</v>
      </c>
      <c r="G6" s="85">
        <f t="shared" si="0"/>
        <v>5.0490168671379614E-2</v>
      </c>
      <c r="H6" s="1">
        <f t="shared" si="1"/>
        <v>28.299999999999997</v>
      </c>
      <c r="I6" s="3">
        <f>'Numbers and calcs '!C$25/(1-F6)</f>
        <v>1887.8656423133748</v>
      </c>
      <c r="J6" s="1">
        <f t="shared" si="2"/>
        <v>28.299999999999997</v>
      </c>
      <c r="K6" s="3">
        <f t="shared" si="3"/>
        <v>14.990473562155309</v>
      </c>
      <c r="L6" s="3">
        <f>K6+'Numbers and calcs '!B$19</f>
        <v>754.99047356215533</v>
      </c>
      <c r="M6" s="3">
        <f>'Numbers and calcs '!B$19-'Shear '!C6</f>
        <v>141.89999999999998</v>
      </c>
      <c r="N6" s="3">
        <f t="shared" si="4"/>
        <v>156.89047356215531</v>
      </c>
      <c r="O6" s="1">
        <f t="shared" si="5"/>
        <v>149.39523678107764</v>
      </c>
      <c r="P6" s="1">
        <f t="shared" si="9"/>
        <v>7.495236781077665</v>
      </c>
      <c r="Q6" s="1">
        <f t="shared" si="10"/>
        <v>7.4952367810776543</v>
      </c>
      <c r="R6">
        <f t="shared" si="6"/>
        <v>1.1056411103745971</v>
      </c>
      <c r="S6">
        <f t="shared" si="7"/>
        <v>4.3000000000000682</v>
      </c>
      <c r="T6">
        <f t="shared" si="8"/>
        <v>5</v>
      </c>
      <c r="AC6">
        <f t="shared" si="11"/>
        <v>754.99047356215533</v>
      </c>
      <c r="AD6">
        <v>590</v>
      </c>
      <c r="AF6">
        <f t="shared" si="12"/>
        <v>164.99047356215533</v>
      </c>
    </row>
    <row r="7" spans="1:32" x14ac:dyDescent="0.2">
      <c r="A7" s="46">
        <v>6.4600000000000005E-2</v>
      </c>
      <c r="B7" s="46">
        <v>1.5699999999999999E-2</v>
      </c>
      <c r="C7" s="46">
        <v>599</v>
      </c>
      <c r="D7" s="46">
        <v>596</v>
      </c>
      <c r="E7" s="8"/>
      <c r="F7" s="7">
        <f>((A7-A$2)/'Numbers and calcs '!D$25)</f>
        <v>6.3088295864044928E-4</v>
      </c>
      <c r="G7" s="85">
        <f t="shared" si="0"/>
        <v>6.3088295864044935E-2</v>
      </c>
      <c r="H7" s="1">
        <f t="shared" si="1"/>
        <v>33.299999999999997</v>
      </c>
      <c r="I7" s="3">
        <f>'Numbers and calcs '!C$25/(1-F7)</f>
        <v>1888.103628169441</v>
      </c>
      <c r="J7" s="1">
        <f t="shared" si="2"/>
        <v>33.299999999999997</v>
      </c>
      <c r="K7" s="3">
        <f t="shared" si="3"/>
        <v>17.636743822310798</v>
      </c>
      <c r="L7" s="3">
        <f>K7+'Numbers and calcs '!B$19</f>
        <v>757.63674382231079</v>
      </c>
      <c r="M7" s="3">
        <f>'Numbers and calcs '!B$19-'Shear '!C7</f>
        <v>141</v>
      </c>
      <c r="N7" s="3">
        <f t="shared" si="4"/>
        <v>158.63674382231079</v>
      </c>
      <c r="O7" s="1">
        <f t="shared" si="5"/>
        <v>149.8183719111554</v>
      </c>
      <c r="P7" s="1">
        <f t="shared" si="9"/>
        <v>8.8183719111553955</v>
      </c>
      <c r="Q7" s="1">
        <f t="shared" si="10"/>
        <v>8.8183719111553991</v>
      </c>
      <c r="R7">
        <f t="shared" si="6"/>
        <v>1.1250832895199347</v>
      </c>
      <c r="S7">
        <f t="shared" si="7"/>
        <v>5.2000000000000455</v>
      </c>
      <c r="T7">
        <f t="shared" si="8"/>
        <v>6</v>
      </c>
      <c r="AC7">
        <f t="shared" si="11"/>
        <v>757.63674382231079</v>
      </c>
      <c r="AD7">
        <v>590</v>
      </c>
      <c r="AF7">
        <f t="shared" si="12"/>
        <v>167.63674382231079</v>
      </c>
    </row>
    <row r="8" spans="1:32" x14ac:dyDescent="0.2">
      <c r="A8" s="45">
        <v>7.7799999999999994E-2</v>
      </c>
      <c r="B8" s="45">
        <v>1.95E-2</v>
      </c>
      <c r="C8" s="45">
        <v>599.9</v>
      </c>
      <c r="D8" s="45">
        <v>597</v>
      </c>
      <c r="E8" s="8"/>
      <c r="F8" s="7">
        <f>((A8-A$2)/'Numbers and calcs '!D$25)</f>
        <v>7.5979402758865244E-4</v>
      </c>
      <c r="G8" s="85">
        <f t="shared" si="0"/>
        <v>7.597940275886525E-2</v>
      </c>
      <c r="H8" s="1">
        <f t="shared" si="1"/>
        <v>37.1</v>
      </c>
      <c r="I8" s="3">
        <f>'Numbers and calcs '!C$25/(1-F8)</f>
        <v>1888.3472106989846</v>
      </c>
      <c r="J8" s="1">
        <f t="shared" si="2"/>
        <v>37.1</v>
      </c>
      <c r="K8" s="3">
        <f t="shared" si="3"/>
        <v>19.646810602308239</v>
      </c>
      <c r="L8" s="3">
        <f>K8+'Numbers and calcs '!B$19</f>
        <v>759.64681060230828</v>
      </c>
      <c r="M8" s="3">
        <f>'Numbers and calcs '!B$19-'Shear '!C8</f>
        <v>140.10000000000002</v>
      </c>
      <c r="N8" s="3">
        <f t="shared" si="4"/>
        <v>159.7468106023083</v>
      </c>
      <c r="O8" s="1">
        <f t="shared" si="5"/>
        <v>149.92340530115416</v>
      </c>
      <c r="P8" s="1">
        <f t="shared" si="9"/>
        <v>9.8234053011541391</v>
      </c>
      <c r="Q8" s="1">
        <f t="shared" si="10"/>
        <v>9.8234053011541196</v>
      </c>
      <c r="R8">
        <f t="shared" si="6"/>
        <v>1.1402341941635137</v>
      </c>
      <c r="S8">
        <f t="shared" si="7"/>
        <v>6.1000000000000227</v>
      </c>
      <c r="T8">
        <f t="shared" si="8"/>
        <v>7</v>
      </c>
      <c r="AC8">
        <f t="shared" si="11"/>
        <v>759.64681060230828</v>
      </c>
      <c r="AD8">
        <v>590</v>
      </c>
      <c r="AF8">
        <f t="shared" si="12"/>
        <v>169.64681060230828</v>
      </c>
    </row>
    <row r="9" spans="1:32" x14ac:dyDescent="0.2">
      <c r="A9" s="46">
        <v>9.0899999999999995E-2</v>
      </c>
      <c r="B9" s="46">
        <v>2.2200000000000001E-2</v>
      </c>
      <c r="C9" s="46">
        <v>601</v>
      </c>
      <c r="D9" s="46">
        <v>598</v>
      </c>
      <c r="E9" s="8"/>
      <c r="F9" s="7">
        <f>((A9-A$2)/'Numbers and calcs '!D$25)</f>
        <v>8.8772849752967236E-4</v>
      </c>
      <c r="G9" s="85">
        <f t="shared" si="0"/>
        <v>8.8772849752967231E-2</v>
      </c>
      <c r="H9" s="1">
        <f t="shared" si="1"/>
        <v>39.800000000000004</v>
      </c>
      <c r="I9" s="3">
        <f>'Numbers and calcs '!C$25/(1-F9)</f>
        <v>1888.5890100506251</v>
      </c>
      <c r="J9" s="1">
        <f t="shared" si="2"/>
        <v>39.800000000000004</v>
      </c>
      <c r="K9" s="3">
        <f t="shared" si="3"/>
        <v>21.073933920082027</v>
      </c>
      <c r="L9" s="3">
        <f>K9+'Numbers and calcs '!B$19</f>
        <v>761.07393392008203</v>
      </c>
      <c r="M9" s="3">
        <f>'Numbers and calcs '!B$19-'Shear '!C9</f>
        <v>139</v>
      </c>
      <c r="N9" s="3">
        <f t="shared" si="4"/>
        <v>160.07393392008203</v>
      </c>
      <c r="O9" s="1">
        <f t="shared" si="5"/>
        <v>149.53696696004101</v>
      </c>
      <c r="P9" s="1">
        <f t="shared" si="9"/>
        <v>10.536966960041013</v>
      </c>
      <c r="Q9" s="1">
        <f t="shared" si="10"/>
        <v>10.536966960041013</v>
      </c>
      <c r="R9">
        <f t="shared" si="6"/>
        <v>1.1516110353962736</v>
      </c>
      <c r="S9">
        <f t="shared" si="7"/>
        <v>7.2000000000000455</v>
      </c>
      <c r="T9">
        <f t="shared" si="8"/>
        <v>8</v>
      </c>
      <c r="AC9">
        <f t="shared" si="11"/>
        <v>761.07393392008203</v>
      </c>
      <c r="AD9">
        <v>590</v>
      </c>
      <c r="AF9">
        <f t="shared" si="12"/>
        <v>171.07393392008203</v>
      </c>
    </row>
    <row r="10" spans="1:32" x14ac:dyDescent="0.2">
      <c r="A10" s="45">
        <v>0.104</v>
      </c>
      <c r="B10" s="45">
        <v>2.5499999999999998E-2</v>
      </c>
      <c r="C10" s="45">
        <v>602</v>
      </c>
      <c r="D10" s="45">
        <v>600</v>
      </c>
      <c r="E10" s="8"/>
      <c r="F10" s="7">
        <f>((A10-A$2)/'Numbers and calcs '!D$25)</f>
        <v>1.0156629674706924E-3</v>
      </c>
      <c r="G10" s="85">
        <f t="shared" si="0"/>
        <v>0.10156629674706924</v>
      </c>
      <c r="H10" s="1">
        <f t="shared" si="1"/>
        <v>43.1</v>
      </c>
      <c r="I10" s="3">
        <f>'Numbers and calcs '!C$25/(1-F10)</f>
        <v>1888.8308713341112</v>
      </c>
      <c r="J10" s="1">
        <f t="shared" si="2"/>
        <v>43.1</v>
      </c>
      <c r="K10" s="3">
        <f t="shared" si="3"/>
        <v>22.818347928397522</v>
      </c>
      <c r="L10" s="3">
        <f>K10+'Numbers and calcs '!B$19</f>
        <v>762.81834792839754</v>
      </c>
      <c r="M10" s="3">
        <f>'Numbers and calcs '!B$19-'Shear '!C10</f>
        <v>138</v>
      </c>
      <c r="N10" s="3">
        <f t="shared" si="4"/>
        <v>160.81834792839754</v>
      </c>
      <c r="O10" s="1">
        <f t="shared" si="5"/>
        <v>149.40917396419877</v>
      </c>
      <c r="P10" s="1">
        <f t="shared" si="9"/>
        <v>11.409173964198772</v>
      </c>
      <c r="Q10" s="1">
        <f t="shared" si="10"/>
        <v>11.409173964198761</v>
      </c>
      <c r="R10">
        <f t="shared" si="6"/>
        <v>1.1653503473072286</v>
      </c>
      <c r="S10">
        <f t="shared" si="7"/>
        <v>8.2000000000000455</v>
      </c>
      <c r="T10">
        <f t="shared" si="8"/>
        <v>10</v>
      </c>
      <c r="AC10">
        <f t="shared" si="11"/>
        <v>762.81834792839754</v>
      </c>
      <c r="AD10">
        <v>590</v>
      </c>
      <c r="AF10">
        <f t="shared" si="12"/>
        <v>172.81834792839754</v>
      </c>
    </row>
    <row r="11" spans="1:32" x14ac:dyDescent="0.2">
      <c r="A11" s="46">
        <v>0.1171</v>
      </c>
      <c r="B11" s="46">
        <v>2.8199999999999999E-2</v>
      </c>
      <c r="C11" s="46">
        <v>602.79999999999995</v>
      </c>
      <c r="D11" s="46">
        <v>601</v>
      </c>
      <c r="E11" s="8"/>
      <c r="F11" s="7">
        <f>((A11-A$2)/'Numbers and calcs '!D$25)</f>
        <v>1.1435974374117122E-3</v>
      </c>
      <c r="G11" s="85">
        <f t="shared" si="0"/>
        <v>0.11435974374117122</v>
      </c>
      <c r="H11" s="1">
        <f t="shared" si="1"/>
        <v>45.8</v>
      </c>
      <c r="I11" s="3">
        <f>'Numbers and calcs '!C$25/(1-F11)</f>
        <v>1889.0727945732397</v>
      </c>
      <c r="J11" s="1">
        <f t="shared" si="2"/>
        <v>45.8</v>
      </c>
      <c r="K11" s="3">
        <f t="shared" si="3"/>
        <v>24.244698315263534</v>
      </c>
      <c r="L11" s="3">
        <f>K11+'Numbers and calcs '!B$19</f>
        <v>764.24469831526358</v>
      </c>
      <c r="M11" s="3">
        <f>'Numbers and calcs '!B$19-'Shear '!C11</f>
        <v>137.20000000000005</v>
      </c>
      <c r="N11" s="3">
        <f t="shared" si="4"/>
        <v>161.44469831526362</v>
      </c>
      <c r="O11" s="1">
        <f t="shared" si="5"/>
        <v>149.32234915763183</v>
      </c>
      <c r="P11" s="1">
        <f t="shared" si="9"/>
        <v>12.122349157631788</v>
      </c>
      <c r="Q11" s="1">
        <f t="shared" si="10"/>
        <v>12.122349157631767</v>
      </c>
      <c r="R11">
        <f t="shared" si="6"/>
        <v>1.1767106291199969</v>
      </c>
      <c r="S11">
        <f t="shared" si="7"/>
        <v>9</v>
      </c>
      <c r="T11">
        <f t="shared" si="8"/>
        <v>11</v>
      </c>
      <c r="AC11">
        <f t="shared" si="11"/>
        <v>764.24469831526358</v>
      </c>
      <c r="AD11">
        <v>590</v>
      </c>
      <c r="AF11">
        <f t="shared" si="12"/>
        <v>174.24469831526358</v>
      </c>
    </row>
    <row r="12" spans="1:32" x14ac:dyDescent="0.2">
      <c r="A12" s="45">
        <v>0.13020000000000001</v>
      </c>
      <c r="B12" s="45">
        <v>3.0800000000000001E-2</v>
      </c>
      <c r="C12" s="45">
        <v>604.29999999999995</v>
      </c>
      <c r="D12" s="45">
        <v>603</v>
      </c>
      <c r="E12" s="8"/>
      <c r="F12" s="7">
        <f>((A12-A$2)/'Numbers and calcs '!D$25)</f>
        <v>1.2715319073527322E-3</v>
      </c>
      <c r="G12" s="85">
        <f t="shared" si="0"/>
        <v>0.12715319073527323</v>
      </c>
      <c r="H12" s="1">
        <f t="shared" si="1"/>
        <v>48.4</v>
      </c>
      <c r="I12" s="3">
        <f>'Numbers and calcs '!C$25/(1-F12)</f>
        <v>1889.3147797918202</v>
      </c>
      <c r="J12" s="1">
        <f t="shared" si="2"/>
        <v>48.4</v>
      </c>
      <c r="K12" s="3">
        <f t="shared" si="3"/>
        <v>25.617753334535973</v>
      </c>
      <c r="L12" s="3">
        <f>K12+'Numbers and calcs '!B$19</f>
        <v>765.61775333453602</v>
      </c>
      <c r="M12" s="3">
        <f>'Numbers and calcs '!B$19-'Shear '!C12</f>
        <v>135.70000000000005</v>
      </c>
      <c r="N12" s="3">
        <f t="shared" si="4"/>
        <v>161.31775333453606</v>
      </c>
      <c r="O12" s="1">
        <f t="shared" si="5"/>
        <v>148.50887666726805</v>
      </c>
      <c r="P12" s="1">
        <f t="shared" si="9"/>
        <v>12.808876667268009</v>
      </c>
      <c r="Q12" s="1">
        <f t="shared" si="10"/>
        <v>12.808876667267986</v>
      </c>
      <c r="R12">
        <f t="shared" si="6"/>
        <v>1.1887822648086663</v>
      </c>
      <c r="S12">
        <f t="shared" si="7"/>
        <v>10.5</v>
      </c>
      <c r="T12">
        <f t="shared" si="8"/>
        <v>13</v>
      </c>
      <c r="AC12">
        <f t="shared" si="11"/>
        <v>765.61775333453602</v>
      </c>
      <c r="AD12">
        <v>590</v>
      </c>
      <c r="AF12">
        <f t="shared" si="12"/>
        <v>175.61775333453602</v>
      </c>
    </row>
    <row r="13" spans="1:32" x14ac:dyDescent="0.2">
      <c r="A13" s="46">
        <v>0.1431</v>
      </c>
      <c r="B13" s="46">
        <v>3.3599999999999998E-2</v>
      </c>
      <c r="C13" s="46">
        <v>605.20000000000005</v>
      </c>
      <c r="D13" s="46">
        <v>604</v>
      </c>
      <c r="E13" s="8"/>
      <c r="F13" s="7">
        <f>((A13-A$2)/'Numbers and calcs '!D$25)</f>
        <v>1.3975131792793854E-3</v>
      </c>
      <c r="G13" s="85">
        <f t="shared" si="0"/>
        <v>0.13975131792793855</v>
      </c>
      <c r="H13" s="1">
        <f t="shared" si="1"/>
        <v>51.199999999999996</v>
      </c>
      <c r="I13" s="3">
        <f>'Numbers and calcs '!C$25/(1-F13)</f>
        <v>1889.5531311700404</v>
      </c>
      <c r="J13" s="1">
        <f t="shared" si="2"/>
        <v>51.199999999999996</v>
      </c>
      <c r="K13" s="3">
        <f t="shared" si="3"/>
        <v>27.096353712105554</v>
      </c>
      <c r="L13" s="3">
        <f>K13+'Numbers and calcs '!B$19</f>
        <v>767.09635371210561</v>
      </c>
      <c r="M13" s="3">
        <f>'Numbers and calcs '!B$19-'Shear '!C13</f>
        <v>134.79999999999995</v>
      </c>
      <c r="N13" s="3">
        <f t="shared" si="4"/>
        <v>161.89635371210557</v>
      </c>
      <c r="O13" s="1">
        <f t="shared" si="5"/>
        <v>148.34817685605276</v>
      </c>
      <c r="P13" s="1">
        <f t="shared" si="9"/>
        <v>13.548176856052805</v>
      </c>
      <c r="Q13" s="1">
        <f t="shared" si="10"/>
        <v>13.548176856052777</v>
      </c>
      <c r="R13">
        <f t="shared" si="6"/>
        <v>1.201011526054196</v>
      </c>
      <c r="S13">
        <f t="shared" si="7"/>
        <v>11.400000000000091</v>
      </c>
      <c r="T13">
        <f t="shared" si="8"/>
        <v>14</v>
      </c>
      <c r="AC13">
        <f t="shared" si="11"/>
        <v>767.09635371210561</v>
      </c>
      <c r="AD13">
        <v>590</v>
      </c>
      <c r="AF13">
        <f t="shared" si="12"/>
        <v>177.09635371210561</v>
      </c>
    </row>
    <row r="14" spans="1:32" x14ac:dyDescent="0.2">
      <c r="A14" s="45">
        <v>0.15659999999999999</v>
      </c>
      <c r="B14" s="45">
        <v>3.61E-2</v>
      </c>
      <c r="C14" s="45">
        <v>606.1</v>
      </c>
      <c r="D14" s="45">
        <v>605</v>
      </c>
      <c r="E14" s="8"/>
      <c r="F14" s="7">
        <f>((A14-A$2)/'Numbers and calcs '!D$25)</f>
        <v>1.5293540452491386E-3</v>
      </c>
      <c r="G14" s="85">
        <f t="shared" si="0"/>
        <v>0.15293540452491386</v>
      </c>
      <c r="H14" s="1">
        <f t="shared" si="1"/>
        <v>53.699999999999996</v>
      </c>
      <c r="I14" s="3">
        <f>'Numbers and calcs '!C$25/(1-F14)</f>
        <v>1889.8026330678865</v>
      </c>
      <c r="J14" s="1">
        <f t="shared" si="2"/>
        <v>53.699999999999996</v>
      </c>
      <c r="K14" s="3">
        <f t="shared" si="3"/>
        <v>28.415665773956491</v>
      </c>
      <c r="L14" s="3">
        <f>K14+'Numbers and calcs '!B$19</f>
        <v>768.41566577395645</v>
      </c>
      <c r="M14" s="3">
        <f>'Numbers and calcs '!B$19-'Shear '!C14</f>
        <v>133.89999999999998</v>
      </c>
      <c r="N14" s="3">
        <f t="shared" si="4"/>
        <v>162.31566577395643</v>
      </c>
      <c r="O14" s="1">
        <f t="shared" si="5"/>
        <v>148.1078328869782</v>
      </c>
      <c r="P14" s="1">
        <f t="shared" si="9"/>
        <v>14.207832886978224</v>
      </c>
      <c r="Q14" s="1">
        <f t="shared" si="10"/>
        <v>14.207832886978245</v>
      </c>
      <c r="R14">
        <f t="shared" si="6"/>
        <v>1.21221557710199</v>
      </c>
      <c r="S14">
        <f t="shared" si="7"/>
        <v>12.300000000000068</v>
      </c>
      <c r="T14">
        <f t="shared" si="8"/>
        <v>15</v>
      </c>
      <c r="AC14">
        <f t="shared" si="11"/>
        <v>768.41566577395645</v>
      </c>
      <c r="AD14">
        <v>590</v>
      </c>
      <c r="AF14">
        <f t="shared" si="12"/>
        <v>178.41566577395645</v>
      </c>
    </row>
    <row r="15" spans="1:32" x14ac:dyDescent="0.2">
      <c r="A15" s="46">
        <v>0.1696</v>
      </c>
      <c r="B15" s="46">
        <v>3.7999999999999999E-2</v>
      </c>
      <c r="C15" s="46">
        <v>606.9</v>
      </c>
      <c r="D15" s="46">
        <v>606</v>
      </c>
      <c r="E15" s="8"/>
      <c r="F15" s="7">
        <f>((A15-A$2)/'Numbers and calcs '!D$25)</f>
        <v>1.6563119161829753E-3</v>
      </c>
      <c r="G15" s="85">
        <f t="shared" si="0"/>
        <v>0.16563119161829754</v>
      </c>
      <c r="H15" s="1">
        <f t="shared" si="1"/>
        <v>55.599999999999994</v>
      </c>
      <c r="I15" s="3">
        <f>'Numbers and calcs '!C$25/(1-F15)</f>
        <v>1890.0429564371263</v>
      </c>
      <c r="J15" s="1">
        <f t="shared" si="2"/>
        <v>55.599999999999994</v>
      </c>
      <c r="K15" s="3">
        <f t="shared" si="3"/>
        <v>29.417320813073051</v>
      </c>
      <c r="L15" s="3">
        <f>K15+'Numbers and calcs '!B$19</f>
        <v>769.41732081307305</v>
      </c>
      <c r="M15" s="3">
        <f>'Numbers and calcs '!B$19-'Shear '!C15</f>
        <v>133.10000000000002</v>
      </c>
      <c r="N15" s="3">
        <f t="shared" si="4"/>
        <v>162.51732081307307</v>
      </c>
      <c r="O15" s="1">
        <f t="shared" si="5"/>
        <v>147.80866040653655</v>
      </c>
      <c r="P15" s="1">
        <f t="shared" si="9"/>
        <v>14.708660406536524</v>
      </c>
      <c r="Q15" s="1">
        <f t="shared" si="10"/>
        <v>14.708660406536525</v>
      </c>
      <c r="R15">
        <f t="shared" si="6"/>
        <v>1.2210166852973181</v>
      </c>
      <c r="S15">
        <f t="shared" si="7"/>
        <v>13.100000000000023</v>
      </c>
      <c r="T15">
        <f t="shared" si="8"/>
        <v>16</v>
      </c>
      <c r="AC15">
        <f t="shared" si="11"/>
        <v>769.41732081307305</v>
      </c>
      <c r="AD15">
        <v>590</v>
      </c>
      <c r="AF15">
        <f t="shared" si="12"/>
        <v>179.41732081307305</v>
      </c>
    </row>
    <row r="16" spans="1:32" x14ac:dyDescent="0.2">
      <c r="A16" s="45">
        <v>0.18290000000000001</v>
      </c>
      <c r="B16" s="45">
        <v>4.02E-2</v>
      </c>
      <c r="C16" s="45">
        <v>607.70000000000005</v>
      </c>
      <c r="D16" s="45">
        <v>607</v>
      </c>
      <c r="E16" s="8"/>
      <c r="F16" s="7">
        <f>((A16-A$2)/'Numbers and calcs '!D$25)</f>
        <v>1.7861995841383618E-3</v>
      </c>
      <c r="G16" s="85">
        <f t="shared" si="0"/>
        <v>0.17861995841383618</v>
      </c>
      <c r="H16" s="1">
        <f t="shared" si="1"/>
        <v>57.800000000000004</v>
      </c>
      <c r="I16" s="3">
        <f>'Numbers and calcs '!C$25/(1-F16)</f>
        <v>1890.2888889937037</v>
      </c>
      <c r="J16" s="1">
        <f t="shared" si="2"/>
        <v>57.800000000000004</v>
      </c>
      <c r="K16" s="3">
        <f t="shared" si="3"/>
        <v>30.577336795737008</v>
      </c>
      <c r="L16" s="3">
        <f>K16+'Numbers and calcs '!B$19</f>
        <v>770.57733679573698</v>
      </c>
      <c r="M16" s="3">
        <f>'Numbers and calcs '!B$19-'Shear '!C16</f>
        <v>132.29999999999995</v>
      </c>
      <c r="N16" s="3">
        <f t="shared" si="4"/>
        <v>162.87733679573694</v>
      </c>
      <c r="O16" s="1">
        <f t="shared" si="5"/>
        <v>147.58866839786845</v>
      </c>
      <c r="P16" s="1">
        <f t="shared" si="9"/>
        <v>15.288668397868491</v>
      </c>
      <c r="Q16" s="1">
        <f t="shared" si="10"/>
        <v>15.288668397868504</v>
      </c>
      <c r="R16">
        <f t="shared" si="6"/>
        <v>1.2311212153872788</v>
      </c>
      <c r="S16">
        <f t="shared" si="7"/>
        <v>13.900000000000091</v>
      </c>
      <c r="T16">
        <f t="shared" si="8"/>
        <v>17</v>
      </c>
      <c r="AC16">
        <f t="shared" si="11"/>
        <v>770.57733679573698</v>
      </c>
      <c r="AD16">
        <v>590</v>
      </c>
      <c r="AF16">
        <f t="shared" si="12"/>
        <v>180.57733679573698</v>
      </c>
    </row>
    <row r="17" spans="1:32" x14ac:dyDescent="0.2">
      <c r="A17" s="46">
        <v>0.1958</v>
      </c>
      <c r="B17" s="46">
        <v>4.2599999999999999E-2</v>
      </c>
      <c r="C17" s="46">
        <v>608.6</v>
      </c>
      <c r="D17" s="46">
        <v>608</v>
      </c>
      <c r="E17" s="8"/>
      <c r="F17" s="7">
        <f>((A17-A$2)/'Numbers and calcs '!D$25)</f>
        <v>1.912180856065015E-3</v>
      </c>
      <c r="G17" s="85">
        <f t="shared" si="0"/>
        <v>0.1912180856065015</v>
      </c>
      <c r="H17" s="1">
        <f t="shared" si="1"/>
        <v>60.2</v>
      </c>
      <c r="I17" s="3">
        <f>'Numbers and calcs '!C$25/(1-F17)</f>
        <v>1890.5274862333217</v>
      </c>
      <c r="J17" s="1">
        <f t="shared" si="2"/>
        <v>60.2</v>
      </c>
      <c r="K17" s="3">
        <f t="shared" si="3"/>
        <v>31.842964695499987</v>
      </c>
      <c r="L17" s="3">
        <f>K17+'Numbers and calcs '!B$19</f>
        <v>771.84296469549997</v>
      </c>
      <c r="M17" s="3">
        <f>'Numbers and calcs '!B$19-'Shear '!C17</f>
        <v>131.39999999999998</v>
      </c>
      <c r="N17" s="3">
        <f t="shared" si="4"/>
        <v>163.24296469549995</v>
      </c>
      <c r="O17" s="1">
        <f t="shared" si="5"/>
        <v>147.32148234774996</v>
      </c>
      <c r="P17" s="1">
        <f t="shared" si="9"/>
        <v>15.921482347749986</v>
      </c>
      <c r="Q17" s="1">
        <f t="shared" si="10"/>
        <v>15.921482347749993</v>
      </c>
      <c r="R17">
        <f t="shared" si="6"/>
        <v>1.2423361087937594</v>
      </c>
      <c r="S17">
        <f t="shared" si="7"/>
        <v>14.800000000000068</v>
      </c>
      <c r="T17">
        <f t="shared" si="8"/>
        <v>18</v>
      </c>
      <c r="AC17">
        <f t="shared" si="11"/>
        <v>771.84296469549997</v>
      </c>
      <c r="AD17">
        <v>590</v>
      </c>
      <c r="AF17">
        <f t="shared" si="12"/>
        <v>181.84296469549997</v>
      </c>
    </row>
    <row r="18" spans="1:32" x14ac:dyDescent="0.2">
      <c r="A18" s="45">
        <v>0.20899999999999999</v>
      </c>
      <c r="B18" s="45">
        <v>4.4499999999999998E-2</v>
      </c>
      <c r="C18" s="45">
        <v>609.4</v>
      </c>
      <c r="D18" s="45">
        <v>609</v>
      </c>
      <c r="E18" s="8"/>
      <c r="F18" s="7">
        <f>((A18-A$2)/'Numbers and calcs '!D$25)</f>
        <v>2.041091925013218E-3</v>
      </c>
      <c r="G18" s="85">
        <f t="shared" si="0"/>
        <v>0.20410919250132181</v>
      </c>
      <c r="H18" s="1">
        <f t="shared" si="1"/>
        <v>62.1</v>
      </c>
      <c r="I18" s="3">
        <f>'Numbers and calcs '!C$25/(1-F18)</f>
        <v>1890.7716946041819</v>
      </c>
      <c r="J18" s="1">
        <f t="shared" si="2"/>
        <v>62.1</v>
      </c>
      <c r="K18" s="3">
        <f t="shared" si="3"/>
        <v>32.843732628967743</v>
      </c>
      <c r="L18" s="3">
        <f>K18+'Numbers and calcs '!B$19</f>
        <v>772.8437326289677</v>
      </c>
      <c r="M18" s="3">
        <f>'Numbers and calcs '!B$19-'Shear '!C18</f>
        <v>130.60000000000002</v>
      </c>
      <c r="N18" s="3">
        <f t="shared" si="4"/>
        <v>163.44373262896772</v>
      </c>
      <c r="O18" s="1">
        <f t="shared" si="5"/>
        <v>147.02186631448387</v>
      </c>
      <c r="P18" s="1">
        <f t="shared" si="9"/>
        <v>16.42186631448385</v>
      </c>
      <c r="Q18" s="1">
        <f t="shared" si="10"/>
        <v>16.421866314483871</v>
      </c>
      <c r="R18">
        <f t="shared" si="6"/>
        <v>1.2514834045097067</v>
      </c>
      <c r="S18">
        <f t="shared" si="7"/>
        <v>15.600000000000023</v>
      </c>
      <c r="T18">
        <f t="shared" si="8"/>
        <v>19</v>
      </c>
      <c r="AC18">
        <f t="shared" si="11"/>
        <v>772.8437326289677</v>
      </c>
      <c r="AD18">
        <v>590</v>
      </c>
      <c r="AF18">
        <f t="shared" si="12"/>
        <v>182.8437326289677</v>
      </c>
    </row>
    <row r="19" spans="1:32" x14ac:dyDescent="0.2">
      <c r="A19" s="46">
        <v>0.22209999999999999</v>
      </c>
      <c r="B19" s="46">
        <v>4.6600000000000003E-2</v>
      </c>
      <c r="C19" s="46">
        <v>610.20000000000005</v>
      </c>
      <c r="D19" s="46">
        <v>610</v>
      </c>
      <c r="E19" s="8"/>
      <c r="F19" s="7">
        <f>((A19-A$2)/'Numbers and calcs '!D$25)</f>
        <v>2.1690263949542383E-3</v>
      </c>
      <c r="G19" s="85">
        <f t="shared" si="0"/>
        <v>0.21690263949542382</v>
      </c>
      <c r="H19" s="1">
        <f t="shared" si="1"/>
        <v>64.2</v>
      </c>
      <c r="I19" s="3">
        <f>'Numbers and calcs '!C$25/(1-F19)</f>
        <v>1891.0141152955889</v>
      </c>
      <c r="J19" s="1">
        <f t="shared" si="2"/>
        <v>64.2</v>
      </c>
      <c r="K19" s="3">
        <f t="shared" si="3"/>
        <v>33.950037432673923</v>
      </c>
      <c r="L19" s="3">
        <f>K19+'Numbers and calcs '!B$19</f>
        <v>773.95003743267398</v>
      </c>
      <c r="M19" s="3">
        <f>'Numbers and calcs '!B$19-'Shear '!C19</f>
        <v>129.79999999999995</v>
      </c>
      <c r="N19" s="3">
        <f t="shared" si="4"/>
        <v>163.75003743267393</v>
      </c>
      <c r="O19" s="1">
        <f t="shared" si="5"/>
        <v>146.77501871633694</v>
      </c>
      <c r="P19" s="1">
        <f t="shared" si="9"/>
        <v>16.97501871633699</v>
      </c>
      <c r="Q19" s="1">
        <f t="shared" si="10"/>
        <v>16.975018716336962</v>
      </c>
      <c r="R19">
        <f t="shared" si="6"/>
        <v>1.2615565287571187</v>
      </c>
      <c r="S19">
        <f t="shared" si="7"/>
        <v>16.400000000000091</v>
      </c>
      <c r="T19">
        <f t="shared" si="8"/>
        <v>20</v>
      </c>
      <c r="X19" t="s">
        <v>69</v>
      </c>
      <c r="AC19">
        <f t="shared" si="11"/>
        <v>773.95003743267398</v>
      </c>
      <c r="AD19">
        <v>590</v>
      </c>
      <c r="AF19">
        <f t="shared" si="12"/>
        <v>183.95003743267398</v>
      </c>
    </row>
    <row r="20" spans="1:32" x14ac:dyDescent="0.2">
      <c r="A20" s="45">
        <v>0.23480000000000001</v>
      </c>
      <c r="B20" s="45">
        <v>4.87E-2</v>
      </c>
      <c r="C20" s="45">
        <v>611.29999999999995</v>
      </c>
      <c r="D20" s="45">
        <v>611</v>
      </c>
      <c r="E20" s="8"/>
      <c r="F20" s="7">
        <f>((A20-A$2)/'Numbers and calcs '!D$25)</f>
        <v>2.2930544688665247E-3</v>
      </c>
      <c r="G20" s="85">
        <f t="shared" si="0"/>
        <v>0.22930544688665247</v>
      </c>
      <c r="H20" s="1">
        <f t="shared" si="1"/>
        <v>66.3</v>
      </c>
      <c r="I20" s="3">
        <f>'Numbers and calcs '!C$25/(1-F20)</f>
        <v>1891.2491931804443</v>
      </c>
      <c r="J20" s="1">
        <f t="shared" si="2"/>
        <v>66.3</v>
      </c>
      <c r="K20" s="3">
        <f t="shared" si="3"/>
        <v>35.056194730481664</v>
      </c>
      <c r="L20" s="3">
        <f>K20+'Numbers and calcs '!B$19</f>
        <v>775.05619473048171</v>
      </c>
      <c r="M20" s="3">
        <f>'Numbers and calcs '!B$19-'Shear '!C20</f>
        <v>128.70000000000005</v>
      </c>
      <c r="N20" s="3">
        <f t="shared" si="4"/>
        <v>163.75619473048175</v>
      </c>
      <c r="O20" s="1">
        <f t="shared" si="5"/>
        <v>146.2280973652409</v>
      </c>
      <c r="P20" s="1">
        <f t="shared" si="9"/>
        <v>17.528097365240853</v>
      </c>
      <c r="Q20" s="1">
        <f t="shared" si="10"/>
        <v>17.528097365240832</v>
      </c>
      <c r="R20">
        <f t="shared" si="6"/>
        <v>1.2723869054427481</v>
      </c>
      <c r="S20">
        <f t="shared" si="7"/>
        <v>17.5</v>
      </c>
      <c r="T20">
        <f t="shared" si="8"/>
        <v>21</v>
      </c>
      <c r="X20">
        <f>MAX(S:S)</f>
        <v>63.5</v>
      </c>
      <c r="AC20">
        <f t="shared" si="11"/>
        <v>775.05619473048171</v>
      </c>
      <c r="AD20">
        <v>590</v>
      </c>
      <c r="AF20">
        <f t="shared" si="12"/>
        <v>185.05619473048171</v>
      </c>
    </row>
    <row r="21" spans="1:32" x14ac:dyDescent="0.2">
      <c r="A21" s="46">
        <v>0.24809999999999999</v>
      </c>
      <c r="B21" s="46">
        <v>5.1499999999999997E-2</v>
      </c>
      <c r="C21" s="46">
        <v>612.29999999999995</v>
      </c>
      <c r="D21" s="46">
        <v>612</v>
      </c>
      <c r="E21" s="8"/>
      <c r="F21" s="7">
        <f>((A21-A$2)/'Numbers and calcs '!D$25)</f>
        <v>2.422942136821911E-3</v>
      </c>
      <c r="G21" s="85">
        <f t="shared" si="0"/>
        <v>0.24229421368219109</v>
      </c>
      <c r="H21" s="1">
        <f t="shared" si="1"/>
        <v>69.099999999999994</v>
      </c>
      <c r="I21" s="3">
        <f>'Numbers and calcs '!C$25/(1-F21)</f>
        <v>1891.4954397689044</v>
      </c>
      <c r="J21" s="1">
        <f t="shared" si="2"/>
        <v>69.099999999999994</v>
      </c>
      <c r="K21" s="3">
        <f t="shared" si="3"/>
        <v>36.531941101820671</v>
      </c>
      <c r="L21" s="3">
        <f>K21+'Numbers and calcs '!B$19</f>
        <v>776.53194110182062</v>
      </c>
      <c r="M21" s="3">
        <f>'Numbers and calcs '!B$19-'Shear '!C21</f>
        <v>127.70000000000005</v>
      </c>
      <c r="N21" s="3">
        <f t="shared" si="4"/>
        <v>164.23194110182067</v>
      </c>
      <c r="O21" s="1">
        <f t="shared" si="5"/>
        <v>145.96597055091036</v>
      </c>
      <c r="P21" s="1">
        <f t="shared" si="9"/>
        <v>18.265970550910311</v>
      </c>
      <c r="Q21" s="1">
        <f t="shared" si="10"/>
        <v>18.265970550910335</v>
      </c>
      <c r="R21">
        <f t="shared" si="6"/>
        <v>1.2860762811418998</v>
      </c>
      <c r="S21">
        <f t="shared" si="7"/>
        <v>18.5</v>
      </c>
      <c r="T21">
        <f t="shared" si="8"/>
        <v>22</v>
      </c>
      <c r="AC21">
        <f t="shared" si="11"/>
        <v>776.53194110182062</v>
      </c>
      <c r="AD21">
        <v>590</v>
      </c>
      <c r="AF21">
        <f t="shared" si="12"/>
        <v>186.53194110182062</v>
      </c>
    </row>
    <row r="22" spans="1:32" x14ac:dyDescent="0.2">
      <c r="A22" s="45">
        <v>0.26119999999999999</v>
      </c>
      <c r="B22" s="45">
        <v>5.33E-2</v>
      </c>
      <c r="C22" s="45">
        <v>612.4</v>
      </c>
      <c r="D22" s="45">
        <v>613</v>
      </c>
      <c r="E22" s="8"/>
      <c r="F22" s="7">
        <f>((A22-A$2)/'Numbers and calcs '!D$25)</f>
        <v>2.5508766067629312E-3</v>
      </c>
      <c r="G22" s="85">
        <f t="shared" si="0"/>
        <v>0.25508766067629313</v>
      </c>
      <c r="H22" s="1">
        <f t="shared" si="1"/>
        <v>70.900000000000006</v>
      </c>
      <c r="I22" s="3">
        <f>'Numbers and calcs '!C$25/(1-F22)</f>
        <v>1891.7380460941868</v>
      </c>
      <c r="J22" s="1">
        <f t="shared" si="2"/>
        <v>70.900000000000006</v>
      </c>
      <c r="K22" s="3">
        <f t="shared" si="3"/>
        <v>37.478762002162533</v>
      </c>
      <c r="L22" s="3">
        <f>K22+'Numbers and calcs '!B$19</f>
        <v>777.47876200216251</v>
      </c>
      <c r="M22" s="3">
        <f>'Numbers and calcs '!B$19-'Shear '!C22</f>
        <v>127.60000000000002</v>
      </c>
      <c r="N22" s="3">
        <f t="shared" si="4"/>
        <v>165.07876200216253</v>
      </c>
      <c r="O22" s="1">
        <f t="shared" si="5"/>
        <v>146.33938100108128</v>
      </c>
      <c r="P22" s="1">
        <f t="shared" si="9"/>
        <v>18.739381001081256</v>
      </c>
      <c r="Q22" s="1">
        <f t="shared" si="10"/>
        <v>18.739381001081266</v>
      </c>
      <c r="R22">
        <f t="shared" si="6"/>
        <v>1.2937207053461011</v>
      </c>
      <c r="S22">
        <f t="shared" si="7"/>
        <v>18.600000000000023</v>
      </c>
      <c r="T22">
        <f t="shared" si="8"/>
        <v>23</v>
      </c>
      <c r="AC22">
        <f t="shared" si="11"/>
        <v>777.47876200216251</v>
      </c>
      <c r="AD22">
        <v>590</v>
      </c>
      <c r="AF22">
        <f t="shared" si="12"/>
        <v>187.47876200216251</v>
      </c>
    </row>
    <row r="23" spans="1:32" x14ac:dyDescent="0.2">
      <c r="A23" s="46">
        <v>0.27450000000000002</v>
      </c>
      <c r="B23" s="46">
        <v>5.5399999999999998E-2</v>
      </c>
      <c r="C23" s="46">
        <v>613.6</v>
      </c>
      <c r="D23" s="46">
        <v>613</v>
      </c>
      <c r="E23" s="8"/>
      <c r="F23" s="7">
        <f>((A23-A$2)/'Numbers and calcs '!D$25)</f>
        <v>2.6807642747183179E-3</v>
      </c>
      <c r="G23" s="85">
        <f t="shared" si="0"/>
        <v>0.2680764274718318</v>
      </c>
      <c r="H23" s="1">
        <f t="shared" si="1"/>
        <v>73</v>
      </c>
      <c r="I23" s="3">
        <f>'Numbers and calcs '!C$25/(1-F23)</f>
        <v>1891.9844200077621</v>
      </c>
      <c r="J23" s="1">
        <f t="shared" si="2"/>
        <v>73</v>
      </c>
      <c r="K23" s="3">
        <f t="shared" si="3"/>
        <v>38.583827238757344</v>
      </c>
      <c r="L23" s="3">
        <f>K23+'Numbers and calcs '!B$19</f>
        <v>778.58382723875729</v>
      </c>
      <c r="M23" s="3">
        <f>'Numbers and calcs '!B$19-'Shear '!C23</f>
        <v>126.39999999999998</v>
      </c>
      <c r="N23" s="3">
        <f t="shared" si="4"/>
        <v>164.98382723875727</v>
      </c>
      <c r="O23" s="1">
        <f t="shared" si="5"/>
        <v>145.69191361937862</v>
      </c>
      <c r="P23" s="1">
        <f t="shared" si="9"/>
        <v>19.291913619378647</v>
      </c>
      <c r="Q23" s="1">
        <f t="shared" si="10"/>
        <v>19.291913619378672</v>
      </c>
      <c r="R23">
        <f t="shared" si="6"/>
        <v>1.3052517977749787</v>
      </c>
      <c r="S23">
        <f t="shared" si="7"/>
        <v>19.800000000000068</v>
      </c>
      <c r="T23">
        <f t="shared" si="8"/>
        <v>23</v>
      </c>
      <c r="AC23">
        <f t="shared" si="11"/>
        <v>778.58382723875729</v>
      </c>
      <c r="AD23">
        <v>590</v>
      </c>
      <c r="AF23">
        <f t="shared" si="12"/>
        <v>188.58382723875729</v>
      </c>
    </row>
    <row r="24" spans="1:32" x14ac:dyDescent="0.2">
      <c r="A24" s="45">
        <v>0.28739999999999999</v>
      </c>
      <c r="B24" s="45">
        <v>5.7299999999999997E-2</v>
      </c>
      <c r="C24" s="45">
        <v>614.29999999999995</v>
      </c>
      <c r="D24" s="45">
        <v>614</v>
      </c>
      <c r="E24" s="8"/>
      <c r="F24" s="7">
        <f>((A24-A$2)/'Numbers and calcs '!D$25)</f>
        <v>2.8067455466449709E-3</v>
      </c>
      <c r="G24" s="85">
        <f t="shared" si="0"/>
        <v>0.28067455466449709</v>
      </c>
      <c r="H24" s="1">
        <f t="shared" si="1"/>
        <v>74.899999999999991</v>
      </c>
      <c r="I24" s="3">
        <f>'Numbers and calcs '!C$25/(1-F24)</f>
        <v>1892.2234454951824</v>
      </c>
      <c r="J24" s="1">
        <f t="shared" si="2"/>
        <v>74.899999999999991</v>
      </c>
      <c r="K24" s="3">
        <f t="shared" si="3"/>
        <v>39.583063077626733</v>
      </c>
      <c r="L24" s="3">
        <f>K24+'Numbers and calcs '!B$19</f>
        <v>779.58306307762678</v>
      </c>
      <c r="M24" s="3">
        <f>'Numbers and calcs '!B$19-'Shear '!C24</f>
        <v>125.70000000000005</v>
      </c>
      <c r="N24" s="3">
        <f t="shared" si="4"/>
        <v>165.28306307762682</v>
      </c>
      <c r="O24" s="1">
        <f t="shared" si="5"/>
        <v>145.49153153881343</v>
      </c>
      <c r="P24" s="1">
        <f t="shared" si="9"/>
        <v>19.791531538813388</v>
      </c>
      <c r="Q24" s="1">
        <f t="shared" si="10"/>
        <v>19.791531538813366</v>
      </c>
      <c r="R24">
        <f t="shared" si="6"/>
        <v>1.3149010586923371</v>
      </c>
      <c r="S24">
        <f t="shared" si="7"/>
        <v>20.5</v>
      </c>
      <c r="T24">
        <f t="shared" si="8"/>
        <v>24</v>
      </c>
      <c r="AC24">
        <f t="shared" si="11"/>
        <v>779.58306307762678</v>
      </c>
      <c r="AD24">
        <v>590</v>
      </c>
      <c r="AF24">
        <f t="shared" si="12"/>
        <v>189.58306307762678</v>
      </c>
    </row>
    <row r="25" spans="1:32" x14ac:dyDescent="0.2">
      <c r="A25" s="46">
        <v>0.30049999999999999</v>
      </c>
      <c r="B25" s="46">
        <v>5.8700000000000002E-2</v>
      </c>
      <c r="C25" s="46">
        <v>615</v>
      </c>
      <c r="D25" s="46">
        <v>615</v>
      </c>
      <c r="E25" s="8"/>
      <c r="F25" s="7">
        <f>((A25-A$2)/'Numbers and calcs '!D$25)</f>
        <v>2.9346800165859907E-3</v>
      </c>
      <c r="G25" s="85">
        <f t="shared" si="0"/>
        <v>0.29346800165859904</v>
      </c>
      <c r="H25" s="1">
        <f t="shared" si="1"/>
        <v>76.300000000000011</v>
      </c>
      <c r="I25" s="3">
        <f>'Numbers and calcs '!C$25/(1-F25)</f>
        <v>1892.4662386188202</v>
      </c>
      <c r="J25" s="1">
        <f t="shared" si="2"/>
        <v>76.300000000000011</v>
      </c>
      <c r="K25" s="3">
        <f t="shared" si="3"/>
        <v>40.317760202520752</v>
      </c>
      <c r="L25" s="3">
        <f>K25+'Numbers and calcs '!B$19</f>
        <v>780.31776020252073</v>
      </c>
      <c r="M25" s="3">
        <f>'Numbers and calcs '!B$19-'Shear '!C25</f>
        <v>125</v>
      </c>
      <c r="N25" s="3">
        <f t="shared" si="4"/>
        <v>165.31776020252073</v>
      </c>
      <c r="O25" s="1">
        <f t="shared" si="5"/>
        <v>145.15888010126037</v>
      </c>
      <c r="P25" s="1">
        <f t="shared" si="9"/>
        <v>20.158880101260365</v>
      </c>
      <c r="Q25" s="1">
        <f t="shared" si="10"/>
        <v>20.158880101260376</v>
      </c>
      <c r="R25">
        <f t="shared" si="6"/>
        <v>1.3225420816201658</v>
      </c>
      <c r="S25">
        <f t="shared" si="7"/>
        <v>21.200000000000045</v>
      </c>
      <c r="T25">
        <f t="shared" si="8"/>
        <v>25</v>
      </c>
      <c r="AC25">
        <f t="shared" si="11"/>
        <v>780.31776020252073</v>
      </c>
      <c r="AD25">
        <v>590</v>
      </c>
      <c r="AF25">
        <f t="shared" si="12"/>
        <v>190.31776020252073</v>
      </c>
    </row>
    <row r="26" spans="1:32" x14ac:dyDescent="0.2">
      <c r="A26" s="45">
        <v>0.31380000000000002</v>
      </c>
      <c r="B26" s="45">
        <v>5.9299999999999999E-2</v>
      </c>
      <c r="C26" s="45">
        <v>615.29999999999995</v>
      </c>
      <c r="D26" s="45">
        <v>615</v>
      </c>
      <c r="E26" s="8"/>
      <c r="F26" s="7">
        <f>((A26-A$2)/'Numbers and calcs '!D$25)</f>
        <v>3.0645676845413778E-3</v>
      </c>
      <c r="G26" s="85">
        <f t="shared" si="0"/>
        <v>0.30645676845413777</v>
      </c>
      <c r="H26" s="1">
        <f t="shared" si="1"/>
        <v>76.899999999999991</v>
      </c>
      <c r="I26" s="3">
        <f>'Numbers and calcs '!C$25/(1-F26)</f>
        <v>1892.7128022561938</v>
      </c>
      <c r="J26" s="1">
        <f t="shared" si="2"/>
        <v>76.899999999999991</v>
      </c>
      <c r="K26" s="3">
        <f t="shared" si="3"/>
        <v>40.629513314609561</v>
      </c>
      <c r="L26" s="3">
        <f>K26+'Numbers and calcs '!B$19</f>
        <v>780.62951331460954</v>
      </c>
      <c r="M26" s="3">
        <f>'Numbers and calcs '!B$19-'Shear '!C26</f>
        <v>124.70000000000005</v>
      </c>
      <c r="N26" s="3">
        <f t="shared" si="4"/>
        <v>165.32951331460958</v>
      </c>
      <c r="O26" s="1">
        <f t="shared" si="5"/>
        <v>145.01475665730482</v>
      </c>
      <c r="P26" s="1">
        <f t="shared" si="9"/>
        <v>20.31475665730477</v>
      </c>
      <c r="Q26" s="1">
        <f t="shared" si="10"/>
        <v>20.31475665730478</v>
      </c>
      <c r="R26">
        <f t="shared" si="6"/>
        <v>1.3258180698845992</v>
      </c>
      <c r="S26">
        <f t="shared" si="7"/>
        <v>21.5</v>
      </c>
      <c r="T26">
        <f t="shared" si="8"/>
        <v>25</v>
      </c>
      <c r="AC26">
        <f t="shared" si="11"/>
        <v>780.62951331460954</v>
      </c>
      <c r="AD26">
        <v>590</v>
      </c>
      <c r="AF26">
        <f t="shared" si="12"/>
        <v>190.62951331460954</v>
      </c>
    </row>
    <row r="27" spans="1:32" x14ac:dyDescent="0.2">
      <c r="A27" s="46">
        <v>0.3271</v>
      </c>
      <c r="B27" s="46">
        <v>6.1100000000000002E-2</v>
      </c>
      <c r="C27" s="46">
        <v>616</v>
      </c>
      <c r="D27" s="46">
        <v>616</v>
      </c>
      <c r="E27" s="8"/>
      <c r="F27" s="7">
        <f>((A27-A$2)/'Numbers and calcs '!D$25)</f>
        <v>3.1944553524967641E-3</v>
      </c>
      <c r="G27" s="85">
        <f t="shared" si="0"/>
        <v>0.31944553524967639</v>
      </c>
      <c r="H27" s="1">
        <f t="shared" si="1"/>
        <v>78.7</v>
      </c>
      <c r="I27" s="3">
        <f>'Numbers and calcs '!C$25/(1-F27)</f>
        <v>1892.9594301499835</v>
      </c>
      <c r="J27" s="1">
        <f t="shared" si="2"/>
        <v>78.7</v>
      </c>
      <c r="K27" s="3">
        <f t="shared" si="3"/>
        <v>41.57511183098331</v>
      </c>
      <c r="L27" s="3">
        <f>K27+'Numbers and calcs '!B$19</f>
        <v>781.57511183098336</v>
      </c>
      <c r="M27" s="3">
        <f>'Numbers and calcs '!B$19-'Shear '!C27</f>
        <v>124</v>
      </c>
      <c r="N27" s="3">
        <f t="shared" si="4"/>
        <v>165.57511183098336</v>
      </c>
      <c r="O27" s="1">
        <f t="shared" si="5"/>
        <v>144.78755591549168</v>
      </c>
      <c r="P27" s="1">
        <f t="shared" si="9"/>
        <v>20.78755591549168</v>
      </c>
      <c r="Q27" s="1">
        <f t="shared" si="10"/>
        <v>20.787555915491655</v>
      </c>
      <c r="R27">
        <f t="shared" si="6"/>
        <v>1.3352831599272852</v>
      </c>
      <c r="S27">
        <f t="shared" si="7"/>
        <v>22.200000000000045</v>
      </c>
      <c r="T27">
        <f t="shared" si="8"/>
        <v>26</v>
      </c>
      <c r="AC27">
        <f t="shared" si="11"/>
        <v>781.57511183098336</v>
      </c>
      <c r="AD27">
        <v>590</v>
      </c>
      <c r="AF27">
        <f t="shared" si="12"/>
        <v>191.57511183098336</v>
      </c>
    </row>
    <row r="28" spans="1:32" x14ac:dyDescent="0.2">
      <c r="A28" s="45">
        <v>0.34</v>
      </c>
      <c r="B28" s="45">
        <v>6.3399999999999998E-2</v>
      </c>
      <c r="C28" s="45">
        <v>616.29999999999995</v>
      </c>
      <c r="D28" s="45">
        <v>616</v>
      </c>
      <c r="E28" s="8"/>
      <c r="F28" s="7">
        <f>((A28-A$2)/'Numbers and calcs '!D$25)</f>
        <v>3.3204366244234174E-3</v>
      </c>
      <c r="G28" s="85">
        <f t="shared" si="0"/>
        <v>0.33204366244234174</v>
      </c>
      <c r="H28" s="1">
        <f t="shared" si="1"/>
        <v>81</v>
      </c>
      <c r="I28" s="3">
        <f>'Numbers and calcs '!C$25/(1-F28)</f>
        <v>1893.1987020739589</v>
      </c>
      <c r="J28" s="1">
        <f t="shared" si="2"/>
        <v>81</v>
      </c>
      <c r="K28" s="3">
        <f t="shared" si="3"/>
        <v>42.784732480149188</v>
      </c>
      <c r="L28" s="3">
        <f>K28+'Numbers and calcs '!B$19</f>
        <v>782.78473248014916</v>
      </c>
      <c r="M28" s="3">
        <f>'Numbers and calcs '!B$19-'Shear '!C28</f>
        <v>123.70000000000005</v>
      </c>
      <c r="N28" s="3">
        <f t="shared" si="4"/>
        <v>166.48473248014921</v>
      </c>
      <c r="O28" s="1">
        <f t="shared" si="5"/>
        <v>145.09236624007463</v>
      </c>
      <c r="P28" s="1">
        <f t="shared" si="9"/>
        <v>21.39236624007458</v>
      </c>
      <c r="Q28" s="1">
        <f t="shared" si="10"/>
        <v>21.392366240074594</v>
      </c>
      <c r="R28">
        <f t="shared" si="6"/>
        <v>1.3458749594191524</v>
      </c>
      <c r="S28">
        <f t="shared" si="7"/>
        <v>22.5</v>
      </c>
      <c r="T28">
        <f t="shared" si="8"/>
        <v>26</v>
      </c>
      <c r="AC28">
        <f t="shared" si="11"/>
        <v>782.78473248014916</v>
      </c>
      <c r="AD28">
        <v>590</v>
      </c>
      <c r="AF28">
        <f t="shared" si="12"/>
        <v>192.78473248014916</v>
      </c>
    </row>
    <row r="29" spans="1:32" x14ac:dyDescent="0.2">
      <c r="A29" s="46">
        <v>0.35289999999999999</v>
      </c>
      <c r="B29" s="46">
        <v>6.5799999999999997E-2</v>
      </c>
      <c r="C29" s="46">
        <v>617</v>
      </c>
      <c r="D29" s="46">
        <v>617</v>
      </c>
      <c r="E29" s="8"/>
      <c r="F29" s="7">
        <f>((A29-A$2)/'Numbers and calcs '!D$25)</f>
        <v>3.4464178963500704E-3</v>
      </c>
      <c r="G29" s="85">
        <f t="shared" si="0"/>
        <v>0.34464178963500702</v>
      </c>
      <c r="H29" s="1">
        <f t="shared" si="1"/>
        <v>83.4</v>
      </c>
      <c r="I29" s="3">
        <f>'Numbers and calcs '!C$25/(1-F29)</f>
        <v>1893.4380344939916</v>
      </c>
      <c r="J29" s="1">
        <f t="shared" si="2"/>
        <v>83.4</v>
      </c>
      <c r="K29" s="3">
        <f t="shared" si="3"/>
        <v>44.046859987307734</v>
      </c>
      <c r="L29" s="3">
        <f>K29+'Numbers and calcs '!B$19</f>
        <v>784.0468599873077</v>
      </c>
      <c r="M29" s="3">
        <f>'Numbers and calcs '!B$19-'Shear '!C29</f>
        <v>123</v>
      </c>
      <c r="N29" s="3">
        <f t="shared" si="4"/>
        <v>167.0468599873077</v>
      </c>
      <c r="O29" s="1">
        <f t="shared" si="5"/>
        <v>145.02342999365385</v>
      </c>
      <c r="P29" s="1">
        <f t="shared" si="9"/>
        <v>22.023429993653849</v>
      </c>
      <c r="Q29" s="1">
        <f t="shared" si="10"/>
        <v>22.023429993653867</v>
      </c>
      <c r="R29">
        <f t="shared" si="6"/>
        <v>1.358104552742339</v>
      </c>
      <c r="S29">
        <f t="shared" si="7"/>
        <v>23.200000000000045</v>
      </c>
      <c r="T29">
        <f t="shared" si="8"/>
        <v>27</v>
      </c>
      <c r="AC29">
        <f t="shared" si="11"/>
        <v>784.0468599873077</v>
      </c>
      <c r="AD29">
        <v>590</v>
      </c>
      <c r="AF29">
        <f t="shared" si="12"/>
        <v>194.0468599873077</v>
      </c>
    </row>
    <row r="30" spans="1:32" x14ac:dyDescent="0.2">
      <c r="A30" s="45">
        <v>0.36599999999999999</v>
      </c>
      <c r="B30" s="45">
        <v>6.7699999999999996E-2</v>
      </c>
      <c r="C30" s="45">
        <v>617.6</v>
      </c>
      <c r="D30" s="45">
        <v>618</v>
      </c>
      <c r="E30" s="8"/>
      <c r="F30" s="7">
        <f>((A30-A$2)/'Numbers and calcs '!D$25)</f>
        <v>3.5743523662910902E-3</v>
      </c>
      <c r="G30" s="85">
        <f t="shared" si="0"/>
        <v>0.35743523662910903</v>
      </c>
      <c r="H30" s="1">
        <f t="shared" si="1"/>
        <v>85.3</v>
      </c>
      <c r="I30" s="3">
        <f>'Numbers and calcs '!C$25/(1-F30)</f>
        <v>1893.6811394279971</v>
      </c>
      <c r="J30" s="1">
        <f t="shared" si="2"/>
        <v>85.3</v>
      </c>
      <c r="K30" s="3">
        <f t="shared" si="3"/>
        <v>45.044542200893233</v>
      </c>
      <c r="L30" s="3">
        <f>K30+'Numbers and calcs '!B$19</f>
        <v>785.04454220089326</v>
      </c>
      <c r="M30" s="3">
        <f>'Numbers and calcs '!B$19-'Shear '!C30</f>
        <v>122.39999999999998</v>
      </c>
      <c r="N30" s="3">
        <f t="shared" si="4"/>
        <v>167.44454220089324</v>
      </c>
      <c r="O30" s="1">
        <f t="shared" si="5"/>
        <v>144.92227110044661</v>
      </c>
      <c r="P30" s="1">
        <f t="shared" si="9"/>
        <v>22.52227110044663</v>
      </c>
      <c r="Q30" s="1">
        <f t="shared" si="10"/>
        <v>22.522271100446616</v>
      </c>
      <c r="R30">
        <f t="shared" si="6"/>
        <v>1.3680109656935724</v>
      </c>
      <c r="S30">
        <f t="shared" si="7"/>
        <v>23.800000000000068</v>
      </c>
      <c r="T30">
        <f t="shared" si="8"/>
        <v>28</v>
      </c>
      <c r="AC30">
        <f t="shared" si="11"/>
        <v>785.04454220089326</v>
      </c>
      <c r="AD30">
        <v>590</v>
      </c>
      <c r="AF30">
        <f t="shared" si="12"/>
        <v>195.04454220089326</v>
      </c>
    </row>
    <row r="31" spans="1:32" x14ac:dyDescent="0.2">
      <c r="A31" s="46">
        <v>0.37940000000000002</v>
      </c>
      <c r="B31" s="46">
        <v>6.9599999999999995E-2</v>
      </c>
      <c r="C31" s="46">
        <v>618.29999999999995</v>
      </c>
      <c r="D31" s="46">
        <v>618</v>
      </c>
      <c r="E31" s="8"/>
      <c r="F31" s="7">
        <f>((A31-A$2)/'Numbers and calcs '!D$25)</f>
        <v>3.7052166332536603E-3</v>
      </c>
      <c r="G31" s="85">
        <f t="shared" si="0"/>
        <v>0.37052166332536601</v>
      </c>
      <c r="H31" s="1">
        <f t="shared" si="1"/>
        <v>87.2</v>
      </c>
      <c r="I31" s="3">
        <f>'Numbers and calcs '!C$25/(1-F31)</f>
        <v>1893.9298762459644</v>
      </c>
      <c r="J31" s="1">
        <f t="shared" si="2"/>
        <v>87.2</v>
      </c>
      <c r="K31" s="3">
        <f t="shared" si="3"/>
        <v>46.041831375954992</v>
      </c>
      <c r="L31" s="3">
        <f>K31+'Numbers and calcs '!B$19</f>
        <v>786.04183137595498</v>
      </c>
      <c r="M31" s="3">
        <f>'Numbers and calcs '!B$19-'Shear '!C31</f>
        <v>121.70000000000005</v>
      </c>
      <c r="N31" s="3">
        <f t="shared" si="4"/>
        <v>167.74183137595503</v>
      </c>
      <c r="O31" s="1">
        <f t="shared" si="5"/>
        <v>144.72091568797754</v>
      </c>
      <c r="P31" s="1">
        <f t="shared" si="9"/>
        <v>23.020915687977492</v>
      </c>
      <c r="Q31" s="1">
        <f t="shared" si="10"/>
        <v>23.020915687977496</v>
      </c>
      <c r="R31">
        <f t="shared" si="6"/>
        <v>1.378322361347206</v>
      </c>
      <c r="S31">
        <f t="shared" si="7"/>
        <v>24.5</v>
      </c>
      <c r="T31">
        <f t="shared" si="8"/>
        <v>28</v>
      </c>
      <c r="AC31">
        <f t="shared" si="11"/>
        <v>786.04183137595498</v>
      </c>
      <c r="AD31">
        <v>590</v>
      </c>
      <c r="AF31">
        <f t="shared" si="12"/>
        <v>196.04183137595498</v>
      </c>
    </row>
    <row r="32" spans="1:32" x14ac:dyDescent="0.2">
      <c r="A32" s="45">
        <v>0.39229999999999998</v>
      </c>
      <c r="B32" s="45">
        <v>7.1999999999999995E-2</v>
      </c>
      <c r="C32" s="45">
        <v>619</v>
      </c>
      <c r="D32" s="45">
        <v>619</v>
      </c>
      <c r="E32" s="8"/>
      <c r="F32" s="7">
        <f>((A32-A$2)/'Numbers and calcs '!D$25)</f>
        <v>3.8311979051803132E-3</v>
      </c>
      <c r="G32" s="85">
        <f t="shared" si="0"/>
        <v>0.3831197905180313</v>
      </c>
      <c r="H32" s="1">
        <f t="shared" si="1"/>
        <v>89.6</v>
      </c>
      <c r="I32" s="3">
        <f>'Numbers and calcs '!C$25/(1-F32)</f>
        <v>1894.1693935790183</v>
      </c>
      <c r="J32" s="1">
        <f t="shared" si="2"/>
        <v>89.6</v>
      </c>
      <c r="K32" s="3">
        <f t="shared" si="3"/>
        <v>47.303055525937673</v>
      </c>
      <c r="L32" s="3">
        <f>K32+'Numbers and calcs '!B$19</f>
        <v>787.30305552593768</v>
      </c>
      <c r="M32" s="3">
        <f>'Numbers and calcs '!B$19-'Shear '!C32</f>
        <v>121</v>
      </c>
      <c r="N32" s="3">
        <f t="shared" si="4"/>
        <v>168.30305552593768</v>
      </c>
      <c r="O32" s="1">
        <f t="shared" si="5"/>
        <v>144.65152776296884</v>
      </c>
      <c r="P32" s="1">
        <f t="shared" si="9"/>
        <v>23.65152776296884</v>
      </c>
      <c r="Q32" s="1">
        <f t="shared" si="10"/>
        <v>23.651527762968836</v>
      </c>
      <c r="R32">
        <f t="shared" si="6"/>
        <v>1.3909343431895675</v>
      </c>
      <c r="S32">
        <f t="shared" si="7"/>
        <v>25.200000000000045</v>
      </c>
      <c r="T32">
        <f t="shared" si="8"/>
        <v>29</v>
      </c>
      <c r="AC32">
        <f t="shared" si="11"/>
        <v>787.30305552593768</v>
      </c>
      <c r="AD32">
        <v>590</v>
      </c>
      <c r="AF32">
        <f t="shared" si="12"/>
        <v>197.30305552593768</v>
      </c>
    </row>
    <row r="33" spans="1:32" x14ac:dyDescent="0.2">
      <c r="A33" s="46">
        <v>0.40560000000000002</v>
      </c>
      <c r="B33" s="46">
        <v>7.3700000000000002E-2</v>
      </c>
      <c r="C33" s="46">
        <v>619.6</v>
      </c>
      <c r="D33" s="46">
        <v>619</v>
      </c>
      <c r="E33" s="8"/>
      <c r="F33" s="7">
        <f>((A33-A$2)/'Numbers and calcs '!D$25)</f>
        <v>3.9610855731357E-3</v>
      </c>
      <c r="G33" s="85">
        <f t="shared" si="0"/>
        <v>0.39610855731356998</v>
      </c>
      <c r="H33" s="1">
        <f t="shared" si="1"/>
        <v>91.300000000000011</v>
      </c>
      <c r="I33" s="3">
        <f>'Numbers and calcs '!C$25/(1-F33)</f>
        <v>1894.4164012427559</v>
      </c>
      <c r="J33" s="1">
        <f t="shared" si="2"/>
        <v>91.300000000000011</v>
      </c>
      <c r="K33" s="3">
        <f t="shared" si="3"/>
        <v>48.194261800154557</v>
      </c>
      <c r="L33" s="3">
        <f>K33+'Numbers and calcs '!B$19</f>
        <v>788.19426180015455</v>
      </c>
      <c r="M33" s="3">
        <f>'Numbers and calcs '!B$19-'Shear '!C33</f>
        <v>120.39999999999998</v>
      </c>
      <c r="N33" s="3">
        <f t="shared" si="4"/>
        <v>168.59426180015453</v>
      </c>
      <c r="O33" s="1">
        <f t="shared" si="5"/>
        <v>144.49713090007725</v>
      </c>
      <c r="P33" s="1">
        <f t="shared" si="9"/>
        <v>24.097130900077275</v>
      </c>
      <c r="Q33" s="1">
        <f t="shared" si="10"/>
        <v>24.097130900077278</v>
      </c>
      <c r="R33">
        <f t="shared" si="6"/>
        <v>1.4002845664464665</v>
      </c>
      <c r="S33">
        <f t="shared" si="7"/>
        <v>25.800000000000068</v>
      </c>
      <c r="T33">
        <f t="shared" si="8"/>
        <v>29</v>
      </c>
      <c r="AC33">
        <f t="shared" si="11"/>
        <v>788.19426180015455</v>
      </c>
      <c r="AD33">
        <v>590</v>
      </c>
      <c r="AF33">
        <f t="shared" si="12"/>
        <v>198.19426180015455</v>
      </c>
    </row>
    <row r="34" spans="1:32" x14ac:dyDescent="0.2">
      <c r="A34" s="45">
        <v>0.41870000000000002</v>
      </c>
      <c r="B34" s="45">
        <v>7.6100000000000001E-2</v>
      </c>
      <c r="C34" s="45">
        <v>620.70000000000005</v>
      </c>
      <c r="D34" s="45">
        <v>620</v>
      </c>
      <c r="E34" s="8"/>
      <c r="F34" s="7">
        <f>((A34-A$2)/'Numbers and calcs '!D$25)</f>
        <v>4.0890200430767206E-3</v>
      </c>
      <c r="G34" s="85">
        <f t="shared" si="0"/>
        <v>0.40890200430767204</v>
      </c>
      <c r="H34" s="1">
        <f t="shared" si="1"/>
        <v>93.7</v>
      </c>
      <c r="I34" s="3">
        <f>'Numbers and calcs '!C$25/(1-F34)</f>
        <v>1894.6597574894672</v>
      </c>
      <c r="J34" s="1">
        <f t="shared" si="2"/>
        <v>93.7</v>
      </c>
      <c r="K34" s="3">
        <f t="shared" si="3"/>
        <v>49.454789774053083</v>
      </c>
      <c r="L34" s="3">
        <f>K34+'Numbers and calcs '!B$19</f>
        <v>789.4547897740531</v>
      </c>
      <c r="M34" s="3">
        <f>'Numbers and calcs '!B$19-'Shear '!C34</f>
        <v>119.29999999999995</v>
      </c>
      <c r="N34" s="3">
        <f t="shared" si="4"/>
        <v>168.75478977405305</v>
      </c>
      <c r="O34" s="1">
        <f t="shared" si="5"/>
        <v>144.0273948870265</v>
      </c>
      <c r="P34" s="1">
        <f t="shared" si="9"/>
        <v>24.727394887026549</v>
      </c>
      <c r="Q34" s="1">
        <f t="shared" si="10"/>
        <v>24.727394887026541</v>
      </c>
      <c r="R34">
        <f t="shared" si="6"/>
        <v>1.4145414063206465</v>
      </c>
      <c r="S34">
        <f t="shared" si="7"/>
        <v>26.900000000000091</v>
      </c>
      <c r="T34">
        <f t="shared" si="8"/>
        <v>30</v>
      </c>
      <c r="AC34">
        <f t="shared" si="11"/>
        <v>789.4547897740531</v>
      </c>
      <c r="AD34">
        <v>590</v>
      </c>
      <c r="AF34">
        <f t="shared" si="12"/>
        <v>199.4547897740531</v>
      </c>
    </row>
    <row r="35" spans="1:32" x14ac:dyDescent="0.2">
      <c r="A35" s="46">
        <v>0.43169999999999997</v>
      </c>
      <c r="B35" s="46">
        <v>7.7200000000000005E-2</v>
      </c>
      <c r="C35" s="46">
        <v>621.1</v>
      </c>
      <c r="D35" s="46">
        <v>620</v>
      </c>
      <c r="E35" s="8"/>
      <c r="F35" s="7">
        <f>((A35-A$2)/'Numbers and calcs '!D$25)</f>
        <v>4.2159779140105566E-3</v>
      </c>
      <c r="G35" s="85">
        <f t="shared" si="0"/>
        <v>0.42159779140105563</v>
      </c>
      <c r="H35" s="1">
        <f t="shared" si="1"/>
        <v>94.800000000000011</v>
      </c>
      <c r="I35" s="3">
        <f>'Numbers and calcs '!C$25/(1-F35)</f>
        <v>1894.901317871658</v>
      </c>
      <c r="J35" s="1">
        <f t="shared" si="2"/>
        <v>94.800000000000011</v>
      </c>
      <c r="K35" s="3">
        <f t="shared" si="3"/>
        <v>50.028990484042097</v>
      </c>
      <c r="L35" s="3">
        <f>K35+'Numbers and calcs '!B$19</f>
        <v>790.02899048404208</v>
      </c>
      <c r="M35" s="3">
        <f>'Numbers and calcs '!B$19-'Shear '!C35</f>
        <v>118.89999999999998</v>
      </c>
      <c r="N35" s="3">
        <f t="shared" si="4"/>
        <v>168.92899048404206</v>
      </c>
      <c r="O35" s="1">
        <f t="shared" si="5"/>
        <v>143.91449524202102</v>
      </c>
      <c r="P35" s="1">
        <f t="shared" si="9"/>
        <v>25.014495242021042</v>
      </c>
      <c r="Q35" s="1">
        <f t="shared" si="10"/>
        <v>25.014495242021049</v>
      </c>
      <c r="R35">
        <f t="shared" si="6"/>
        <v>1.4207652689995129</v>
      </c>
      <c r="S35">
        <f t="shared" si="7"/>
        <v>27.300000000000068</v>
      </c>
      <c r="T35">
        <f t="shared" si="8"/>
        <v>30</v>
      </c>
      <c r="AC35">
        <f t="shared" si="11"/>
        <v>790.02899048404208</v>
      </c>
      <c r="AD35">
        <v>590</v>
      </c>
      <c r="AF35">
        <f t="shared" si="12"/>
        <v>200.02899048404208</v>
      </c>
    </row>
    <row r="36" spans="1:32" x14ac:dyDescent="0.2">
      <c r="A36" s="45">
        <v>0.44479999999999997</v>
      </c>
      <c r="B36" s="45">
        <v>8.0100000000000005E-2</v>
      </c>
      <c r="C36" s="45">
        <v>621.70000000000005</v>
      </c>
      <c r="D36" s="45">
        <v>620</v>
      </c>
      <c r="E36" s="8"/>
      <c r="F36" s="7">
        <f>((A36-A$2)/'Numbers and calcs '!D$25)</f>
        <v>4.3439123839515764E-3</v>
      </c>
      <c r="G36" s="85">
        <f t="shared" si="0"/>
        <v>0.43439123839515764</v>
      </c>
      <c r="H36" s="1">
        <f t="shared" si="1"/>
        <v>97.7</v>
      </c>
      <c r="I36" s="3">
        <f>'Numbers and calcs '!C$25/(1-F36)</f>
        <v>1895.1447987268527</v>
      </c>
      <c r="J36" s="1">
        <f t="shared" si="2"/>
        <v>97.7</v>
      </c>
      <c r="K36" s="3">
        <f t="shared" si="3"/>
        <v>51.552789035241162</v>
      </c>
      <c r="L36" s="3">
        <f>K36+'Numbers and calcs '!B$19</f>
        <v>791.55278903524118</v>
      </c>
      <c r="M36" s="3">
        <f>'Numbers and calcs '!B$19-'Shear '!C36</f>
        <v>118.29999999999995</v>
      </c>
      <c r="N36" s="3">
        <f t="shared" si="4"/>
        <v>169.85278903524113</v>
      </c>
      <c r="O36" s="1">
        <f t="shared" si="5"/>
        <v>144.07639451762054</v>
      </c>
      <c r="P36" s="1">
        <f t="shared" si="9"/>
        <v>25.776394517620588</v>
      </c>
      <c r="Q36" s="1">
        <f t="shared" si="10"/>
        <v>25.776394517620581</v>
      </c>
      <c r="R36">
        <f t="shared" si="6"/>
        <v>1.4357801270941775</v>
      </c>
      <c r="S36">
        <f t="shared" si="7"/>
        <v>27.900000000000091</v>
      </c>
      <c r="T36">
        <f t="shared" si="8"/>
        <v>30</v>
      </c>
      <c r="AC36">
        <f t="shared" si="11"/>
        <v>791.55278903524118</v>
      </c>
      <c r="AD36">
        <v>590</v>
      </c>
      <c r="AF36">
        <f t="shared" si="12"/>
        <v>201.55278903524118</v>
      </c>
    </row>
    <row r="37" spans="1:32" x14ac:dyDescent="0.2">
      <c r="A37" s="46">
        <v>0.4582</v>
      </c>
      <c r="B37" s="46">
        <v>8.1799999999999998E-2</v>
      </c>
      <c r="C37" s="46">
        <v>622.5</v>
      </c>
      <c r="D37" s="46">
        <v>621</v>
      </c>
      <c r="E37" s="8"/>
      <c r="F37" s="7">
        <f>((A37-A$2)/'Numbers and calcs '!D$25)</f>
        <v>4.4747766509141461E-3</v>
      </c>
      <c r="G37" s="85">
        <f t="shared" si="0"/>
        <v>0.44747766509141462</v>
      </c>
      <c r="H37" s="1">
        <f t="shared" si="1"/>
        <v>99.4</v>
      </c>
      <c r="I37" s="3">
        <f>'Numbers and calcs '!C$25/(1-F37)</f>
        <v>1895.3939202247882</v>
      </c>
      <c r="J37" s="1">
        <f t="shared" si="2"/>
        <v>99.4</v>
      </c>
      <c r="K37" s="3">
        <f t="shared" si="3"/>
        <v>52.442924364878969</v>
      </c>
      <c r="L37" s="3">
        <f>K37+'Numbers and calcs '!B$19</f>
        <v>792.44292436487899</v>
      </c>
      <c r="M37" s="3">
        <f>'Numbers and calcs '!B$19-'Shear '!C37</f>
        <v>117.5</v>
      </c>
      <c r="N37" s="3">
        <f t="shared" si="4"/>
        <v>169.94292436487899</v>
      </c>
      <c r="O37" s="1">
        <f t="shared" si="5"/>
        <v>143.7214621824395</v>
      </c>
      <c r="P37" s="1">
        <f t="shared" si="9"/>
        <v>26.221462182439495</v>
      </c>
      <c r="Q37" s="1">
        <f t="shared" si="10"/>
        <v>26.221462182439485</v>
      </c>
      <c r="R37">
        <f t="shared" si="6"/>
        <v>1.4463227605521616</v>
      </c>
      <c r="S37">
        <f t="shared" si="7"/>
        <v>28.700000000000045</v>
      </c>
      <c r="T37">
        <f t="shared" si="8"/>
        <v>31</v>
      </c>
      <c r="AC37">
        <f t="shared" si="11"/>
        <v>792.44292436487899</v>
      </c>
      <c r="AD37">
        <v>590</v>
      </c>
      <c r="AF37">
        <f t="shared" si="12"/>
        <v>202.44292436487899</v>
      </c>
    </row>
    <row r="38" spans="1:32" x14ac:dyDescent="0.2">
      <c r="A38" s="45">
        <v>0.4713</v>
      </c>
      <c r="B38" s="45">
        <v>8.3900000000000002E-2</v>
      </c>
      <c r="C38" s="45">
        <v>622.70000000000005</v>
      </c>
      <c r="D38" s="45">
        <v>622</v>
      </c>
      <c r="E38" s="8"/>
      <c r="F38" s="7">
        <f>((A38-A$2)/'Numbers and calcs '!D$25)</f>
        <v>4.6027111208551668E-3</v>
      </c>
      <c r="G38" s="85">
        <f t="shared" si="0"/>
        <v>0.46027111208551669</v>
      </c>
      <c r="H38" s="1">
        <f t="shared" si="1"/>
        <v>101.5</v>
      </c>
      <c r="I38" s="3">
        <f>'Numbers and calcs '!C$25/(1-F38)</f>
        <v>1895.6375276961192</v>
      </c>
      <c r="J38" s="1">
        <f t="shared" si="2"/>
        <v>101.5</v>
      </c>
      <c r="K38" s="3">
        <f t="shared" si="3"/>
        <v>53.543991674061751</v>
      </c>
      <c r="L38" s="3">
        <f>K38+'Numbers and calcs '!B$19</f>
        <v>793.54399167406177</v>
      </c>
      <c r="M38" s="3">
        <f>'Numbers and calcs '!B$19-'Shear '!C38</f>
        <v>117.29999999999995</v>
      </c>
      <c r="N38" s="3">
        <f t="shared" si="4"/>
        <v>170.84399167406173</v>
      </c>
      <c r="O38" s="1">
        <f t="shared" si="5"/>
        <v>144.07199583703084</v>
      </c>
      <c r="P38" s="1">
        <f t="shared" si="9"/>
        <v>26.771995837030886</v>
      </c>
      <c r="Q38" s="1">
        <f t="shared" si="10"/>
        <v>26.771995837030875</v>
      </c>
      <c r="R38">
        <f t="shared" si="6"/>
        <v>1.4564705172554286</v>
      </c>
      <c r="S38">
        <f t="shared" si="7"/>
        <v>28.900000000000091</v>
      </c>
      <c r="T38">
        <f t="shared" si="8"/>
        <v>32</v>
      </c>
      <c r="AC38">
        <f t="shared" si="11"/>
        <v>793.54399167406177</v>
      </c>
      <c r="AD38">
        <v>590</v>
      </c>
      <c r="AF38">
        <f t="shared" si="12"/>
        <v>203.54399167406177</v>
      </c>
    </row>
    <row r="39" spans="1:32" x14ac:dyDescent="0.2">
      <c r="A39" s="46">
        <v>0.48420000000000002</v>
      </c>
      <c r="B39" s="46">
        <v>8.6199999999999999E-2</v>
      </c>
      <c r="C39" s="46">
        <v>623.4</v>
      </c>
      <c r="D39" s="46">
        <v>622</v>
      </c>
      <c r="E39" s="8"/>
      <c r="F39" s="7">
        <f>((A39-A$2)/'Numbers and calcs '!D$25)</f>
        <v>4.7286923927818197E-3</v>
      </c>
      <c r="G39" s="85">
        <f t="shared" si="0"/>
        <v>0.47286923927818197</v>
      </c>
      <c r="H39" s="1">
        <f t="shared" si="1"/>
        <v>103.8</v>
      </c>
      <c r="I39" s="3">
        <f>'Numbers and calcs '!C$25/(1-F39)</f>
        <v>1895.8774771702231</v>
      </c>
      <c r="J39" s="1">
        <f t="shared" si="2"/>
        <v>103.8</v>
      </c>
      <c r="K39" s="3">
        <f t="shared" si="3"/>
        <v>54.750373507749742</v>
      </c>
      <c r="L39" s="3">
        <f>K39+'Numbers and calcs '!B$19</f>
        <v>794.75037350774971</v>
      </c>
      <c r="M39" s="3">
        <f>'Numbers and calcs '!B$19-'Shear '!C39</f>
        <v>116.60000000000002</v>
      </c>
      <c r="N39" s="3">
        <f t="shared" si="4"/>
        <v>171.35037350774974</v>
      </c>
      <c r="O39" s="1">
        <f t="shared" si="5"/>
        <v>143.97518675387488</v>
      </c>
      <c r="P39" s="1">
        <f t="shared" si="9"/>
        <v>27.375186753874857</v>
      </c>
      <c r="Q39" s="1">
        <f t="shared" si="10"/>
        <v>27.375186753874871</v>
      </c>
      <c r="R39">
        <f t="shared" si="6"/>
        <v>1.4695572342002547</v>
      </c>
      <c r="S39">
        <f t="shared" si="7"/>
        <v>29.600000000000023</v>
      </c>
      <c r="T39">
        <f t="shared" si="8"/>
        <v>32</v>
      </c>
      <c r="AC39">
        <f t="shared" si="11"/>
        <v>794.75037350774971</v>
      </c>
      <c r="AD39">
        <v>590</v>
      </c>
      <c r="AF39">
        <f t="shared" si="12"/>
        <v>204.75037350774971</v>
      </c>
    </row>
    <row r="40" spans="1:32" x14ac:dyDescent="0.2">
      <c r="A40" s="45">
        <v>0.49730000000000002</v>
      </c>
      <c r="B40" s="45">
        <v>8.7800000000000003E-2</v>
      </c>
      <c r="C40" s="45">
        <v>623.9</v>
      </c>
      <c r="D40" s="45">
        <v>623</v>
      </c>
      <c r="E40" s="8"/>
      <c r="F40" s="7">
        <f>((A40-A$2)/'Numbers and calcs '!D$25)</f>
        <v>4.8566268627228395E-3</v>
      </c>
      <c r="G40" s="85">
        <f t="shared" si="0"/>
        <v>0.48566268627228393</v>
      </c>
      <c r="H40" s="1">
        <f t="shared" si="1"/>
        <v>105.4</v>
      </c>
      <c r="I40" s="3">
        <f>'Numbers and calcs '!C$25/(1-F40)</f>
        <v>1896.1212089647181</v>
      </c>
      <c r="J40" s="1">
        <f t="shared" si="2"/>
        <v>105.4</v>
      </c>
      <c r="K40" s="3">
        <f t="shared" si="3"/>
        <v>55.587163680083712</v>
      </c>
      <c r="L40" s="3">
        <f>K40+'Numbers and calcs '!B$19</f>
        <v>795.58716368008368</v>
      </c>
      <c r="M40" s="3">
        <f>'Numbers and calcs '!B$19-'Shear '!C40</f>
        <v>116.10000000000002</v>
      </c>
      <c r="N40" s="3">
        <f t="shared" si="4"/>
        <v>171.6871636800837</v>
      </c>
      <c r="O40" s="1">
        <f t="shared" si="5"/>
        <v>143.89358184004186</v>
      </c>
      <c r="P40" s="1">
        <f t="shared" si="9"/>
        <v>27.793581840041838</v>
      </c>
      <c r="Q40" s="1">
        <f t="shared" si="10"/>
        <v>27.793581840041856</v>
      </c>
      <c r="R40">
        <f t="shared" si="6"/>
        <v>1.4787869395356044</v>
      </c>
      <c r="S40">
        <f t="shared" si="7"/>
        <v>30.100000000000023</v>
      </c>
      <c r="T40">
        <f t="shared" si="8"/>
        <v>33</v>
      </c>
      <c r="AC40">
        <f t="shared" si="11"/>
        <v>795.58716368008368</v>
      </c>
      <c r="AD40">
        <v>590</v>
      </c>
      <c r="AF40">
        <f t="shared" si="12"/>
        <v>205.58716368008368</v>
      </c>
    </row>
    <row r="41" spans="1:32" x14ac:dyDescent="0.2">
      <c r="A41" s="46">
        <v>0.51080000000000003</v>
      </c>
      <c r="B41" s="46">
        <v>9.01E-2</v>
      </c>
      <c r="C41" s="46">
        <v>624.6</v>
      </c>
      <c r="D41" s="46">
        <v>623</v>
      </c>
      <c r="E41" s="8"/>
      <c r="F41" s="7">
        <f>((A41-A$2)/'Numbers and calcs '!D$25)</f>
        <v>4.9884677286925931E-3</v>
      </c>
      <c r="G41" s="85">
        <f t="shared" si="0"/>
        <v>0.49884677286925933</v>
      </c>
      <c r="H41" s="1">
        <f t="shared" si="1"/>
        <v>107.7</v>
      </c>
      <c r="I41" s="3">
        <f>'Numbers and calcs '!C$25/(1-F41)</f>
        <v>1896.3724485273419</v>
      </c>
      <c r="J41" s="1">
        <f t="shared" si="2"/>
        <v>107.7</v>
      </c>
      <c r="K41" s="3">
        <f t="shared" si="3"/>
        <v>56.792641173223195</v>
      </c>
      <c r="L41" s="3">
        <f>K41+'Numbers and calcs '!B$19</f>
        <v>796.79264117322316</v>
      </c>
      <c r="M41" s="3">
        <f>'Numbers and calcs '!B$19-'Shear '!C41</f>
        <v>115.39999999999998</v>
      </c>
      <c r="N41" s="3">
        <f t="shared" si="4"/>
        <v>172.19264117322314</v>
      </c>
      <c r="O41" s="1">
        <f t="shared" si="5"/>
        <v>143.79632058661156</v>
      </c>
      <c r="P41" s="1">
        <f t="shared" si="9"/>
        <v>28.39632058661158</v>
      </c>
      <c r="Q41" s="1">
        <f t="shared" si="10"/>
        <v>28.396320586611598</v>
      </c>
      <c r="R41">
        <f t="shared" si="6"/>
        <v>1.4921372718650188</v>
      </c>
      <c r="S41">
        <f t="shared" si="7"/>
        <v>30.800000000000068</v>
      </c>
      <c r="T41">
        <f t="shared" si="8"/>
        <v>33</v>
      </c>
      <c r="AC41">
        <f t="shared" si="11"/>
        <v>796.79264117322316</v>
      </c>
      <c r="AD41">
        <v>590</v>
      </c>
      <c r="AF41">
        <f t="shared" si="12"/>
        <v>206.79264117322316</v>
      </c>
    </row>
    <row r="42" spans="1:32" x14ac:dyDescent="0.2">
      <c r="A42" s="45">
        <v>0.52370000000000005</v>
      </c>
      <c r="B42" s="45">
        <v>9.1999999999999998E-2</v>
      </c>
      <c r="C42" s="45">
        <v>625</v>
      </c>
      <c r="D42" s="45">
        <v>624</v>
      </c>
      <c r="E42" s="8"/>
      <c r="F42" s="7">
        <f>((A42-A$2)/'Numbers and calcs '!D$25)</f>
        <v>5.1144490006192469E-3</v>
      </c>
      <c r="G42" s="85">
        <f t="shared" si="0"/>
        <v>0.51144490006192467</v>
      </c>
      <c r="H42" s="1">
        <f t="shared" si="1"/>
        <v>109.60000000000001</v>
      </c>
      <c r="I42" s="3">
        <f>'Numbers and calcs '!C$25/(1-F42)</f>
        <v>1896.6125841016019</v>
      </c>
      <c r="J42" s="1">
        <f t="shared" si="2"/>
        <v>109.60000000000001</v>
      </c>
      <c r="K42" s="3">
        <f t="shared" si="3"/>
        <v>57.787236528284431</v>
      </c>
      <c r="L42" s="3">
        <f>K42+'Numbers and calcs '!B$19</f>
        <v>797.78723652828444</v>
      </c>
      <c r="M42" s="3">
        <f>'Numbers and calcs '!B$19-'Shear '!C42</f>
        <v>115</v>
      </c>
      <c r="N42" s="3">
        <f t="shared" si="4"/>
        <v>172.78723652828444</v>
      </c>
      <c r="O42" s="1">
        <f t="shared" si="5"/>
        <v>143.89361826414222</v>
      </c>
      <c r="P42" s="1">
        <f t="shared" si="9"/>
        <v>28.893618264142219</v>
      </c>
      <c r="Q42" s="1">
        <f t="shared" si="10"/>
        <v>28.893618264142216</v>
      </c>
      <c r="R42">
        <f t="shared" si="6"/>
        <v>1.5024977089416038</v>
      </c>
      <c r="S42">
        <f t="shared" si="7"/>
        <v>31.200000000000045</v>
      </c>
      <c r="T42">
        <f t="shared" si="8"/>
        <v>34</v>
      </c>
      <c r="AC42">
        <f t="shared" si="11"/>
        <v>797.78723652828444</v>
      </c>
      <c r="AD42">
        <v>590</v>
      </c>
      <c r="AF42">
        <f t="shared" si="12"/>
        <v>207.78723652828444</v>
      </c>
    </row>
    <row r="43" spans="1:32" x14ac:dyDescent="0.2">
      <c r="A43" s="46">
        <v>0.53680000000000005</v>
      </c>
      <c r="B43" s="46">
        <v>9.4E-2</v>
      </c>
      <c r="C43" s="46">
        <v>625.5</v>
      </c>
      <c r="D43" s="46">
        <v>624</v>
      </c>
      <c r="E43" s="8"/>
      <c r="F43" s="7">
        <f>((A43-A$2)/'Numbers and calcs '!D$25)</f>
        <v>5.2423834705602667E-3</v>
      </c>
      <c r="G43" s="85">
        <f t="shared" si="0"/>
        <v>0.52423834705602668</v>
      </c>
      <c r="H43" s="1">
        <f t="shared" si="1"/>
        <v>111.60000000000001</v>
      </c>
      <c r="I43" s="3">
        <f>'Numbers and calcs '!C$25/(1-F43)</f>
        <v>1896.8565049538765</v>
      </c>
      <c r="J43" s="1">
        <f t="shared" si="2"/>
        <v>111.60000000000001</v>
      </c>
      <c r="K43" s="3">
        <f t="shared" si="3"/>
        <v>58.834181556982685</v>
      </c>
      <c r="L43" s="3">
        <f>K43+'Numbers and calcs '!B$19</f>
        <v>798.83418155698268</v>
      </c>
      <c r="M43" s="3">
        <f>'Numbers and calcs '!B$19-'Shear '!C43</f>
        <v>114.5</v>
      </c>
      <c r="N43" s="3">
        <f t="shared" si="4"/>
        <v>173.33418155698268</v>
      </c>
      <c r="O43" s="1">
        <f t="shared" si="5"/>
        <v>143.91709077849134</v>
      </c>
      <c r="P43" s="1">
        <f t="shared" si="9"/>
        <v>29.417090778491342</v>
      </c>
      <c r="Q43" s="1">
        <f t="shared" si="10"/>
        <v>29.417090778491342</v>
      </c>
      <c r="R43">
        <f t="shared" si="6"/>
        <v>1.5138356467858749</v>
      </c>
      <c r="S43">
        <f t="shared" si="7"/>
        <v>31.700000000000045</v>
      </c>
      <c r="T43">
        <f t="shared" si="8"/>
        <v>34</v>
      </c>
      <c r="AC43">
        <f t="shared" si="11"/>
        <v>798.83418155698268</v>
      </c>
      <c r="AD43">
        <v>590</v>
      </c>
      <c r="AF43">
        <f t="shared" si="12"/>
        <v>208.83418155698268</v>
      </c>
    </row>
    <row r="44" spans="1:32" x14ac:dyDescent="0.2">
      <c r="A44" s="45">
        <v>0.54979999999999996</v>
      </c>
      <c r="B44" s="45">
        <v>9.6299999999999997E-2</v>
      </c>
      <c r="C44" s="45">
        <v>626.6</v>
      </c>
      <c r="D44" s="45">
        <v>624</v>
      </c>
      <c r="E44" s="8"/>
      <c r="F44" s="7">
        <f>((A44-A$2)/'Numbers and calcs '!D$25)</f>
        <v>5.3693413414941018E-3</v>
      </c>
      <c r="G44" s="85">
        <f t="shared" si="0"/>
        <v>0.53693413414941016</v>
      </c>
      <c r="H44" s="1">
        <f t="shared" si="1"/>
        <v>113.9</v>
      </c>
      <c r="I44" s="3">
        <f>'Numbers and calcs '!C$25/(1-F44)</f>
        <v>1897.0986258469334</v>
      </c>
      <c r="J44" s="1">
        <f t="shared" si="2"/>
        <v>113.9</v>
      </c>
      <c r="K44" s="3">
        <f t="shared" si="3"/>
        <v>60.03905039420443</v>
      </c>
      <c r="L44" s="3">
        <f>K44+'Numbers and calcs '!B$19</f>
        <v>800.03905039420442</v>
      </c>
      <c r="M44" s="3">
        <f>'Numbers and calcs '!B$19-'Shear '!C44</f>
        <v>113.39999999999998</v>
      </c>
      <c r="N44" s="3">
        <f t="shared" si="4"/>
        <v>173.4390503942044</v>
      </c>
      <c r="O44" s="1">
        <f t="shared" si="5"/>
        <v>143.41952519710219</v>
      </c>
      <c r="P44" s="1">
        <f t="shared" si="9"/>
        <v>30.019525197102212</v>
      </c>
      <c r="Q44" s="1">
        <f t="shared" si="10"/>
        <v>30.019525197102215</v>
      </c>
      <c r="R44">
        <f t="shared" si="6"/>
        <v>1.5294448888377816</v>
      </c>
      <c r="S44">
        <f t="shared" si="7"/>
        <v>32.800000000000068</v>
      </c>
      <c r="T44">
        <f t="shared" si="8"/>
        <v>34</v>
      </c>
      <c r="AC44">
        <f t="shared" si="11"/>
        <v>800.03905039420442</v>
      </c>
      <c r="AD44">
        <v>590</v>
      </c>
      <c r="AF44">
        <f t="shared" si="12"/>
        <v>210.03905039420442</v>
      </c>
    </row>
    <row r="45" spans="1:32" x14ac:dyDescent="0.2">
      <c r="A45" s="46">
        <v>0.56330000000000002</v>
      </c>
      <c r="B45" s="46">
        <v>9.8500000000000004E-2</v>
      </c>
      <c r="C45" s="46">
        <v>627.20000000000005</v>
      </c>
      <c r="D45" s="46">
        <v>625</v>
      </c>
      <c r="E45" s="8"/>
      <c r="F45" s="7">
        <f>((A45-A$2)/'Numbers and calcs '!D$25)</f>
        <v>5.5011822074638563E-3</v>
      </c>
      <c r="G45" s="85">
        <f t="shared" si="0"/>
        <v>0.55011822074638561</v>
      </c>
      <c r="H45" s="1">
        <f t="shared" si="1"/>
        <v>116.10000000000001</v>
      </c>
      <c r="I45" s="3">
        <f>'Numbers and calcs '!C$25/(1-F45)</f>
        <v>1897.3501245125797</v>
      </c>
      <c r="J45" s="1">
        <f t="shared" si="2"/>
        <v>116.10000000000001</v>
      </c>
      <c r="K45" s="3">
        <f t="shared" si="3"/>
        <v>61.190603937597203</v>
      </c>
      <c r="L45" s="3">
        <f>K45+'Numbers and calcs '!B$19</f>
        <v>801.19060393759719</v>
      </c>
      <c r="M45" s="3">
        <f>'Numbers and calcs '!B$19-'Shear '!C45</f>
        <v>112.79999999999995</v>
      </c>
      <c r="N45" s="3">
        <f t="shared" si="4"/>
        <v>173.99060393759714</v>
      </c>
      <c r="O45" s="1">
        <f t="shared" si="5"/>
        <v>143.39530196879855</v>
      </c>
      <c r="P45" s="1">
        <f t="shared" si="9"/>
        <v>30.595301968798594</v>
      </c>
      <c r="Q45" s="1">
        <f t="shared" si="10"/>
        <v>30.595301968798601</v>
      </c>
      <c r="R45">
        <f t="shared" si="6"/>
        <v>1.542469893063805</v>
      </c>
      <c r="S45">
        <f t="shared" si="7"/>
        <v>33.400000000000091</v>
      </c>
      <c r="T45">
        <f t="shared" si="8"/>
        <v>35</v>
      </c>
      <c r="AC45">
        <f t="shared" si="11"/>
        <v>801.19060393759719</v>
      </c>
      <c r="AD45">
        <v>590</v>
      </c>
      <c r="AF45">
        <f t="shared" si="12"/>
        <v>211.19060393759719</v>
      </c>
    </row>
    <row r="46" spans="1:32" x14ac:dyDescent="0.2">
      <c r="A46" s="45">
        <v>0.57609999999999995</v>
      </c>
      <c r="B46" s="45">
        <v>0.10059999999999999</v>
      </c>
      <c r="C46" s="45">
        <v>627.70000000000005</v>
      </c>
      <c r="D46" s="45">
        <v>626</v>
      </c>
      <c r="E46" s="8"/>
      <c r="F46" s="7">
        <f>((A46-A$2)/'Numbers and calcs '!D$25)</f>
        <v>5.6261868803833253E-3</v>
      </c>
      <c r="G46" s="85">
        <f t="shared" si="0"/>
        <v>0.56261868803833248</v>
      </c>
      <c r="H46" s="1">
        <f t="shared" si="1"/>
        <v>118.2</v>
      </c>
      <c r="I46" s="3">
        <f>'Numbers and calcs '!C$25/(1-F46)</f>
        <v>1897.5886441000819</v>
      </c>
      <c r="J46" s="1">
        <f t="shared" si="2"/>
        <v>118.2</v>
      </c>
      <c r="K46" s="3">
        <f t="shared" si="3"/>
        <v>62.289580182461265</v>
      </c>
      <c r="L46" s="3">
        <f>K46+'Numbers and calcs '!B$19</f>
        <v>802.28958018246124</v>
      </c>
      <c r="M46" s="3">
        <f>'Numbers and calcs '!B$19-'Shear '!C46</f>
        <v>112.29999999999995</v>
      </c>
      <c r="N46" s="3">
        <f t="shared" si="4"/>
        <v>174.58958018246119</v>
      </c>
      <c r="O46" s="1">
        <f t="shared" si="5"/>
        <v>143.44479009123057</v>
      </c>
      <c r="P46" s="1">
        <f t="shared" si="9"/>
        <v>31.144790091230618</v>
      </c>
      <c r="Q46" s="1">
        <f t="shared" si="10"/>
        <v>31.144790091230632</v>
      </c>
      <c r="R46">
        <f t="shared" si="6"/>
        <v>1.5546712393807771</v>
      </c>
      <c r="S46">
        <f t="shared" si="7"/>
        <v>33.900000000000091</v>
      </c>
      <c r="T46">
        <f t="shared" si="8"/>
        <v>36</v>
      </c>
      <c r="AC46">
        <f t="shared" si="11"/>
        <v>802.28958018246124</v>
      </c>
      <c r="AD46">
        <v>590</v>
      </c>
      <c r="AF46">
        <f t="shared" si="12"/>
        <v>212.28958018246124</v>
      </c>
    </row>
    <row r="47" spans="1:32" x14ac:dyDescent="0.2">
      <c r="A47" s="46">
        <v>0.58919999999999995</v>
      </c>
      <c r="B47" s="46">
        <v>0.1024</v>
      </c>
      <c r="C47" s="46">
        <v>628.5</v>
      </c>
      <c r="D47" s="46">
        <v>626</v>
      </c>
      <c r="E47" s="8"/>
      <c r="F47" s="7">
        <f>((A47-A$2)/'Numbers and calcs '!D$25)</f>
        <v>5.7541213503243451E-3</v>
      </c>
      <c r="G47" s="85">
        <f t="shared" si="0"/>
        <v>0.57541213503243449</v>
      </c>
      <c r="H47" s="1">
        <f t="shared" si="1"/>
        <v>120.00000000000001</v>
      </c>
      <c r="I47" s="3">
        <f>'Numbers and calcs '!C$25/(1-F47)</f>
        <v>1897.8328160927069</v>
      </c>
      <c r="J47" s="1">
        <f t="shared" si="2"/>
        <v>120.00000000000001</v>
      </c>
      <c r="K47" s="3">
        <f t="shared" si="3"/>
        <v>63.230016354685141</v>
      </c>
      <c r="L47" s="3">
        <f>K47+'Numbers and calcs '!B$19</f>
        <v>803.23001635468518</v>
      </c>
      <c r="M47" s="3">
        <f>'Numbers and calcs '!B$19-'Shear '!C47</f>
        <v>111.5</v>
      </c>
      <c r="N47" s="3">
        <f t="shared" si="4"/>
        <v>174.73001635468518</v>
      </c>
      <c r="O47" s="1">
        <f t="shared" si="5"/>
        <v>143.11500817734259</v>
      </c>
      <c r="P47" s="1">
        <f t="shared" si="9"/>
        <v>31.615008177342588</v>
      </c>
      <c r="Q47" s="1">
        <f t="shared" si="10"/>
        <v>31.61500817734257</v>
      </c>
      <c r="R47">
        <f t="shared" si="6"/>
        <v>1.5670853484725127</v>
      </c>
      <c r="S47">
        <f t="shared" si="7"/>
        <v>34.700000000000045</v>
      </c>
      <c r="T47">
        <f t="shared" si="8"/>
        <v>36</v>
      </c>
      <c r="AC47">
        <f t="shared" si="11"/>
        <v>803.23001635468518</v>
      </c>
      <c r="AD47">
        <v>590</v>
      </c>
      <c r="AF47">
        <f t="shared" si="12"/>
        <v>213.23001635468518</v>
      </c>
    </row>
    <row r="48" spans="1:32" x14ac:dyDescent="0.2">
      <c r="A48" s="45">
        <v>0.60209999999999997</v>
      </c>
      <c r="B48" s="45">
        <v>0.1048</v>
      </c>
      <c r="C48" s="45">
        <v>629</v>
      </c>
      <c r="D48" s="45">
        <v>627</v>
      </c>
      <c r="E48" s="8"/>
      <c r="F48" s="7">
        <f>((A48-A$2)/'Numbers and calcs '!D$25)</f>
        <v>5.880102622250998E-3</v>
      </c>
      <c r="G48" s="85">
        <f t="shared" si="0"/>
        <v>0.58801026222509978</v>
      </c>
      <c r="H48" s="1">
        <f t="shared" si="1"/>
        <v>122.4</v>
      </c>
      <c r="I48" s="3">
        <f>'Numbers and calcs '!C$25/(1-F48)</f>
        <v>1898.0733216823307</v>
      </c>
      <c r="J48" s="1">
        <f t="shared" si="2"/>
        <v>122.4</v>
      </c>
      <c r="K48" s="3">
        <f t="shared" si="3"/>
        <v>64.486444544467062</v>
      </c>
      <c r="L48" s="3">
        <f>K48+'Numbers and calcs '!B$19</f>
        <v>804.48644454446708</v>
      </c>
      <c r="M48" s="3">
        <f>'Numbers and calcs '!B$19-'Shear '!C48</f>
        <v>111</v>
      </c>
      <c r="N48" s="3">
        <f t="shared" si="4"/>
        <v>175.48644454446708</v>
      </c>
      <c r="O48" s="1">
        <f t="shared" si="5"/>
        <v>143.24322227223354</v>
      </c>
      <c r="P48" s="1">
        <f t="shared" si="9"/>
        <v>32.243222272233538</v>
      </c>
      <c r="Q48" s="1">
        <f t="shared" si="10"/>
        <v>32.243222272233531</v>
      </c>
      <c r="R48">
        <f t="shared" si="6"/>
        <v>1.5809589598600637</v>
      </c>
      <c r="S48">
        <f t="shared" si="7"/>
        <v>35.200000000000045</v>
      </c>
      <c r="T48">
        <f t="shared" si="8"/>
        <v>37</v>
      </c>
      <c r="AC48">
        <f t="shared" si="11"/>
        <v>804.48644454446708</v>
      </c>
      <c r="AD48">
        <v>590</v>
      </c>
      <c r="AF48">
        <f t="shared" si="12"/>
        <v>214.48644454446708</v>
      </c>
    </row>
    <row r="49" spans="1:32" x14ac:dyDescent="0.2">
      <c r="A49" s="46">
        <v>0.61539999999999995</v>
      </c>
      <c r="B49" s="46">
        <v>0.1076</v>
      </c>
      <c r="C49" s="46">
        <v>630.1</v>
      </c>
      <c r="D49" s="46">
        <v>627</v>
      </c>
      <c r="E49" s="8"/>
      <c r="F49" s="7">
        <f>((A49-A$2)/'Numbers and calcs '!D$25)</f>
        <v>6.0099902902063847E-3</v>
      </c>
      <c r="G49" s="85">
        <f t="shared" si="0"/>
        <v>0.60099902902063851</v>
      </c>
      <c r="H49" s="1">
        <f t="shared" si="1"/>
        <v>125.2</v>
      </c>
      <c r="I49" s="3">
        <f>'Numbers and calcs '!C$25/(1-F49)</f>
        <v>1898.3213486392954</v>
      </c>
      <c r="J49" s="1">
        <f t="shared" si="2"/>
        <v>125.2</v>
      </c>
      <c r="K49" s="3">
        <f t="shared" si="3"/>
        <v>65.953006370466497</v>
      </c>
      <c r="L49" s="3">
        <f>K49+'Numbers and calcs '!B$19</f>
        <v>805.95300637046648</v>
      </c>
      <c r="M49" s="3">
        <f>'Numbers and calcs '!B$19-'Shear '!C49</f>
        <v>109.89999999999998</v>
      </c>
      <c r="N49" s="3">
        <f t="shared" si="4"/>
        <v>175.85300637046646</v>
      </c>
      <c r="O49" s="1">
        <f t="shared" si="5"/>
        <v>142.87650318523322</v>
      </c>
      <c r="P49" s="1">
        <f t="shared" si="9"/>
        <v>32.976503185233241</v>
      </c>
      <c r="Q49" s="1">
        <f t="shared" si="10"/>
        <v>32.976503185233248</v>
      </c>
      <c r="R49">
        <f t="shared" si="6"/>
        <v>1.6001183473199863</v>
      </c>
      <c r="S49">
        <f t="shared" si="7"/>
        <v>36.300000000000068</v>
      </c>
      <c r="T49">
        <f t="shared" si="8"/>
        <v>37</v>
      </c>
      <c r="AC49">
        <f t="shared" si="11"/>
        <v>805.95300637046648</v>
      </c>
      <c r="AD49">
        <v>590</v>
      </c>
      <c r="AF49">
        <f t="shared" si="12"/>
        <v>215.95300637046648</v>
      </c>
    </row>
    <row r="50" spans="1:32" x14ac:dyDescent="0.2">
      <c r="A50" s="45">
        <v>0.62839999999999996</v>
      </c>
      <c r="B50" s="45">
        <v>0.1095</v>
      </c>
      <c r="C50" s="45">
        <v>630.5</v>
      </c>
      <c r="D50" s="45">
        <v>628</v>
      </c>
      <c r="E50" s="8"/>
      <c r="F50" s="7">
        <f>((A50-A$2)/'Numbers and calcs '!D$25)</f>
        <v>6.1369481611402215E-3</v>
      </c>
      <c r="G50" s="85">
        <f t="shared" si="0"/>
        <v>0.6136948161140221</v>
      </c>
      <c r="H50" s="1">
        <f t="shared" si="1"/>
        <v>127.1</v>
      </c>
      <c r="I50" s="3">
        <f>'Numbers and calcs '!C$25/(1-F50)</f>
        <v>1898.56384365541</v>
      </c>
      <c r="J50" s="1">
        <f t="shared" si="2"/>
        <v>127.1</v>
      </c>
      <c r="K50" s="3">
        <f t="shared" si="3"/>
        <v>66.945338933289349</v>
      </c>
      <c r="L50" s="3">
        <f>K50+'Numbers and calcs '!B$19</f>
        <v>806.94533893328935</v>
      </c>
      <c r="M50" s="3">
        <f>'Numbers and calcs '!B$19-'Shear '!C50</f>
        <v>109.5</v>
      </c>
      <c r="N50" s="3">
        <f t="shared" si="4"/>
        <v>176.44533893328935</v>
      </c>
      <c r="O50" s="1">
        <f t="shared" si="5"/>
        <v>142.97266946664467</v>
      </c>
      <c r="P50" s="1">
        <f t="shared" si="9"/>
        <v>33.472669466644675</v>
      </c>
      <c r="Q50" s="1">
        <f t="shared" si="10"/>
        <v>33.472669466644675</v>
      </c>
      <c r="R50">
        <f t="shared" si="6"/>
        <v>1.6113729582948799</v>
      </c>
      <c r="S50">
        <f t="shared" si="7"/>
        <v>36.700000000000045</v>
      </c>
      <c r="T50">
        <f t="shared" si="8"/>
        <v>38</v>
      </c>
      <c r="AC50">
        <f t="shared" si="11"/>
        <v>806.94533893328935</v>
      </c>
      <c r="AD50">
        <v>590</v>
      </c>
      <c r="AF50">
        <f t="shared" si="12"/>
        <v>216.94533893328935</v>
      </c>
    </row>
    <row r="51" spans="1:32" x14ac:dyDescent="0.2">
      <c r="A51" s="46">
        <v>0.64149999999999996</v>
      </c>
      <c r="B51" s="46">
        <v>0.11260000000000001</v>
      </c>
      <c r="C51" s="46">
        <v>631</v>
      </c>
      <c r="D51" s="46">
        <v>629</v>
      </c>
      <c r="E51" s="8"/>
      <c r="F51" s="7">
        <f>((A51-A$2)/'Numbers and calcs '!D$25)</f>
        <v>6.2648826310812413E-3</v>
      </c>
      <c r="G51" s="85">
        <f t="shared" si="0"/>
        <v>0.62648826310812411</v>
      </c>
      <c r="H51" s="1">
        <f t="shared" si="1"/>
        <v>130.20000000000002</v>
      </c>
      <c r="I51" s="3">
        <f>'Numbers and calcs '!C$25/(1-F51)</f>
        <v>1898.8082666960595</v>
      </c>
      <c r="J51" s="1">
        <f t="shared" si="2"/>
        <v>130.20000000000002</v>
      </c>
      <c r="K51" s="3">
        <f t="shared" si="3"/>
        <v>68.569324393425461</v>
      </c>
      <c r="L51" s="3">
        <f>K51+'Numbers and calcs '!B$19</f>
        <v>808.5693243934254</v>
      </c>
      <c r="M51" s="3">
        <f>'Numbers and calcs '!B$19-'Shear '!C51</f>
        <v>109</v>
      </c>
      <c r="N51" s="3">
        <f t="shared" si="4"/>
        <v>177.5693243934254</v>
      </c>
      <c r="O51" s="1">
        <f t="shared" si="5"/>
        <v>143.2846621967127</v>
      </c>
      <c r="P51" s="1">
        <f t="shared" si="9"/>
        <v>34.284662196712702</v>
      </c>
      <c r="Q51" s="1">
        <f t="shared" si="10"/>
        <v>34.284662196712731</v>
      </c>
      <c r="R51">
        <f t="shared" si="6"/>
        <v>1.6290763705818845</v>
      </c>
      <c r="S51">
        <f t="shared" si="7"/>
        <v>37.200000000000045</v>
      </c>
      <c r="T51">
        <f t="shared" si="8"/>
        <v>39</v>
      </c>
      <c r="AC51">
        <f t="shared" si="11"/>
        <v>808.5693243934254</v>
      </c>
      <c r="AD51">
        <v>590</v>
      </c>
      <c r="AF51">
        <f t="shared" si="12"/>
        <v>218.5693243934254</v>
      </c>
    </row>
    <row r="52" spans="1:32" x14ac:dyDescent="0.2">
      <c r="A52" s="45">
        <v>0.65459999999999996</v>
      </c>
      <c r="B52" s="45">
        <v>0.1159</v>
      </c>
      <c r="C52" s="45">
        <v>631.70000000000005</v>
      </c>
      <c r="D52" s="45">
        <v>629</v>
      </c>
      <c r="E52" s="8"/>
      <c r="F52" s="7">
        <f>((A52-A$2)/'Numbers and calcs '!D$25)</f>
        <v>6.3928171010222612E-3</v>
      </c>
      <c r="G52" s="85">
        <f t="shared" si="0"/>
        <v>0.63928171010222612</v>
      </c>
      <c r="H52" s="1">
        <f t="shared" si="1"/>
        <v>133.5</v>
      </c>
      <c r="I52" s="3">
        <f>'Numbers and calcs '!C$25/(1-F52)</f>
        <v>1899.0527526793537</v>
      </c>
      <c r="J52" s="1">
        <f t="shared" si="2"/>
        <v>133.5</v>
      </c>
      <c r="K52" s="3">
        <f t="shared" si="3"/>
        <v>70.298205150776482</v>
      </c>
      <c r="L52" s="3">
        <f>K52+'Numbers and calcs '!B$19</f>
        <v>810.29820515077654</v>
      </c>
      <c r="M52" s="3">
        <f>'Numbers and calcs '!B$19-'Shear '!C52</f>
        <v>108.29999999999995</v>
      </c>
      <c r="N52" s="3">
        <f t="shared" si="4"/>
        <v>178.59820515077649</v>
      </c>
      <c r="O52" s="1">
        <f t="shared" si="5"/>
        <v>143.44910257538822</v>
      </c>
      <c r="P52" s="1">
        <f t="shared" si="9"/>
        <v>35.14910257538827</v>
      </c>
      <c r="Q52" s="1">
        <f t="shared" si="10"/>
        <v>35.149102575388241</v>
      </c>
      <c r="R52">
        <f t="shared" si="6"/>
        <v>1.6491062340791927</v>
      </c>
      <c r="S52">
        <f t="shared" si="7"/>
        <v>37.900000000000091</v>
      </c>
      <c r="T52">
        <f t="shared" si="8"/>
        <v>39</v>
      </c>
      <c r="AC52">
        <f t="shared" si="11"/>
        <v>810.29820515077654</v>
      </c>
      <c r="AD52">
        <v>590</v>
      </c>
      <c r="AF52">
        <f t="shared" si="12"/>
        <v>220.29820515077654</v>
      </c>
    </row>
    <row r="53" spans="1:32" x14ac:dyDescent="0.2">
      <c r="A53" s="46">
        <v>0.66790000000000005</v>
      </c>
      <c r="B53" s="46">
        <v>0.1186</v>
      </c>
      <c r="C53" s="46">
        <v>632.5</v>
      </c>
      <c r="D53" s="46">
        <v>630</v>
      </c>
      <c r="E53" s="8"/>
      <c r="F53" s="7">
        <f>((A53-A$2)/'Numbers and calcs '!D$25)</f>
        <v>6.5227047689776487E-3</v>
      </c>
      <c r="G53" s="85">
        <f t="shared" si="0"/>
        <v>0.65227047689776485</v>
      </c>
      <c r="H53" s="1">
        <f t="shared" si="1"/>
        <v>136.19999999999999</v>
      </c>
      <c r="I53" s="3">
        <f>'Numbers and calcs '!C$25/(1-F53)</f>
        <v>1899.3010356894979</v>
      </c>
      <c r="J53" s="1">
        <f t="shared" si="2"/>
        <v>136.19999999999999</v>
      </c>
      <c r="K53" s="3">
        <f t="shared" si="3"/>
        <v>71.710591128359852</v>
      </c>
      <c r="L53" s="3">
        <f>K53+'Numbers and calcs '!B$19</f>
        <v>811.71059112835985</v>
      </c>
      <c r="M53" s="3">
        <f>'Numbers and calcs '!B$19-'Shear '!C53</f>
        <v>107.5</v>
      </c>
      <c r="N53" s="3">
        <f t="shared" si="4"/>
        <v>179.21059112835985</v>
      </c>
      <c r="O53" s="1">
        <f t="shared" si="5"/>
        <v>143.35529556417993</v>
      </c>
      <c r="P53" s="1">
        <f t="shared" si="9"/>
        <v>35.855295564179926</v>
      </c>
      <c r="Q53" s="1">
        <f t="shared" si="10"/>
        <v>35.855295564179926</v>
      </c>
      <c r="R53">
        <f t="shared" si="6"/>
        <v>1.6670752663103241</v>
      </c>
      <c r="S53">
        <f t="shared" si="7"/>
        <v>38.700000000000045</v>
      </c>
      <c r="T53">
        <f t="shared" si="8"/>
        <v>40</v>
      </c>
      <c r="AC53">
        <f t="shared" si="11"/>
        <v>811.71059112835985</v>
      </c>
      <c r="AD53">
        <v>590</v>
      </c>
      <c r="AF53">
        <f t="shared" si="12"/>
        <v>221.71059112835985</v>
      </c>
    </row>
    <row r="54" spans="1:32" x14ac:dyDescent="0.2">
      <c r="A54" s="45">
        <v>0.68100000000000005</v>
      </c>
      <c r="B54" s="45">
        <v>0.1221</v>
      </c>
      <c r="C54" s="45">
        <v>633.29999999999995</v>
      </c>
      <c r="D54" s="45">
        <v>631</v>
      </c>
      <c r="E54" s="8"/>
      <c r="F54" s="7">
        <f>((A54-A$2)/'Numbers and calcs '!D$25)</f>
        <v>6.6506392389186686E-3</v>
      </c>
      <c r="G54" s="85">
        <f t="shared" si="0"/>
        <v>0.66506392389186686</v>
      </c>
      <c r="H54" s="1">
        <f t="shared" si="1"/>
        <v>139.69999999999999</v>
      </c>
      <c r="I54" s="3">
        <f>'Numbers and calcs '!C$25/(1-F54)</f>
        <v>1899.545648592931</v>
      </c>
      <c r="J54" s="1">
        <f t="shared" si="2"/>
        <v>139.69999999999999</v>
      </c>
      <c r="K54" s="3">
        <f t="shared" si="3"/>
        <v>73.543902513467543</v>
      </c>
      <c r="L54" s="3">
        <f>K54+'Numbers and calcs '!B$19</f>
        <v>813.54390251346751</v>
      </c>
      <c r="M54" s="3">
        <f>'Numbers and calcs '!B$19-'Shear '!C54</f>
        <v>106.70000000000005</v>
      </c>
      <c r="N54" s="3">
        <f t="shared" si="4"/>
        <v>180.24390251346756</v>
      </c>
      <c r="O54" s="1">
        <f t="shared" si="5"/>
        <v>143.4719512567338</v>
      </c>
      <c r="P54" s="1">
        <f t="shared" si="9"/>
        <v>36.771951256733757</v>
      </c>
      <c r="Q54" s="1">
        <f t="shared" si="10"/>
        <v>36.771951256733772</v>
      </c>
      <c r="R54">
        <f t="shared" si="6"/>
        <v>1.6892586927222819</v>
      </c>
      <c r="S54">
        <f t="shared" si="7"/>
        <v>39.5</v>
      </c>
      <c r="T54">
        <f t="shared" si="8"/>
        <v>41</v>
      </c>
      <c r="AC54">
        <f t="shared" si="11"/>
        <v>813.54390251346751</v>
      </c>
      <c r="AD54">
        <v>590</v>
      </c>
      <c r="AF54">
        <f t="shared" si="12"/>
        <v>223.54390251346751</v>
      </c>
    </row>
    <row r="55" spans="1:32" x14ac:dyDescent="0.2">
      <c r="A55" s="46">
        <v>0.69430000000000003</v>
      </c>
      <c r="B55" s="46">
        <v>0.12570000000000001</v>
      </c>
      <c r="C55" s="46">
        <v>633.70000000000005</v>
      </c>
      <c r="D55" s="46">
        <v>632</v>
      </c>
      <c r="E55" s="8"/>
      <c r="F55" s="7">
        <f>((A55-A$2)/'Numbers and calcs '!D$25)</f>
        <v>6.7805269068740553E-3</v>
      </c>
      <c r="G55" s="85">
        <f t="shared" si="0"/>
        <v>0.67805269068740548</v>
      </c>
      <c r="H55" s="1">
        <f t="shared" si="1"/>
        <v>143.30000000000001</v>
      </c>
      <c r="I55" s="3">
        <f>'Numbers and calcs '!C$25/(1-F55)</f>
        <v>1899.7940605110966</v>
      </c>
      <c r="J55" s="1">
        <f t="shared" si="2"/>
        <v>143.30000000000001</v>
      </c>
      <c r="K55" s="3">
        <f t="shared" si="3"/>
        <v>75.429228345649406</v>
      </c>
      <c r="L55" s="3">
        <f>K55+'Numbers and calcs '!B$19</f>
        <v>815.42922834564945</v>
      </c>
      <c r="M55" s="3">
        <f>'Numbers and calcs '!B$19-'Shear '!C55</f>
        <v>106.29999999999995</v>
      </c>
      <c r="N55" s="3">
        <f t="shared" si="4"/>
        <v>181.7292283456494</v>
      </c>
      <c r="O55" s="1">
        <f t="shared" si="5"/>
        <v>144.01461417282468</v>
      </c>
      <c r="P55" s="1">
        <f t="shared" si="9"/>
        <v>37.714614172824724</v>
      </c>
      <c r="Q55" s="1">
        <f t="shared" si="10"/>
        <v>37.714614172824703</v>
      </c>
      <c r="R55">
        <f t="shared" si="6"/>
        <v>1.7095882252648116</v>
      </c>
      <c r="S55">
        <f t="shared" si="7"/>
        <v>39.900000000000091</v>
      </c>
      <c r="T55">
        <f t="shared" si="8"/>
        <v>42</v>
      </c>
      <c r="AC55">
        <f t="shared" si="11"/>
        <v>815.42922834564945</v>
      </c>
      <c r="AD55">
        <v>590</v>
      </c>
      <c r="AF55">
        <f t="shared" si="12"/>
        <v>225.42922834564945</v>
      </c>
    </row>
    <row r="56" spans="1:32" x14ac:dyDescent="0.2">
      <c r="A56" s="45">
        <v>0.70730000000000004</v>
      </c>
      <c r="B56" s="45">
        <v>0.1288</v>
      </c>
      <c r="C56" s="45">
        <v>634.6</v>
      </c>
      <c r="D56" s="45">
        <v>633</v>
      </c>
      <c r="E56" s="8"/>
      <c r="F56" s="7">
        <f>((A56-A$2)/'Numbers and calcs '!D$25)</f>
        <v>6.9074847778078921E-3</v>
      </c>
      <c r="G56" s="85">
        <f t="shared" si="0"/>
        <v>0.69074847778078918</v>
      </c>
      <c r="H56" s="1">
        <f t="shared" si="1"/>
        <v>146.4</v>
      </c>
      <c r="I56" s="3">
        <f>'Numbers and calcs '!C$25/(1-F56)</f>
        <v>1900.0369319510062</v>
      </c>
      <c r="J56" s="1">
        <f t="shared" si="2"/>
        <v>146.4</v>
      </c>
      <c r="K56" s="3">
        <f t="shared" si="3"/>
        <v>77.051133869104731</v>
      </c>
      <c r="L56" s="3">
        <f>K56+'Numbers and calcs '!B$19</f>
        <v>817.05113386910477</v>
      </c>
      <c r="M56" s="3">
        <f>'Numbers and calcs '!B$19-'Shear '!C56</f>
        <v>105.39999999999998</v>
      </c>
      <c r="N56" s="3">
        <f t="shared" si="4"/>
        <v>182.45113386910475</v>
      </c>
      <c r="O56" s="1">
        <f t="shared" si="5"/>
        <v>143.92556693455236</v>
      </c>
      <c r="P56" s="1">
        <f t="shared" si="9"/>
        <v>38.525566934552387</v>
      </c>
      <c r="Q56" s="1">
        <f t="shared" si="10"/>
        <v>38.525566934552366</v>
      </c>
      <c r="R56">
        <f t="shared" si="6"/>
        <v>1.7310354257030816</v>
      </c>
      <c r="S56">
        <f t="shared" si="7"/>
        <v>40.800000000000068</v>
      </c>
      <c r="T56">
        <f t="shared" si="8"/>
        <v>43</v>
      </c>
      <c r="AC56">
        <f t="shared" si="11"/>
        <v>817.05113386910477</v>
      </c>
      <c r="AD56">
        <v>590</v>
      </c>
      <c r="AF56">
        <f t="shared" si="12"/>
        <v>227.05113386910477</v>
      </c>
    </row>
    <row r="57" spans="1:32" x14ac:dyDescent="0.2">
      <c r="A57" s="46">
        <v>0.72019999999999995</v>
      </c>
      <c r="B57" s="46">
        <v>0.13239999999999999</v>
      </c>
      <c r="C57" s="46">
        <v>635.6</v>
      </c>
      <c r="D57" s="46">
        <v>634</v>
      </c>
      <c r="E57" s="8"/>
      <c r="F57" s="7">
        <f>((A57-A$2)/'Numbers and calcs '!D$25)</f>
        <v>7.0334660497345441E-3</v>
      </c>
      <c r="G57" s="85">
        <f t="shared" si="0"/>
        <v>0.70334660497345436</v>
      </c>
      <c r="H57" s="1">
        <f t="shared" si="1"/>
        <v>150</v>
      </c>
      <c r="I57" s="3">
        <f>'Numbers and calcs '!C$25/(1-F57)</f>
        <v>1900.2779965400034</v>
      </c>
      <c r="J57" s="1">
        <f t="shared" si="2"/>
        <v>150</v>
      </c>
      <c r="K57" s="3">
        <f t="shared" si="3"/>
        <v>78.935819008122834</v>
      </c>
      <c r="L57" s="3">
        <f>K57+'Numbers and calcs '!B$19</f>
        <v>818.93581900812285</v>
      </c>
      <c r="M57" s="3">
        <f>'Numbers and calcs '!B$19-'Shear '!C57</f>
        <v>104.39999999999998</v>
      </c>
      <c r="N57" s="3">
        <f t="shared" si="4"/>
        <v>183.33581900812283</v>
      </c>
      <c r="O57" s="1">
        <f t="shared" si="5"/>
        <v>143.8679095040614</v>
      </c>
      <c r="P57" s="1">
        <f t="shared" si="9"/>
        <v>39.467909504061424</v>
      </c>
      <c r="Q57" s="1">
        <f t="shared" si="10"/>
        <v>39.467909504061417</v>
      </c>
      <c r="R57">
        <f t="shared" si="6"/>
        <v>1.7560902203843187</v>
      </c>
      <c r="S57">
        <f t="shared" si="7"/>
        <v>41.800000000000068</v>
      </c>
      <c r="T57">
        <f t="shared" si="8"/>
        <v>44</v>
      </c>
      <c r="AC57">
        <f t="shared" si="11"/>
        <v>818.93581900812285</v>
      </c>
      <c r="AD57">
        <v>590</v>
      </c>
      <c r="AF57">
        <f t="shared" si="12"/>
        <v>228.93581900812285</v>
      </c>
    </row>
    <row r="58" spans="1:32" x14ac:dyDescent="0.2">
      <c r="A58" s="45">
        <v>0.73340000000000005</v>
      </c>
      <c r="B58" s="45">
        <v>0.1366</v>
      </c>
      <c r="C58" s="45">
        <v>636.20000000000005</v>
      </c>
      <c r="D58" s="45">
        <v>636</v>
      </c>
      <c r="E58" s="8"/>
      <c r="F58" s="7">
        <f>((A58-A$2)/'Numbers and calcs '!D$25)</f>
        <v>7.1623771186827487E-3</v>
      </c>
      <c r="G58" s="85">
        <f t="shared" si="0"/>
        <v>0.7162377118682749</v>
      </c>
      <c r="H58" s="1">
        <f t="shared" si="1"/>
        <v>154.20000000000002</v>
      </c>
      <c r="I58" s="3">
        <f>'Numbers and calcs '!C$25/(1-F58)</f>
        <v>1900.5247306102956</v>
      </c>
      <c r="J58" s="1">
        <f t="shared" si="2"/>
        <v>154.20000000000002</v>
      </c>
      <c r="K58" s="3">
        <f t="shared" si="3"/>
        <v>81.135487224353767</v>
      </c>
      <c r="L58" s="3">
        <f>K58+'Numbers and calcs '!B$19</f>
        <v>821.13548722435371</v>
      </c>
      <c r="M58" s="3">
        <f>'Numbers and calcs '!B$19-'Shear '!C58</f>
        <v>103.79999999999995</v>
      </c>
      <c r="N58" s="3">
        <f t="shared" si="4"/>
        <v>184.93548722435366</v>
      </c>
      <c r="O58" s="1">
        <f t="shared" si="5"/>
        <v>144.36774361217681</v>
      </c>
      <c r="P58" s="1">
        <f t="shared" si="9"/>
        <v>40.567743612176855</v>
      </c>
      <c r="Q58" s="1">
        <f t="shared" si="10"/>
        <v>40.567743612176884</v>
      </c>
      <c r="R58">
        <f t="shared" si="6"/>
        <v>1.7816520927201709</v>
      </c>
      <c r="S58">
        <f t="shared" si="7"/>
        <v>42.400000000000091</v>
      </c>
      <c r="T58">
        <f t="shared" si="8"/>
        <v>46</v>
      </c>
      <c r="AC58">
        <f t="shared" si="11"/>
        <v>821.13548722435371</v>
      </c>
      <c r="AD58">
        <v>590</v>
      </c>
      <c r="AF58">
        <f t="shared" si="12"/>
        <v>231.13548722435371</v>
      </c>
    </row>
    <row r="59" spans="1:32" x14ac:dyDescent="0.2">
      <c r="A59" s="46">
        <v>0.74670000000000003</v>
      </c>
      <c r="B59" s="46">
        <v>0.1406</v>
      </c>
      <c r="C59" s="46">
        <v>637.20000000000005</v>
      </c>
      <c r="D59" s="46">
        <v>637</v>
      </c>
      <c r="E59" s="8"/>
      <c r="F59" s="7">
        <f>((A59-A$2)/'Numbers and calcs '!D$25)</f>
        <v>7.2922647866381345E-3</v>
      </c>
      <c r="G59" s="85">
        <f t="shared" si="0"/>
        <v>0.7292264786638134</v>
      </c>
      <c r="H59" s="1">
        <f t="shared" si="1"/>
        <v>158.20000000000002</v>
      </c>
      <c r="I59" s="3">
        <f>'Numbers and calcs '!C$25/(1-F59)</f>
        <v>1900.7733986889193</v>
      </c>
      <c r="J59" s="1">
        <f t="shared" si="2"/>
        <v>158.20000000000002</v>
      </c>
      <c r="K59" s="3">
        <f t="shared" si="3"/>
        <v>83.229279255023414</v>
      </c>
      <c r="L59" s="3">
        <f>K59+'Numbers and calcs '!B$19</f>
        <v>823.22927925502336</v>
      </c>
      <c r="M59" s="3">
        <f>'Numbers and calcs '!B$19-'Shear '!C59</f>
        <v>102.79999999999995</v>
      </c>
      <c r="N59" s="3">
        <f t="shared" si="4"/>
        <v>186.02927925502331</v>
      </c>
      <c r="O59" s="1">
        <f t="shared" si="5"/>
        <v>144.41463962751163</v>
      </c>
      <c r="P59" s="1">
        <f t="shared" si="9"/>
        <v>41.614639627511679</v>
      </c>
      <c r="Q59" s="1">
        <f t="shared" si="10"/>
        <v>41.614639627511707</v>
      </c>
      <c r="R59">
        <f t="shared" si="6"/>
        <v>1.8096233390566479</v>
      </c>
      <c r="S59">
        <f t="shared" si="7"/>
        <v>43.400000000000091</v>
      </c>
      <c r="T59">
        <f t="shared" si="8"/>
        <v>47</v>
      </c>
      <c r="AC59">
        <f t="shared" si="11"/>
        <v>823.22927925502336</v>
      </c>
      <c r="AD59">
        <v>590</v>
      </c>
      <c r="AF59">
        <f t="shared" si="12"/>
        <v>233.22927925502336</v>
      </c>
    </row>
    <row r="60" spans="1:32" x14ac:dyDescent="0.2">
      <c r="A60" s="45">
        <v>0.75960000000000005</v>
      </c>
      <c r="B60" s="45">
        <v>0.1447</v>
      </c>
      <c r="C60" s="45">
        <v>638.20000000000005</v>
      </c>
      <c r="D60" s="45">
        <v>638</v>
      </c>
      <c r="E60" s="8"/>
      <c r="F60" s="7">
        <f>((A60-A$2)/'Numbers and calcs '!D$25)</f>
        <v>7.4182460585647883E-3</v>
      </c>
      <c r="G60" s="85">
        <f t="shared" si="0"/>
        <v>0.7418246058564788</v>
      </c>
      <c r="H60" s="1">
        <f t="shared" si="1"/>
        <v>162.30000000000001</v>
      </c>
      <c r="I60" s="3">
        <f>'Numbers and calcs '!C$25/(1-F60)</f>
        <v>1901.0146502024197</v>
      </c>
      <c r="J60" s="1">
        <f t="shared" si="2"/>
        <v>162.30000000000001</v>
      </c>
      <c r="K60" s="3">
        <f t="shared" si="3"/>
        <v>85.375459880184692</v>
      </c>
      <c r="L60" s="3">
        <f>K60+'Numbers and calcs '!B$19</f>
        <v>825.37545988018474</v>
      </c>
      <c r="M60" s="3">
        <f>'Numbers and calcs '!B$19-'Shear '!C60</f>
        <v>101.79999999999995</v>
      </c>
      <c r="N60" s="3">
        <f t="shared" si="4"/>
        <v>187.17545988018469</v>
      </c>
      <c r="O60" s="1">
        <f t="shared" si="5"/>
        <v>144.48772994009232</v>
      </c>
      <c r="P60" s="1">
        <f t="shared" si="9"/>
        <v>42.687729940092368</v>
      </c>
      <c r="Q60" s="1">
        <f t="shared" si="10"/>
        <v>42.687729940092346</v>
      </c>
      <c r="R60">
        <f t="shared" si="6"/>
        <v>1.8386587414556461</v>
      </c>
      <c r="S60">
        <f t="shared" si="7"/>
        <v>44.400000000000091</v>
      </c>
      <c r="T60">
        <f t="shared" si="8"/>
        <v>48</v>
      </c>
      <c r="AC60">
        <f t="shared" si="11"/>
        <v>825.37545988018474</v>
      </c>
      <c r="AD60">
        <v>590</v>
      </c>
      <c r="AF60">
        <f t="shared" si="12"/>
        <v>235.37545988018474</v>
      </c>
    </row>
    <row r="61" spans="1:32" x14ac:dyDescent="0.2">
      <c r="A61" s="46">
        <v>0.77290000000000003</v>
      </c>
      <c r="B61" s="46">
        <v>0.1484</v>
      </c>
      <c r="C61" s="46">
        <v>638.5</v>
      </c>
      <c r="D61" s="46">
        <v>640</v>
      </c>
      <c r="E61" s="8"/>
      <c r="F61" s="7">
        <f>((A61-A$2)/'Numbers and calcs '!D$25)</f>
        <v>7.5481337265201742E-3</v>
      </c>
      <c r="G61" s="85">
        <f t="shared" si="0"/>
        <v>0.75481337265201742</v>
      </c>
      <c r="H61" s="1">
        <f t="shared" si="1"/>
        <v>166</v>
      </c>
      <c r="I61" s="3">
        <f>'Numbers and calcs '!C$25/(1-F61)</f>
        <v>1901.2634465098829</v>
      </c>
      <c r="J61" s="1">
        <f t="shared" si="2"/>
        <v>166</v>
      </c>
      <c r="K61" s="3">
        <f t="shared" si="3"/>
        <v>87.310362119843717</v>
      </c>
      <c r="L61" s="3">
        <f>K61+'Numbers and calcs '!B$19</f>
        <v>827.31036211984372</v>
      </c>
      <c r="M61" s="3">
        <f>'Numbers and calcs '!B$19-'Shear '!C61</f>
        <v>101.5</v>
      </c>
      <c r="N61" s="3">
        <f t="shared" si="4"/>
        <v>188.81036211984372</v>
      </c>
      <c r="O61" s="1">
        <f t="shared" si="5"/>
        <v>145.15518105992186</v>
      </c>
      <c r="P61" s="1">
        <f t="shared" si="9"/>
        <v>43.655181059921858</v>
      </c>
      <c r="Q61" s="1">
        <f t="shared" si="10"/>
        <v>43.655181059921858</v>
      </c>
      <c r="R61">
        <f t="shared" si="6"/>
        <v>1.8602006120181647</v>
      </c>
      <c r="S61">
        <f t="shared" si="7"/>
        <v>44.700000000000045</v>
      </c>
      <c r="T61">
        <f t="shared" si="8"/>
        <v>50</v>
      </c>
      <c r="AC61">
        <f t="shared" si="11"/>
        <v>827.31036211984372</v>
      </c>
      <c r="AD61">
        <v>590</v>
      </c>
      <c r="AF61">
        <f t="shared" si="12"/>
        <v>237.31036211984372</v>
      </c>
    </row>
    <row r="62" spans="1:32" x14ac:dyDescent="0.2">
      <c r="A62" s="45">
        <v>0.78600000000000003</v>
      </c>
      <c r="B62" s="45">
        <v>0.15260000000000001</v>
      </c>
      <c r="C62" s="45">
        <v>639.70000000000005</v>
      </c>
      <c r="D62" s="45">
        <v>641</v>
      </c>
      <c r="E62" s="8"/>
      <c r="F62" s="7">
        <f>((A62-A$2)/'Numbers and calcs '!D$25)</f>
        <v>7.6760681964611948E-3</v>
      </c>
      <c r="G62" s="85">
        <f t="shared" si="0"/>
        <v>0.76760681964611943</v>
      </c>
      <c r="H62" s="1">
        <f t="shared" si="1"/>
        <v>170.20000000000002</v>
      </c>
      <c r="I62" s="3">
        <f>'Numbers and calcs '!C$25/(1-F62)</f>
        <v>1901.5085651888262</v>
      </c>
      <c r="J62" s="1">
        <f t="shared" si="2"/>
        <v>170.20000000000002</v>
      </c>
      <c r="K62" s="3">
        <f t="shared" si="3"/>
        <v>89.507879751831979</v>
      </c>
      <c r="L62" s="3">
        <f>K62+'Numbers and calcs '!B$19</f>
        <v>829.50787975183198</v>
      </c>
      <c r="M62" s="3">
        <f>'Numbers and calcs '!B$19-'Shear '!C62</f>
        <v>100.29999999999995</v>
      </c>
      <c r="N62" s="3">
        <f t="shared" si="4"/>
        <v>189.80787975183193</v>
      </c>
      <c r="O62" s="1">
        <f t="shared" si="5"/>
        <v>145.05393987591594</v>
      </c>
      <c r="P62" s="1">
        <f t="shared" si="9"/>
        <v>44.753939875915989</v>
      </c>
      <c r="Q62" s="1">
        <f t="shared" si="10"/>
        <v>44.753939875915989</v>
      </c>
      <c r="R62">
        <f t="shared" si="6"/>
        <v>1.8924015927400999</v>
      </c>
      <c r="S62">
        <f t="shared" si="7"/>
        <v>45.900000000000091</v>
      </c>
      <c r="T62">
        <f t="shared" si="8"/>
        <v>51</v>
      </c>
      <c r="AC62">
        <f t="shared" si="11"/>
        <v>829.50787975183198</v>
      </c>
      <c r="AD62">
        <v>590</v>
      </c>
      <c r="AF62">
        <f t="shared" si="12"/>
        <v>239.50787975183198</v>
      </c>
    </row>
    <row r="63" spans="1:32" x14ac:dyDescent="0.2">
      <c r="A63" s="46">
        <v>0.79910000000000003</v>
      </c>
      <c r="B63" s="46">
        <v>0.15640000000000001</v>
      </c>
      <c r="C63" s="46">
        <v>640.5</v>
      </c>
      <c r="D63" s="46">
        <v>643</v>
      </c>
      <c r="E63" s="8"/>
      <c r="F63" s="7">
        <f>((A63-A$2)/'Numbers and calcs '!D$25)</f>
        <v>7.8040026664022146E-3</v>
      </c>
      <c r="G63" s="85">
        <f t="shared" si="0"/>
        <v>0.78040026664022144</v>
      </c>
      <c r="H63" s="1">
        <f t="shared" si="1"/>
        <v>174.00000000000003</v>
      </c>
      <c r="I63" s="3">
        <f>'Numbers and calcs '!C$25/(1-F63)</f>
        <v>1901.7537470793293</v>
      </c>
      <c r="J63" s="1">
        <f t="shared" si="2"/>
        <v>174.00000000000003</v>
      </c>
      <c r="K63" s="3">
        <f t="shared" si="3"/>
        <v>91.494495681801766</v>
      </c>
      <c r="L63" s="3">
        <f>K63+'Numbers and calcs '!B$19</f>
        <v>831.49449568180171</v>
      </c>
      <c r="M63" s="3">
        <f>'Numbers and calcs '!B$19-'Shear '!C63</f>
        <v>99.5</v>
      </c>
      <c r="N63" s="3">
        <f t="shared" si="4"/>
        <v>190.99449568180171</v>
      </c>
      <c r="O63" s="1">
        <f t="shared" si="5"/>
        <v>145.24724784090085</v>
      </c>
      <c r="P63" s="1">
        <f t="shared" si="9"/>
        <v>45.747247840900854</v>
      </c>
      <c r="Q63" s="1">
        <f t="shared" si="10"/>
        <v>45.747247840900883</v>
      </c>
      <c r="R63">
        <f t="shared" si="6"/>
        <v>1.9195426701688614</v>
      </c>
      <c r="S63">
        <f t="shared" si="7"/>
        <v>46.700000000000045</v>
      </c>
      <c r="T63">
        <f t="shared" si="8"/>
        <v>53</v>
      </c>
      <c r="AC63">
        <f t="shared" si="11"/>
        <v>831.49449568180171</v>
      </c>
      <c r="AD63">
        <v>590</v>
      </c>
      <c r="AF63">
        <f t="shared" si="12"/>
        <v>241.49449568180171</v>
      </c>
    </row>
    <row r="64" spans="1:32" x14ac:dyDescent="0.2">
      <c r="A64" s="45">
        <v>0.81210000000000004</v>
      </c>
      <c r="B64" s="45">
        <v>0.1605</v>
      </c>
      <c r="C64" s="45">
        <v>641.29999999999995</v>
      </c>
      <c r="D64" s="45">
        <v>644</v>
      </c>
      <c r="E64" s="8"/>
      <c r="F64" s="7">
        <f>((A64-A$2)/'Numbers and calcs '!D$25)</f>
        <v>7.9309605373360514E-3</v>
      </c>
      <c r="G64" s="85">
        <f t="shared" si="0"/>
        <v>0.79309605373360514</v>
      </c>
      <c r="H64" s="1">
        <f t="shared" si="1"/>
        <v>178.1</v>
      </c>
      <c r="I64" s="3">
        <f>'Numbers and calcs '!C$25/(1-F64)</f>
        <v>1901.9971198660664</v>
      </c>
      <c r="J64" s="1">
        <f t="shared" si="2"/>
        <v>178.1</v>
      </c>
      <c r="K64" s="3">
        <f t="shared" si="3"/>
        <v>93.638417292945903</v>
      </c>
      <c r="L64" s="3">
        <f>K64+'Numbers and calcs '!B$19</f>
        <v>833.63841729294586</v>
      </c>
      <c r="M64" s="3">
        <f>'Numbers and calcs '!B$19-'Shear '!C64</f>
        <v>98.700000000000045</v>
      </c>
      <c r="N64" s="3">
        <f t="shared" si="4"/>
        <v>192.33841729294591</v>
      </c>
      <c r="O64" s="1">
        <f t="shared" si="5"/>
        <v>145.51920864647298</v>
      </c>
      <c r="P64" s="1">
        <f t="shared" si="9"/>
        <v>46.81920864647293</v>
      </c>
      <c r="Q64" s="1">
        <f t="shared" si="10"/>
        <v>46.819208646472951</v>
      </c>
      <c r="R64">
        <f t="shared" si="6"/>
        <v>1.9487175004351147</v>
      </c>
      <c r="S64">
        <f t="shared" si="7"/>
        <v>47.5</v>
      </c>
      <c r="T64">
        <f t="shared" si="8"/>
        <v>54</v>
      </c>
      <c r="AC64">
        <f t="shared" si="11"/>
        <v>833.63841729294586</v>
      </c>
      <c r="AD64">
        <v>590</v>
      </c>
      <c r="AF64">
        <f t="shared" si="12"/>
        <v>243.63841729294586</v>
      </c>
    </row>
    <row r="65" spans="1:32" x14ac:dyDescent="0.2">
      <c r="A65" s="46">
        <v>0.82540000000000002</v>
      </c>
      <c r="B65" s="46">
        <v>0.16450000000000001</v>
      </c>
      <c r="C65" s="46">
        <v>641.79999999999995</v>
      </c>
      <c r="D65" s="46">
        <v>646</v>
      </c>
      <c r="E65" s="8"/>
      <c r="F65" s="7">
        <f>((A65-A$2)/'Numbers and calcs '!D$25)</f>
        <v>8.0608482052914373E-3</v>
      </c>
      <c r="G65" s="85">
        <f t="shared" si="0"/>
        <v>0.80608482052914376</v>
      </c>
      <c r="H65" s="1">
        <f t="shared" si="1"/>
        <v>182.10000000000002</v>
      </c>
      <c r="I65" s="3">
        <f>'Numbers and calcs '!C$25/(1-F65)</f>
        <v>1902.2461734193112</v>
      </c>
      <c r="J65" s="1">
        <f t="shared" si="2"/>
        <v>182.10000000000002</v>
      </c>
      <c r="K65" s="3">
        <f t="shared" si="3"/>
        <v>95.728934847939783</v>
      </c>
      <c r="L65" s="3">
        <f>K65+'Numbers and calcs '!B$19</f>
        <v>835.72893484793974</v>
      </c>
      <c r="M65" s="3">
        <f>'Numbers and calcs '!B$19-'Shear '!C65</f>
        <v>98.200000000000045</v>
      </c>
      <c r="N65" s="3">
        <f t="shared" si="4"/>
        <v>193.92893484793979</v>
      </c>
      <c r="O65" s="1">
        <f t="shared" si="5"/>
        <v>146.06446742396992</v>
      </c>
      <c r="P65" s="1">
        <f t="shared" si="9"/>
        <v>47.86446742396987</v>
      </c>
      <c r="Q65" s="1">
        <f t="shared" si="10"/>
        <v>47.864467423969892</v>
      </c>
      <c r="R65">
        <f t="shared" si="6"/>
        <v>1.97483640374684</v>
      </c>
      <c r="S65">
        <f t="shared" si="7"/>
        <v>48</v>
      </c>
      <c r="T65">
        <f t="shared" si="8"/>
        <v>56</v>
      </c>
      <c r="AC65">
        <f t="shared" si="11"/>
        <v>835.72893484793974</v>
      </c>
      <c r="AD65">
        <v>590</v>
      </c>
      <c r="AF65">
        <f t="shared" si="12"/>
        <v>245.72893484793974</v>
      </c>
    </row>
    <row r="66" spans="1:32" x14ac:dyDescent="0.2">
      <c r="A66" s="45">
        <v>0.83860000000000001</v>
      </c>
      <c r="B66" s="45">
        <v>0.16800000000000001</v>
      </c>
      <c r="C66" s="45">
        <v>642.29999999999995</v>
      </c>
      <c r="D66" s="45">
        <v>647</v>
      </c>
      <c r="E66" s="8"/>
      <c r="F66" s="7">
        <f>((A66-A$2)/'Numbers and calcs '!D$25)</f>
        <v>8.189759274239641E-3</v>
      </c>
      <c r="G66" s="85">
        <f t="shared" ref="G66:G129" si="13">F66*100</f>
        <v>0.81897592742396408</v>
      </c>
      <c r="H66" s="1">
        <f t="shared" ref="H66:H129" si="14">(B66-B$2)*1000</f>
        <v>185.60000000000002</v>
      </c>
      <c r="I66" s="3">
        <f>'Numbers and calcs '!C$25/(1-F66)</f>
        <v>1902.4934188877978</v>
      </c>
      <c r="J66" s="1">
        <f t="shared" ref="J66:J129" si="15">H66</f>
        <v>185.60000000000002</v>
      </c>
      <c r="K66" s="3">
        <f t="shared" ref="K66:K129" si="16">(J66/I66)*1000</f>
        <v>97.556185034533385</v>
      </c>
      <c r="L66" s="3">
        <f>K66+'Numbers and calcs '!B$19</f>
        <v>837.55618503453343</v>
      </c>
      <c r="M66" s="3">
        <f>'Numbers and calcs '!B$19-'Shear '!C66</f>
        <v>97.700000000000045</v>
      </c>
      <c r="N66" s="3">
        <f t="shared" ref="N66:N129" si="17">L66-C66</f>
        <v>195.25618503453347</v>
      </c>
      <c r="O66" s="1">
        <f t="shared" ref="O66:O129" si="18">0.5*(N66+M66)</f>
        <v>146.47809251726676</v>
      </c>
      <c r="P66" s="1">
        <f t="shared" si="9"/>
        <v>48.778092517266714</v>
      </c>
      <c r="Q66" s="1">
        <f t="shared" si="10"/>
        <v>48.778092517266693</v>
      </c>
      <c r="R66">
        <f t="shared" ref="R66:R129" si="19">N66/M66</f>
        <v>1.9985279942122147</v>
      </c>
      <c r="S66">
        <f t="shared" ref="S66:S129" si="20">C66-$C$2</f>
        <v>48.5</v>
      </c>
      <c r="T66">
        <f t="shared" ref="T66:T129" si="21">D66-$D$2</f>
        <v>57</v>
      </c>
      <c r="AC66">
        <f t="shared" si="11"/>
        <v>837.55618503453343</v>
      </c>
      <c r="AD66">
        <v>590</v>
      </c>
      <c r="AF66">
        <f t="shared" si="12"/>
        <v>247.55618503453343</v>
      </c>
    </row>
    <row r="67" spans="1:32" x14ac:dyDescent="0.2">
      <c r="A67" s="46">
        <v>0.85170000000000001</v>
      </c>
      <c r="B67" s="46">
        <v>0.17180000000000001</v>
      </c>
      <c r="C67" s="46">
        <v>643.29999999999995</v>
      </c>
      <c r="D67" s="46">
        <v>648</v>
      </c>
      <c r="E67" s="8"/>
      <c r="F67" s="7">
        <f>((A67-A$2)/'Numbers and calcs '!D$25)</f>
        <v>8.3176937441806608E-3</v>
      </c>
      <c r="G67" s="85">
        <f t="shared" si="13"/>
        <v>0.83176937441806609</v>
      </c>
      <c r="H67" s="1">
        <f t="shared" si="14"/>
        <v>189.4</v>
      </c>
      <c r="I67" s="3">
        <f>'Numbers and calcs '!C$25/(1-F67)</f>
        <v>1902.7388548359602</v>
      </c>
      <c r="J67" s="1">
        <f t="shared" si="15"/>
        <v>189.4</v>
      </c>
      <c r="K67" s="3">
        <f t="shared" si="16"/>
        <v>99.540722321733767</v>
      </c>
      <c r="L67" s="3">
        <f>K67+'Numbers and calcs '!B$19</f>
        <v>839.54072232173371</v>
      </c>
      <c r="M67" s="3">
        <f>'Numbers and calcs '!B$19-'Shear '!C67</f>
        <v>96.700000000000045</v>
      </c>
      <c r="N67" s="3">
        <f t="shared" si="17"/>
        <v>196.24072232173376</v>
      </c>
      <c r="O67" s="1">
        <f t="shared" si="18"/>
        <v>146.4703611608669</v>
      </c>
      <c r="P67" s="1">
        <f t="shared" ref="P67:P130" si="22">0.5*(N67-M67)</f>
        <v>49.770361160866855</v>
      </c>
      <c r="Q67" s="1">
        <f t="shared" ref="Q67:Q130" si="23">0.5*K67</f>
        <v>49.770361160866884</v>
      </c>
      <c r="R67">
        <f t="shared" si="19"/>
        <v>2.0293766527583625</v>
      </c>
      <c r="S67">
        <f t="shared" si="20"/>
        <v>49.5</v>
      </c>
      <c r="T67">
        <f t="shared" si="21"/>
        <v>58</v>
      </c>
      <c r="AC67">
        <f t="shared" ref="AC67:AC130" si="24">L:L</f>
        <v>839.54072232173371</v>
      </c>
      <c r="AD67">
        <v>590</v>
      </c>
      <c r="AF67">
        <f t="shared" ref="AF67:AF130" si="25">AC67-AD67</f>
        <v>249.54072232173371</v>
      </c>
    </row>
    <row r="68" spans="1:32" x14ac:dyDescent="0.2">
      <c r="A68" s="45">
        <v>0.86470000000000002</v>
      </c>
      <c r="B68" s="45">
        <v>0.17530000000000001</v>
      </c>
      <c r="C68" s="45">
        <v>644.20000000000005</v>
      </c>
      <c r="D68" s="45">
        <v>650</v>
      </c>
      <c r="E68" s="8"/>
      <c r="F68" s="7">
        <f>((A68-A$2)/'Numbers and calcs '!D$25)</f>
        <v>8.4446516151144967E-3</v>
      </c>
      <c r="G68" s="85">
        <f t="shared" si="13"/>
        <v>0.84446516151144968</v>
      </c>
      <c r="H68" s="1">
        <f t="shared" si="14"/>
        <v>192.9</v>
      </c>
      <c r="I68" s="3">
        <f>'Numbers and calcs '!C$25/(1-F68)</f>
        <v>1902.9824798381819</v>
      </c>
      <c r="J68" s="1">
        <f t="shared" si="15"/>
        <v>192.9</v>
      </c>
      <c r="K68" s="3">
        <f t="shared" si="16"/>
        <v>101.36719704135325</v>
      </c>
      <c r="L68" s="3">
        <f>K68+'Numbers and calcs '!B$19</f>
        <v>841.36719704135328</v>
      </c>
      <c r="M68" s="3">
        <f>'Numbers and calcs '!B$19-'Shear '!C68</f>
        <v>95.799999999999955</v>
      </c>
      <c r="N68" s="3">
        <f t="shared" si="17"/>
        <v>197.16719704135323</v>
      </c>
      <c r="O68" s="1">
        <f t="shared" si="18"/>
        <v>146.48359852067659</v>
      </c>
      <c r="P68" s="1">
        <f t="shared" si="22"/>
        <v>50.68359852067664</v>
      </c>
      <c r="Q68" s="1">
        <f t="shared" si="23"/>
        <v>50.683598520676625</v>
      </c>
      <c r="R68">
        <f t="shared" si="19"/>
        <v>2.0581127039807239</v>
      </c>
      <c r="S68">
        <f t="shared" si="20"/>
        <v>50.400000000000091</v>
      </c>
      <c r="T68">
        <f t="shared" si="21"/>
        <v>60</v>
      </c>
      <c r="AC68">
        <f t="shared" si="24"/>
        <v>841.36719704135328</v>
      </c>
      <c r="AD68">
        <v>590</v>
      </c>
      <c r="AF68">
        <f t="shared" si="25"/>
        <v>251.36719704135328</v>
      </c>
    </row>
    <row r="69" spans="1:32" x14ac:dyDescent="0.2">
      <c r="A69" s="46">
        <v>0.87790000000000001</v>
      </c>
      <c r="B69" s="46">
        <v>0.1784</v>
      </c>
      <c r="C69" s="46">
        <v>644.79999999999995</v>
      </c>
      <c r="D69" s="46">
        <v>651</v>
      </c>
      <c r="E69" s="8"/>
      <c r="F69" s="7">
        <f>((A69-A$2)/'Numbers and calcs '!D$25)</f>
        <v>8.5735626840627004E-3</v>
      </c>
      <c r="G69" s="85">
        <f t="shared" si="13"/>
        <v>0.85735626840626999</v>
      </c>
      <c r="H69" s="1">
        <f t="shared" si="14"/>
        <v>196</v>
      </c>
      <c r="I69" s="3">
        <f>'Numbers and calcs '!C$25/(1-F69)</f>
        <v>1903.2299167598053</v>
      </c>
      <c r="J69" s="1">
        <f t="shared" si="15"/>
        <v>196</v>
      </c>
      <c r="K69" s="3">
        <f t="shared" si="16"/>
        <v>102.98282844023618</v>
      </c>
      <c r="L69" s="3">
        <f>K69+'Numbers and calcs '!B$19</f>
        <v>842.98282844023618</v>
      </c>
      <c r="M69" s="3">
        <f>'Numbers and calcs '!B$19-'Shear '!C69</f>
        <v>95.200000000000045</v>
      </c>
      <c r="N69" s="3">
        <f t="shared" si="17"/>
        <v>198.18282844023622</v>
      </c>
      <c r="O69" s="1">
        <f t="shared" si="18"/>
        <v>146.69141422011813</v>
      </c>
      <c r="P69" s="1">
        <f t="shared" si="22"/>
        <v>51.491414220118088</v>
      </c>
      <c r="Q69" s="1">
        <f t="shared" si="23"/>
        <v>51.491414220118088</v>
      </c>
      <c r="R69">
        <f t="shared" si="19"/>
        <v>2.0817523995823124</v>
      </c>
      <c r="S69">
        <f t="shared" si="20"/>
        <v>51</v>
      </c>
      <c r="T69">
        <f t="shared" si="21"/>
        <v>61</v>
      </c>
      <c r="AC69">
        <f t="shared" si="24"/>
        <v>842.98282844023618</v>
      </c>
      <c r="AD69">
        <v>590</v>
      </c>
      <c r="AF69">
        <f t="shared" si="25"/>
        <v>252.98282844023618</v>
      </c>
    </row>
    <row r="70" spans="1:32" x14ac:dyDescent="0.2">
      <c r="A70" s="45">
        <v>0.89090000000000003</v>
      </c>
      <c r="B70" s="45">
        <v>0.1817</v>
      </c>
      <c r="C70" s="45">
        <v>645.1</v>
      </c>
      <c r="D70" s="45">
        <v>652</v>
      </c>
      <c r="E70" s="8"/>
      <c r="F70" s="7">
        <f>((A70-A$2)/'Numbers and calcs '!D$25)</f>
        <v>8.7005205549965364E-3</v>
      </c>
      <c r="G70" s="85">
        <f t="shared" si="13"/>
        <v>0.87005205549965359</v>
      </c>
      <c r="H70" s="1">
        <f t="shared" si="14"/>
        <v>199.3</v>
      </c>
      <c r="I70" s="3">
        <f>'Numbers and calcs '!C$25/(1-F70)</f>
        <v>1903.4736675365782</v>
      </c>
      <c r="J70" s="1">
        <f t="shared" si="15"/>
        <v>199.3</v>
      </c>
      <c r="K70" s="3">
        <f t="shared" si="16"/>
        <v>104.70331342063085</v>
      </c>
      <c r="L70" s="3">
        <f>K70+'Numbers and calcs '!B$19</f>
        <v>844.70331342063082</v>
      </c>
      <c r="M70" s="3">
        <f>'Numbers and calcs '!B$19-'Shear '!C70</f>
        <v>94.899999999999977</v>
      </c>
      <c r="N70" s="3">
        <f t="shared" si="17"/>
        <v>199.6033134206308</v>
      </c>
      <c r="O70" s="1">
        <f t="shared" si="18"/>
        <v>147.25165671031539</v>
      </c>
      <c r="P70" s="1">
        <f t="shared" si="22"/>
        <v>52.35165671031541</v>
      </c>
      <c r="Q70" s="1">
        <f t="shared" si="23"/>
        <v>52.351656710315424</v>
      </c>
      <c r="R70">
        <f t="shared" si="19"/>
        <v>2.103301511281674</v>
      </c>
      <c r="S70">
        <f t="shared" si="20"/>
        <v>51.300000000000068</v>
      </c>
      <c r="T70">
        <f t="shared" si="21"/>
        <v>62</v>
      </c>
      <c r="AC70">
        <f t="shared" si="24"/>
        <v>844.70331342063082</v>
      </c>
      <c r="AD70">
        <v>590</v>
      </c>
      <c r="AF70">
        <f t="shared" si="25"/>
        <v>254.70331342063082</v>
      </c>
    </row>
    <row r="71" spans="1:32" x14ac:dyDescent="0.2">
      <c r="A71" s="46">
        <v>0.9042</v>
      </c>
      <c r="B71" s="46">
        <v>0.18559999999999999</v>
      </c>
      <c r="C71" s="46">
        <v>646.20000000000005</v>
      </c>
      <c r="D71" s="46">
        <v>653</v>
      </c>
      <c r="E71" s="8"/>
      <c r="F71" s="7">
        <f>((A71-A$2)/'Numbers and calcs '!D$25)</f>
        <v>8.8304082229519239E-3</v>
      </c>
      <c r="G71" s="85">
        <f t="shared" si="13"/>
        <v>0.88304082229519243</v>
      </c>
      <c r="H71" s="1">
        <f t="shared" si="14"/>
        <v>203.2</v>
      </c>
      <c r="I71" s="3">
        <f>'Numbers and calcs '!C$25/(1-F71)</f>
        <v>1903.7231079529731</v>
      </c>
      <c r="J71" s="1">
        <f t="shared" si="15"/>
        <v>203.2</v>
      </c>
      <c r="K71" s="3">
        <f t="shared" si="16"/>
        <v>106.73821163966223</v>
      </c>
      <c r="L71" s="3">
        <f>K71+'Numbers and calcs '!B$19</f>
        <v>846.73821163966227</v>
      </c>
      <c r="M71" s="3">
        <f>'Numbers and calcs '!B$19-'Shear '!C71</f>
        <v>93.799999999999955</v>
      </c>
      <c r="N71" s="3">
        <f t="shared" si="17"/>
        <v>200.53821163966222</v>
      </c>
      <c r="O71" s="1">
        <f t="shared" si="18"/>
        <v>147.16910581983109</v>
      </c>
      <c r="P71" s="1">
        <f t="shared" si="22"/>
        <v>53.369105819831134</v>
      </c>
      <c r="Q71" s="1">
        <f t="shared" si="23"/>
        <v>53.369105819831113</v>
      </c>
      <c r="R71">
        <f t="shared" si="19"/>
        <v>2.137934026009193</v>
      </c>
      <c r="S71">
        <f t="shared" si="20"/>
        <v>52.400000000000091</v>
      </c>
      <c r="T71">
        <f t="shared" si="21"/>
        <v>63</v>
      </c>
      <c r="AC71">
        <f t="shared" si="24"/>
        <v>846.73821163966227</v>
      </c>
      <c r="AD71">
        <v>590</v>
      </c>
      <c r="AF71">
        <f t="shared" si="25"/>
        <v>256.73821163966227</v>
      </c>
    </row>
    <row r="72" spans="1:32" x14ac:dyDescent="0.2">
      <c r="A72" s="45">
        <v>0.91710000000000003</v>
      </c>
      <c r="B72" s="45">
        <v>0.1885</v>
      </c>
      <c r="C72" s="45">
        <v>646.1</v>
      </c>
      <c r="D72" s="45">
        <v>654</v>
      </c>
      <c r="E72" s="8"/>
      <c r="F72" s="7">
        <f>((A72-A$2)/'Numbers and calcs '!D$25)</f>
        <v>8.956389494878576E-3</v>
      </c>
      <c r="G72" s="85">
        <f t="shared" si="13"/>
        <v>0.89563894948785761</v>
      </c>
      <c r="H72" s="1">
        <f t="shared" si="14"/>
        <v>206.1</v>
      </c>
      <c r="I72" s="3">
        <f>'Numbers and calcs '!C$25/(1-F72)</f>
        <v>1903.9651088659439</v>
      </c>
      <c r="J72" s="1">
        <f t="shared" si="15"/>
        <v>206.1</v>
      </c>
      <c r="K72" s="3">
        <f t="shared" si="16"/>
        <v>108.24778197892452</v>
      </c>
      <c r="L72" s="3">
        <f>K72+'Numbers and calcs '!B$19</f>
        <v>848.24778197892454</v>
      </c>
      <c r="M72" s="3">
        <f>'Numbers and calcs '!B$19-'Shear '!C72</f>
        <v>93.899999999999977</v>
      </c>
      <c r="N72" s="3">
        <f t="shared" si="17"/>
        <v>202.14778197892451</v>
      </c>
      <c r="O72" s="1">
        <f t="shared" si="18"/>
        <v>148.02389098946225</v>
      </c>
      <c r="P72" s="1">
        <f t="shared" si="22"/>
        <v>54.123890989462268</v>
      </c>
      <c r="Q72" s="1">
        <f t="shared" si="23"/>
        <v>54.123890989462261</v>
      </c>
      <c r="R72">
        <f t="shared" si="19"/>
        <v>2.1527985301269923</v>
      </c>
      <c r="S72">
        <f t="shared" si="20"/>
        <v>52.300000000000068</v>
      </c>
      <c r="T72">
        <f t="shared" si="21"/>
        <v>64</v>
      </c>
      <c r="AC72">
        <f t="shared" si="24"/>
        <v>848.24778197892454</v>
      </c>
      <c r="AD72">
        <v>590</v>
      </c>
      <c r="AF72">
        <f t="shared" si="25"/>
        <v>258.24778197892454</v>
      </c>
    </row>
    <row r="73" spans="1:32" x14ac:dyDescent="0.2">
      <c r="A73" s="46">
        <v>0.93020000000000003</v>
      </c>
      <c r="B73" s="46">
        <v>0.1915</v>
      </c>
      <c r="C73" s="46">
        <v>647</v>
      </c>
      <c r="D73" s="46">
        <v>655</v>
      </c>
      <c r="E73" s="8"/>
      <c r="F73" s="7">
        <f>((A73-A$2)/'Numbers and calcs '!D$25)</f>
        <v>9.0843239648195975E-3</v>
      </c>
      <c r="G73" s="85">
        <f t="shared" si="13"/>
        <v>0.90843239648195973</v>
      </c>
      <c r="H73" s="1">
        <f t="shared" si="14"/>
        <v>209.1</v>
      </c>
      <c r="I73" s="3">
        <f>'Numbers and calcs '!C$25/(1-F73)</f>
        <v>1904.2109247036383</v>
      </c>
      <c r="J73" s="1">
        <f t="shared" si="15"/>
        <v>209.1</v>
      </c>
      <c r="K73" s="3">
        <f t="shared" si="16"/>
        <v>109.80926392518374</v>
      </c>
      <c r="L73" s="3">
        <f>K73+'Numbers and calcs '!B$19</f>
        <v>849.8092639251837</v>
      </c>
      <c r="M73" s="3">
        <f>'Numbers and calcs '!B$19-'Shear '!C73</f>
        <v>93</v>
      </c>
      <c r="N73" s="3">
        <f t="shared" si="17"/>
        <v>202.8092639251837</v>
      </c>
      <c r="O73" s="1">
        <f t="shared" si="18"/>
        <v>147.90463196259185</v>
      </c>
      <c r="P73" s="1">
        <f t="shared" si="22"/>
        <v>54.90463196259185</v>
      </c>
      <c r="Q73" s="1">
        <f t="shared" si="23"/>
        <v>54.904631962591871</v>
      </c>
      <c r="R73">
        <f t="shared" si="19"/>
        <v>2.1807447733890721</v>
      </c>
      <c r="S73">
        <f t="shared" si="20"/>
        <v>53.200000000000045</v>
      </c>
      <c r="T73">
        <f t="shared" si="21"/>
        <v>65</v>
      </c>
      <c r="AC73">
        <f t="shared" si="24"/>
        <v>849.8092639251837</v>
      </c>
      <c r="AD73">
        <v>590</v>
      </c>
      <c r="AF73">
        <f t="shared" si="25"/>
        <v>259.8092639251837</v>
      </c>
    </row>
    <row r="74" spans="1:32" x14ac:dyDescent="0.2">
      <c r="A74" s="45">
        <v>0.94330000000000003</v>
      </c>
      <c r="B74" s="45">
        <v>0.19470000000000001</v>
      </c>
      <c r="C74" s="45">
        <v>647.6</v>
      </c>
      <c r="D74" s="45">
        <v>656</v>
      </c>
      <c r="E74" s="8"/>
      <c r="F74" s="7">
        <f>((A74-A$2)/'Numbers and calcs '!D$25)</f>
        <v>9.2122584347606173E-3</v>
      </c>
      <c r="G74" s="85">
        <f t="shared" si="13"/>
        <v>0.92122584347606173</v>
      </c>
      <c r="H74" s="1">
        <f t="shared" si="14"/>
        <v>212.3</v>
      </c>
      <c r="I74" s="3">
        <f>'Numbers and calcs '!C$25/(1-F74)</f>
        <v>1904.4568040227778</v>
      </c>
      <c r="J74" s="1">
        <f t="shared" si="15"/>
        <v>212.3</v>
      </c>
      <c r="K74" s="3">
        <f t="shared" si="16"/>
        <v>111.47535588707468</v>
      </c>
      <c r="L74" s="3">
        <f>K74+'Numbers and calcs '!B$19</f>
        <v>851.47535588707467</v>
      </c>
      <c r="M74" s="3">
        <f>'Numbers and calcs '!B$19-'Shear '!C74</f>
        <v>92.399999999999977</v>
      </c>
      <c r="N74" s="3">
        <f t="shared" si="17"/>
        <v>203.87535588707465</v>
      </c>
      <c r="O74" s="1">
        <f t="shared" si="18"/>
        <v>148.13767794353731</v>
      </c>
      <c r="P74" s="1">
        <f t="shared" si="22"/>
        <v>55.737677943537335</v>
      </c>
      <c r="Q74" s="1">
        <f t="shared" si="23"/>
        <v>55.737677943537342</v>
      </c>
      <c r="R74">
        <f t="shared" si="19"/>
        <v>2.2064432455311116</v>
      </c>
      <c r="S74">
        <f t="shared" si="20"/>
        <v>53.800000000000068</v>
      </c>
      <c r="T74">
        <f t="shared" si="21"/>
        <v>66</v>
      </c>
      <c r="AC74">
        <f t="shared" si="24"/>
        <v>851.47535588707467</v>
      </c>
      <c r="AD74">
        <v>590</v>
      </c>
      <c r="AF74">
        <f t="shared" si="25"/>
        <v>261.47535588707467</v>
      </c>
    </row>
    <row r="75" spans="1:32" x14ac:dyDescent="0.2">
      <c r="A75" s="46">
        <v>0.95650000000000002</v>
      </c>
      <c r="B75" s="46">
        <v>0.19739999999999999</v>
      </c>
      <c r="C75" s="46">
        <v>648.1</v>
      </c>
      <c r="D75" s="46">
        <v>657</v>
      </c>
      <c r="E75" s="8"/>
      <c r="F75" s="7">
        <f>((A75-A$2)/'Numbers and calcs '!D$25)</f>
        <v>9.3411695037088193E-3</v>
      </c>
      <c r="G75" s="85">
        <f t="shared" si="13"/>
        <v>0.93411695037088194</v>
      </c>
      <c r="H75" s="1">
        <f t="shared" si="14"/>
        <v>215</v>
      </c>
      <c r="I75" s="3">
        <f>'Numbers and calcs '!C$25/(1-F75)</f>
        <v>1904.704624518406</v>
      </c>
      <c r="J75" s="1">
        <f t="shared" si="15"/>
        <v>215</v>
      </c>
      <c r="K75" s="3">
        <f t="shared" si="16"/>
        <v>112.87839449350923</v>
      </c>
      <c r="L75" s="3">
        <f>K75+'Numbers and calcs '!B$19</f>
        <v>852.87839449350918</v>
      </c>
      <c r="M75" s="3">
        <f>'Numbers and calcs '!B$19-'Shear '!C75</f>
        <v>91.899999999999977</v>
      </c>
      <c r="N75" s="3">
        <f t="shared" si="17"/>
        <v>204.77839449350915</v>
      </c>
      <c r="O75" s="1">
        <f t="shared" si="18"/>
        <v>148.33919724675457</v>
      </c>
      <c r="P75" s="1">
        <f t="shared" si="22"/>
        <v>56.439197246754588</v>
      </c>
      <c r="Q75" s="1">
        <f t="shared" si="23"/>
        <v>56.439197246754617</v>
      </c>
      <c r="R75">
        <f t="shared" si="19"/>
        <v>2.2282741511807314</v>
      </c>
      <c r="S75">
        <f t="shared" si="20"/>
        <v>54.300000000000068</v>
      </c>
      <c r="T75">
        <f t="shared" si="21"/>
        <v>67</v>
      </c>
      <c r="AC75">
        <f t="shared" si="24"/>
        <v>852.87839449350918</v>
      </c>
      <c r="AD75">
        <v>590</v>
      </c>
      <c r="AF75">
        <f t="shared" si="25"/>
        <v>262.87839449350918</v>
      </c>
    </row>
    <row r="76" spans="1:32" x14ac:dyDescent="0.2">
      <c r="A76" s="45">
        <v>0.96960000000000002</v>
      </c>
      <c r="B76" s="45">
        <v>0.20069999999999999</v>
      </c>
      <c r="C76" s="45">
        <v>648.5</v>
      </c>
      <c r="D76" s="45">
        <v>658</v>
      </c>
      <c r="E76" s="8"/>
      <c r="F76" s="7">
        <f>((A76-A$2)/'Numbers and calcs '!D$25)</f>
        <v>9.4691039736498391E-3</v>
      </c>
      <c r="G76" s="85">
        <f t="shared" si="13"/>
        <v>0.94691039736498395</v>
      </c>
      <c r="H76" s="1">
        <f t="shared" si="14"/>
        <v>218.29999999999998</v>
      </c>
      <c r="I76" s="3">
        <f>'Numbers and calcs '!C$25/(1-F76)</f>
        <v>1904.9506313592929</v>
      </c>
      <c r="J76" s="1">
        <f t="shared" si="15"/>
        <v>218.29999999999998</v>
      </c>
      <c r="K76" s="3">
        <f t="shared" si="16"/>
        <v>114.59614564616317</v>
      </c>
      <c r="L76" s="3">
        <f>K76+'Numbers and calcs '!B$19</f>
        <v>854.59614564616322</v>
      </c>
      <c r="M76" s="3">
        <f>'Numbers and calcs '!B$19-'Shear '!C76</f>
        <v>91.5</v>
      </c>
      <c r="N76" s="3">
        <f t="shared" si="17"/>
        <v>206.09614564616322</v>
      </c>
      <c r="O76" s="1">
        <f t="shared" si="18"/>
        <v>148.79807282308161</v>
      </c>
      <c r="P76" s="1">
        <f t="shared" si="22"/>
        <v>57.298072823081611</v>
      </c>
      <c r="Q76" s="1">
        <f t="shared" si="23"/>
        <v>57.298072823081583</v>
      </c>
      <c r="R76">
        <f t="shared" si="19"/>
        <v>2.252416892307795</v>
      </c>
      <c r="S76">
        <f t="shared" si="20"/>
        <v>54.700000000000045</v>
      </c>
      <c r="T76">
        <f t="shared" si="21"/>
        <v>68</v>
      </c>
      <c r="AC76">
        <f t="shared" si="24"/>
        <v>854.59614564616322</v>
      </c>
      <c r="AD76">
        <v>590</v>
      </c>
      <c r="AF76">
        <f t="shared" si="25"/>
        <v>264.59614564616322</v>
      </c>
    </row>
    <row r="77" spans="1:32" x14ac:dyDescent="0.2">
      <c r="A77" s="46">
        <v>0.98270000000000002</v>
      </c>
      <c r="B77" s="46">
        <v>0.20369999999999999</v>
      </c>
      <c r="C77" s="46">
        <v>649.5</v>
      </c>
      <c r="D77" s="46">
        <v>659</v>
      </c>
      <c r="E77" s="8"/>
      <c r="F77" s="7">
        <f>((A77-A$2)/'Numbers and calcs '!D$25)</f>
        <v>9.5970384435908589E-3</v>
      </c>
      <c r="G77" s="85">
        <f t="shared" si="13"/>
        <v>0.95970384435908584</v>
      </c>
      <c r="H77" s="1">
        <f t="shared" si="14"/>
        <v>221.29999999999998</v>
      </c>
      <c r="I77" s="3">
        <f>'Numbers and calcs '!C$25/(1-F77)</f>
        <v>1905.1967017556331</v>
      </c>
      <c r="J77" s="1">
        <f t="shared" si="15"/>
        <v>221.29999999999998</v>
      </c>
      <c r="K77" s="3">
        <f t="shared" si="16"/>
        <v>116.15598525657362</v>
      </c>
      <c r="L77" s="3">
        <f>K77+'Numbers and calcs '!B$19</f>
        <v>856.15598525657356</v>
      </c>
      <c r="M77" s="3">
        <f>'Numbers and calcs '!B$19-'Shear '!C77</f>
        <v>90.5</v>
      </c>
      <c r="N77" s="3">
        <f t="shared" si="17"/>
        <v>206.65598525657356</v>
      </c>
      <c r="O77" s="1">
        <f t="shared" si="18"/>
        <v>148.57799262828678</v>
      </c>
      <c r="P77" s="1">
        <f t="shared" si="22"/>
        <v>58.077992628286779</v>
      </c>
      <c r="Q77" s="1">
        <f t="shared" si="23"/>
        <v>58.077992628286808</v>
      </c>
      <c r="R77">
        <f t="shared" si="19"/>
        <v>2.283491549796393</v>
      </c>
      <c r="S77">
        <f t="shared" si="20"/>
        <v>55.700000000000045</v>
      </c>
      <c r="T77">
        <f t="shared" si="21"/>
        <v>69</v>
      </c>
      <c r="AC77">
        <f t="shared" si="24"/>
        <v>856.15598525657356</v>
      </c>
      <c r="AD77">
        <v>590</v>
      </c>
      <c r="AF77">
        <f t="shared" si="25"/>
        <v>266.15598525657356</v>
      </c>
    </row>
    <row r="78" spans="1:32" x14ac:dyDescent="0.2">
      <c r="A78" s="45">
        <v>0.99560000000000004</v>
      </c>
      <c r="B78" s="45">
        <v>0.20680000000000001</v>
      </c>
      <c r="C78" s="45">
        <v>649.70000000000005</v>
      </c>
      <c r="D78" s="45">
        <v>660</v>
      </c>
      <c r="E78" s="8"/>
      <c r="F78" s="7">
        <f>((A78-A$2)/'Numbers and calcs '!D$25)</f>
        <v>9.7230197155175127E-3</v>
      </c>
      <c r="G78" s="85">
        <f t="shared" si="13"/>
        <v>0.97230197155175124</v>
      </c>
      <c r="H78" s="1">
        <f t="shared" si="14"/>
        <v>224.4</v>
      </c>
      <c r="I78" s="3">
        <f>'Numbers and calcs '!C$25/(1-F78)</f>
        <v>1905.4390774833701</v>
      </c>
      <c r="J78" s="1">
        <f t="shared" si="15"/>
        <v>224.4</v>
      </c>
      <c r="K78" s="3">
        <f t="shared" si="16"/>
        <v>117.76813158276296</v>
      </c>
      <c r="L78" s="3">
        <f>K78+'Numbers and calcs '!B$19</f>
        <v>857.76813158276298</v>
      </c>
      <c r="M78" s="3">
        <f>'Numbers and calcs '!B$19-'Shear '!C78</f>
        <v>90.299999999999955</v>
      </c>
      <c r="N78" s="3">
        <f t="shared" si="17"/>
        <v>208.06813158276293</v>
      </c>
      <c r="O78" s="1">
        <f t="shared" si="18"/>
        <v>149.18406579138144</v>
      </c>
      <c r="P78" s="1">
        <f t="shared" si="22"/>
        <v>58.884065791381488</v>
      </c>
      <c r="Q78" s="1">
        <f t="shared" si="23"/>
        <v>58.884065791381481</v>
      </c>
      <c r="R78">
        <f t="shared" si="19"/>
        <v>2.3041875036850836</v>
      </c>
      <c r="S78">
        <f t="shared" si="20"/>
        <v>55.900000000000091</v>
      </c>
      <c r="T78">
        <f t="shared" si="21"/>
        <v>70</v>
      </c>
      <c r="AC78">
        <f t="shared" si="24"/>
        <v>857.76813158276298</v>
      </c>
      <c r="AD78">
        <v>590</v>
      </c>
      <c r="AF78">
        <f t="shared" si="25"/>
        <v>267.76813158276298</v>
      </c>
    </row>
    <row r="79" spans="1:32" x14ac:dyDescent="0.2">
      <c r="A79" s="46">
        <v>1.0085999999999999</v>
      </c>
      <c r="B79" s="46">
        <v>0.2094</v>
      </c>
      <c r="C79" s="46">
        <v>650</v>
      </c>
      <c r="D79" s="46">
        <v>661</v>
      </c>
      <c r="E79" s="8"/>
      <c r="F79" s="7">
        <f>((A79-A$2)/'Numbers and calcs '!D$25)</f>
        <v>9.8499775864513486E-3</v>
      </c>
      <c r="G79" s="85">
        <f t="shared" si="13"/>
        <v>0.98499775864513484</v>
      </c>
      <c r="H79" s="1">
        <f t="shared" si="14"/>
        <v>227</v>
      </c>
      <c r="I79" s="3">
        <f>'Numbers and calcs '!C$25/(1-F79)</f>
        <v>1905.6833944888697</v>
      </c>
      <c r="J79" s="1">
        <f t="shared" si="15"/>
        <v>227</v>
      </c>
      <c r="K79" s="3">
        <f t="shared" si="16"/>
        <v>119.11737314627989</v>
      </c>
      <c r="L79" s="3">
        <f>K79+'Numbers and calcs '!B$19</f>
        <v>859.11737314627987</v>
      </c>
      <c r="M79" s="3">
        <f>'Numbers and calcs '!B$19-'Shear '!C79</f>
        <v>90</v>
      </c>
      <c r="N79" s="3">
        <f t="shared" si="17"/>
        <v>209.11737314627987</v>
      </c>
      <c r="O79" s="1">
        <f t="shared" si="18"/>
        <v>149.55868657313994</v>
      </c>
      <c r="P79" s="1">
        <f t="shared" si="22"/>
        <v>59.558686573139937</v>
      </c>
      <c r="Q79" s="1">
        <f t="shared" si="23"/>
        <v>59.558686573139944</v>
      </c>
      <c r="R79">
        <f t="shared" si="19"/>
        <v>2.3235263682919984</v>
      </c>
      <c r="S79">
        <f t="shared" si="20"/>
        <v>56.200000000000045</v>
      </c>
      <c r="T79">
        <f t="shared" si="21"/>
        <v>71</v>
      </c>
      <c r="AC79">
        <f t="shared" si="24"/>
        <v>859.11737314627987</v>
      </c>
      <c r="AD79">
        <v>590</v>
      </c>
      <c r="AF79">
        <f t="shared" si="25"/>
        <v>269.11737314627987</v>
      </c>
    </row>
    <row r="80" spans="1:32" x14ac:dyDescent="0.2">
      <c r="A80" s="45">
        <v>1.022</v>
      </c>
      <c r="B80" s="45">
        <v>0.21240000000000001</v>
      </c>
      <c r="C80" s="45">
        <v>650.29999999999995</v>
      </c>
      <c r="D80" s="45">
        <v>661</v>
      </c>
      <c r="E80" s="8"/>
      <c r="F80" s="7">
        <f>((A80-A$2)/'Numbers and calcs '!D$25)</f>
        <v>9.9808418534139201E-3</v>
      </c>
      <c r="G80" s="85">
        <f t="shared" si="13"/>
        <v>0.99808418534139198</v>
      </c>
      <c r="H80" s="1">
        <f t="shared" si="14"/>
        <v>230</v>
      </c>
      <c r="I80" s="3">
        <f>'Numbers and calcs '!C$25/(1-F80)</f>
        <v>1905.9352945237633</v>
      </c>
      <c r="J80" s="1">
        <f t="shared" si="15"/>
        <v>230</v>
      </c>
      <c r="K80" s="3">
        <f t="shared" si="16"/>
        <v>120.67566021829202</v>
      </c>
      <c r="L80" s="3">
        <f>K80+'Numbers and calcs '!B$19</f>
        <v>860.67566021829202</v>
      </c>
      <c r="M80" s="3">
        <f>'Numbers and calcs '!B$19-'Shear '!C80</f>
        <v>89.700000000000045</v>
      </c>
      <c r="N80" s="3">
        <f t="shared" si="17"/>
        <v>210.37566021829207</v>
      </c>
      <c r="O80" s="1">
        <f t="shared" si="18"/>
        <v>150.03783010914606</v>
      </c>
      <c r="P80" s="1">
        <f t="shared" si="22"/>
        <v>60.337830109146012</v>
      </c>
      <c r="Q80" s="1">
        <f t="shared" si="23"/>
        <v>60.337830109146012</v>
      </c>
      <c r="R80">
        <f t="shared" si="19"/>
        <v>2.3453250860456185</v>
      </c>
      <c r="S80">
        <f t="shared" si="20"/>
        <v>56.5</v>
      </c>
      <c r="T80">
        <f t="shared" si="21"/>
        <v>71</v>
      </c>
      <c r="AC80">
        <f t="shared" si="24"/>
        <v>860.67566021829202</v>
      </c>
      <c r="AD80">
        <v>590</v>
      </c>
      <c r="AF80">
        <f t="shared" si="25"/>
        <v>270.67566021829202</v>
      </c>
    </row>
    <row r="81" spans="1:32" x14ac:dyDescent="0.2">
      <c r="A81" s="46">
        <v>1.0350999999999999</v>
      </c>
      <c r="B81" s="46">
        <v>0.21479999999999999</v>
      </c>
      <c r="C81" s="46">
        <v>650.79999999999995</v>
      </c>
      <c r="D81" s="46">
        <v>662</v>
      </c>
      <c r="E81" s="8"/>
      <c r="F81" s="7">
        <f>((A81-A$2)/'Numbers and calcs '!D$25)</f>
        <v>1.0108776323354938E-2</v>
      </c>
      <c r="G81" s="85">
        <f t="shared" si="13"/>
        <v>1.0108776323354938</v>
      </c>
      <c r="H81" s="1">
        <f t="shared" si="14"/>
        <v>232.4</v>
      </c>
      <c r="I81" s="3">
        <f>'Numbers and calcs '!C$25/(1-F81)</f>
        <v>1906.1816193883692</v>
      </c>
      <c r="J81" s="1">
        <f t="shared" si="15"/>
        <v>232.4</v>
      </c>
      <c r="K81" s="3">
        <f t="shared" si="16"/>
        <v>121.91912755646521</v>
      </c>
      <c r="L81" s="3">
        <f>K81+'Numbers and calcs '!B$19</f>
        <v>861.91912755646524</v>
      </c>
      <c r="M81" s="3">
        <f>'Numbers and calcs '!B$19-'Shear '!C81</f>
        <v>89.200000000000045</v>
      </c>
      <c r="N81" s="3">
        <f t="shared" si="17"/>
        <v>211.11912755646529</v>
      </c>
      <c r="O81" s="1">
        <f t="shared" si="18"/>
        <v>150.15956377823267</v>
      </c>
      <c r="P81" s="1">
        <f t="shared" si="22"/>
        <v>60.959563778232621</v>
      </c>
      <c r="Q81" s="1">
        <f t="shared" si="23"/>
        <v>60.959563778232607</v>
      </c>
      <c r="R81">
        <f t="shared" si="19"/>
        <v>2.366806362740641</v>
      </c>
      <c r="S81">
        <f t="shared" si="20"/>
        <v>57</v>
      </c>
      <c r="T81">
        <f t="shared" si="21"/>
        <v>72</v>
      </c>
      <c r="AC81">
        <f t="shared" si="24"/>
        <v>861.91912755646524</v>
      </c>
      <c r="AD81">
        <v>590</v>
      </c>
      <c r="AF81">
        <f t="shared" si="25"/>
        <v>271.91912755646524</v>
      </c>
    </row>
    <row r="82" spans="1:32" x14ac:dyDescent="0.2">
      <c r="A82" s="45">
        <v>1.0481</v>
      </c>
      <c r="B82" s="45">
        <v>0.21809999999999999</v>
      </c>
      <c r="C82" s="45">
        <v>651.5</v>
      </c>
      <c r="D82" s="45">
        <v>662</v>
      </c>
      <c r="E82" s="8"/>
      <c r="F82" s="7">
        <f>((A82-A$2)/'Numbers and calcs '!D$25)</f>
        <v>1.0235734194288776E-2</v>
      </c>
      <c r="G82" s="85">
        <f t="shared" si="13"/>
        <v>1.0235734194288777</v>
      </c>
      <c r="H82" s="1">
        <f t="shared" si="14"/>
        <v>235.7</v>
      </c>
      <c r="I82" s="3">
        <f>'Numbers and calcs '!C$25/(1-F82)</f>
        <v>1906.4261268618875</v>
      </c>
      <c r="J82" s="1">
        <f t="shared" si="15"/>
        <v>235.7</v>
      </c>
      <c r="K82" s="3">
        <f t="shared" si="16"/>
        <v>123.63447850349118</v>
      </c>
      <c r="L82" s="3">
        <f>K82+'Numbers and calcs '!B$19</f>
        <v>863.63447850349121</v>
      </c>
      <c r="M82" s="3">
        <f>'Numbers and calcs '!B$19-'Shear '!C82</f>
        <v>88.5</v>
      </c>
      <c r="N82" s="3">
        <f t="shared" si="17"/>
        <v>212.13447850349121</v>
      </c>
      <c r="O82" s="1">
        <f t="shared" si="18"/>
        <v>150.3172392517456</v>
      </c>
      <c r="P82" s="1">
        <f t="shared" si="22"/>
        <v>61.817239251745605</v>
      </c>
      <c r="Q82" s="1">
        <f t="shared" si="23"/>
        <v>61.81723925174559</v>
      </c>
      <c r="R82">
        <f t="shared" si="19"/>
        <v>2.3969997571015957</v>
      </c>
      <c r="S82">
        <f t="shared" si="20"/>
        <v>57.700000000000045</v>
      </c>
      <c r="T82">
        <f t="shared" si="21"/>
        <v>72</v>
      </c>
      <c r="AC82">
        <f t="shared" si="24"/>
        <v>863.63447850349121</v>
      </c>
      <c r="AD82">
        <v>590</v>
      </c>
      <c r="AF82">
        <f t="shared" si="25"/>
        <v>273.63447850349121</v>
      </c>
    </row>
    <row r="83" spans="1:32" x14ac:dyDescent="0.2">
      <c r="A83" s="46">
        <v>1.0615000000000001</v>
      </c>
      <c r="B83" s="46">
        <v>0.22040000000000001</v>
      </c>
      <c r="C83" s="46">
        <v>651.70000000000005</v>
      </c>
      <c r="D83" s="46">
        <v>663</v>
      </c>
      <c r="E83" s="8"/>
      <c r="F83" s="7">
        <f>((A83-A$2)/'Numbers and calcs '!D$25)</f>
        <v>1.0366598461251347E-2</v>
      </c>
      <c r="G83" s="85">
        <f t="shared" si="13"/>
        <v>1.0366598461251346</v>
      </c>
      <c r="H83" s="1">
        <f t="shared" si="14"/>
        <v>238.00000000000003</v>
      </c>
      <c r="I83" s="3">
        <f>'Numbers and calcs '!C$25/(1-F83)</f>
        <v>1906.6782233020663</v>
      </c>
      <c r="J83" s="1">
        <f t="shared" si="15"/>
        <v>238.00000000000003</v>
      </c>
      <c r="K83" s="3">
        <f t="shared" si="16"/>
        <v>124.82441824285459</v>
      </c>
      <c r="L83" s="3">
        <f>K83+'Numbers and calcs '!B$19</f>
        <v>864.82441824285456</v>
      </c>
      <c r="M83" s="3">
        <f>'Numbers and calcs '!B$19-'Shear '!C83</f>
        <v>88.299999999999955</v>
      </c>
      <c r="N83" s="3">
        <f t="shared" si="17"/>
        <v>213.12441824285452</v>
      </c>
      <c r="O83" s="1">
        <f t="shared" si="18"/>
        <v>150.71220912142724</v>
      </c>
      <c r="P83" s="1">
        <f t="shared" si="22"/>
        <v>62.412209121427281</v>
      </c>
      <c r="Q83" s="1">
        <f t="shared" si="23"/>
        <v>62.412209121427296</v>
      </c>
      <c r="R83">
        <f t="shared" si="19"/>
        <v>2.4136400707005055</v>
      </c>
      <c r="S83">
        <f t="shared" si="20"/>
        <v>57.900000000000091</v>
      </c>
      <c r="T83">
        <f t="shared" si="21"/>
        <v>73</v>
      </c>
      <c r="AC83">
        <f t="shared" si="24"/>
        <v>864.82441824285456</v>
      </c>
      <c r="AD83">
        <v>590</v>
      </c>
      <c r="AF83">
        <f t="shared" si="25"/>
        <v>274.82441824285456</v>
      </c>
    </row>
    <row r="84" spans="1:32" x14ac:dyDescent="0.2">
      <c r="A84" s="45">
        <v>1.0746</v>
      </c>
      <c r="B84" s="45">
        <v>0.22209999999999999</v>
      </c>
      <c r="C84" s="45">
        <v>652</v>
      </c>
      <c r="D84" s="45">
        <v>664</v>
      </c>
      <c r="E84" s="8"/>
      <c r="F84" s="7">
        <f>((A84-A$2)/'Numbers and calcs '!D$25)</f>
        <v>1.0494532931192365E-2</v>
      </c>
      <c r="G84" s="85">
        <f t="shared" si="13"/>
        <v>1.0494532931192366</v>
      </c>
      <c r="H84" s="1">
        <f t="shared" si="14"/>
        <v>239.7</v>
      </c>
      <c r="I84" s="3">
        <f>'Numbers and calcs '!C$25/(1-F84)</f>
        <v>1906.9247402501423</v>
      </c>
      <c r="J84" s="1">
        <f t="shared" si="15"/>
        <v>239.7</v>
      </c>
      <c r="K84" s="3">
        <f t="shared" si="16"/>
        <v>125.6997693409532</v>
      </c>
      <c r="L84" s="3">
        <f>K84+'Numbers and calcs '!B$19</f>
        <v>865.69976934095325</v>
      </c>
      <c r="M84" s="3">
        <f>'Numbers and calcs '!B$19-'Shear '!C84</f>
        <v>88</v>
      </c>
      <c r="N84" s="3">
        <f t="shared" si="17"/>
        <v>213.69976934095325</v>
      </c>
      <c r="O84" s="1">
        <f t="shared" si="18"/>
        <v>150.84988467047663</v>
      </c>
      <c r="P84" s="1">
        <f t="shared" si="22"/>
        <v>62.849884670476627</v>
      </c>
      <c r="Q84" s="1">
        <f t="shared" si="23"/>
        <v>62.849884670476598</v>
      </c>
      <c r="R84">
        <f t="shared" si="19"/>
        <v>2.4284064697835599</v>
      </c>
      <c r="S84">
        <f t="shared" si="20"/>
        <v>58.200000000000045</v>
      </c>
      <c r="T84">
        <f t="shared" si="21"/>
        <v>74</v>
      </c>
      <c r="AC84">
        <f t="shared" si="24"/>
        <v>865.69976934095325</v>
      </c>
      <c r="AD84">
        <v>590</v>
      </c>
      <c r="AF84">
        <f t="shared" si="25"/>
        <v>275.69976934095325</v>
      </c>
    </row>
    <row r="85" spans="1:32" x14ac:dyDescent="0.2">
      <c r="A85" s="46">
        <v>1.0876999999999999</v>
      </c>
      <c r="B85" s="46">
        <v>0.22520000000000001</v>
      </c>
      <c r="C85" s="46">
        <v>652</v>
      </c>
      <c r="D85" s="46">
        <v>664</v>
      </c>
      <c r="E85" s="8"/>
      <c r="F85" s="7">
        <f>((A85-A$2)/'Numbers and calcs '!D$25)</f>
        <v>1.0622467401133383E-2</v>
      </c>
      <c r="G85" s="85">
        <f t="shared" si="13"/>
        <v>1.0622467401133384</v>
      </c>
      <c r="H85" s="1">
        <f t="shared" si="14"/>
        <v>242.8</v>
      </c>
      <c r="I85" s="3">
        <f>'Numbers and calcs '!C$25/(1-F85)</f>
        <v>1907.1713209514651</v>
      </c>
      <c r="J85" s="1">
        <f t="shared" si="15"/>
        <v>242.8</v>
      </c>
      <c r="K85" s="3">
        <f t="shared" si="16"/>
        <v>127.30896135690107</v>
      </c>
      <c r="L85" s="3">
        <f>K85+'Numbers and calcs '!B$19</f>
        <v>867.30896135690102</v>
      </c>
      <c r="M85" s="3">
        <f>'Numbers and calcs '!B$19-'Shear '!C85</f>
        <v>88</v>
      </c>
      <c r="N85" s="3">
        <f t="shared" si="17"/>
        <v>215.30896135690102</v>
      </c>
      <c r="O85" s="1">
        <f t="shared" si="18"/>
        <v>151.65448067845051</v>
      </c>
      <c r="P85" s="1">
        <f t="shared" si="22"/>
        <v>63.654480678450511</v>
      </c>
      <c r="Q85" s="1">
        <f t="shared" si="23"/>
        <v>63.654480678450533</v>
      </c>
      <c r="R85">
        <f t="shared" si="19"/>
        <v>2.4466927426920573</v>
      </c>
      <c r="S85">
        <f t="shared" si="20"/>
        <v>58.200000000000045</v>
      </c>
      <c r="T85">
        <f t="shared" si="21"/>
        <v>74</v>
      </c>
      <c r="AC85">
        <f t="shared" si="24"/>
        <v>867.30896135690102</v>
      </c>
      <c r="AD85">
        <v>590</v>
      </c>
      <c r="AF85">
        <f t="shared" si="25"/>
        <v>277.30896135690102</v>
      </c>
    </row>
    <row r="86" spans="1:32" x14ac:dyDescent="0.2">
      <c r="A86" s="45">
        <v>1.1007</v>
      </c>
      <c r="B86" s="45">
        <v>0.22839999999999999</v>
      </c>
      <c r="C86" s="45">
        <v>652.9</v>
      </c>
      <c r="D86" s="45">
        <v>665</v>
      </c>
      <c r="E86" s="8"/>
      <c r="F86" s="7">
        <f>((A86-A$2)/'Numbers and calcs '!D$25)</f>
        <v>1.0749425272067223E-2</v>
      </c>
      <c r="G86" s="85">
        <f t="shared" si="13"/>
        <v>1.0749425272067223</v>
      </c>
      <c r="H86" s="1">
        <f t="shared" si="14"/>
        <v>246</v>
      </c>
      <c r="I86" s="3">
        <f>'Numbers and calcs '!C$25/(1-F86)</f>
        <v>1907.4160824068533</v>
      </c>
      <c r="J86" s="1">
        <f t="shared" si="15"/>
        <v>246</v>
      </c>
      <c r="K86" s="3">
        <f t="shared" si="16"/>
        <v>128.9702872220661</v>
      </c>
      <c r="L86" s="3">
        <f>K86+'Numbers and calcs '!B$19</f>
        <v>868.97028722206608</v>
      </c>
      <c r="M86" s="3">
        <f>'Numbers and calcs '!B$19-'Shear '!C86</f>
        <v>87.100000000000023</v>
      </c>
      <c r="N86" s="3">
        <f t="shared" si="17"/>
        <v>216.0702872220661</v>
      </c>
      <c r="O86" s="1">
        <f t="shared" si="18"/>
        <v>151.58514361103306</v>
      </c>
      <c r="P86" s="1">
        <f t="shared" si="22"/>
        <v>64.485143611033038</v>
      </c>
      <c r="Q86" s="1">
        <f t="shared" si="23"/>
        <v>64.485143611033052</v>
      </c>
      <c r="R86">
        <f t="shared" si="19"/>
        <v>2.4807151231006435</v>
      </c>
      <c r="S86">
        <f t="shared" si="20"/>
        <v>59.100000000000023</v>
      </c>
      <c r="T86">
        <f t="shared" si="21"/>
        <v>75</v>
      </c>
      <c r="AC86">
        <f t="shared" si="24"/>
        <v>868.97028722206608</v>
      </c>
      <c r="AD86">
        <v>590</v>
      </c>
      <c r="AF86">
        <f t="shared" si="25"/>
        <v>278.97028722206608</v>
      </c>
    </row>
    <row r="87" spans="1:32" x14ac:dyDescent="0.2">
      <c r="A87" s="46">
        <v>1.1140000000000001</v>
      </c>
      <c r="B87" s="46">
        <v>0.2303</v>
      </c>
      <c r="C87" s="46">
        <v>652.70000000000005</v>
      </c>
      <c r="D87" s="46">
        <v>666</v>
      </c>
      <c r="E87" s="8"/>
      <c r="F87" s="7">
        <f>((A87-A$2)/'Numbers and calcs '!D$25)</f>
        <v>1.0879312940022609E-2</v>
      </c>
      <c r="G87" s="85">
        <f t="shared" si="13"/>
        <v>1.087931294002261</v>
      </c>
      <c r="H87" s="1">
        <f t="shared" si="14"/>
        <v>247.9</v>
      </c>
      <c r="I87" s="3">
        <f>'Numbers and calcs '!C$25/(1-F87)</f>
        <v>1907.666557227576</v>
      </c>
      <c r="J87" s="1">
        <f t="shared" si="15"/>
        <v>247.9</v>
      </c>
      <c r="K87" s="3">
        <f t="shared" si="16"/>
        <v>129.94933473084242</v>
      </c>
      <c r="L87" s="3">
        <f>K87+'Numbers and calcs '!B$19</f>
        <v>869.94933473084245</v>
      </c>
      <c r="M87" s="3">
        <f>'Numbers and calcs '!B$19-'Shear '!C87</f>
        <v>87.299999999999955</v>
      </c>
      <c r="N87" s="3">
        <f t="shared" si="17"/>
        <v>217.24933473084241</v>
      </c>
      <c r="O87" s="1">
        <f t="shared" si="18"/>
        <v>152.27466736542118</v>
      </c>
      <c r="P87" s="1">
        <f t="shared" si="22"/>
        <v>64.974667365421226</v>
      </c>
      <c r="Q87" s="1">
        <f t="shared" si="23"/>
        <v>64.974667365421212</v>
      </c>
      <c r="R87">
        <f t="shared" si="19"/>
        <v>2.4885376257828469</v>
      </c>
      <c r="S87">
        <f t="shared" si="20"/>
        <v>58.900000000000091</v>
      </c>
      <c r="T87">
        <f t="shared" si="21"/>
        <v>76</v>
      </c>
      <c r="AC87">
        <f t="shared" si="24"/>
        <v>869.94933473084245</v>
      </c>
      <c r="AD87">
        <v>590</v>
      </c>
      <c r="AF87">
        <f t="shared" si="25"/>
        <v>279.94933473084245</v>
      </c>
    </row>
    <row r="88" spans="1:32" x14ac:dyDescent="0.2">
      <c r="A88" s="45">
        <v>1.1271</v>
      </c>
      <c r="B88" s="45">
        <v>0.2329</v>
      </c>
      <c r="C88" s="45">
        <v>653.5</v>
      </c>
      <c r="D88" s="45">
        <v>666</v>
      </c>
      <c r="E88" s="8"/>
      <c r="F88" s="7">
        <f>((A88-A$2)/'Numbers and calcs '!D$25)</f>
        <v>1.1007247409963629E-2</v>
      </c>
      <c r="G88" s="85">
        <f t="shared" si="13"/>
        <v>1.1007247409963627</v>
      </c>
      <c r="H88" s="1">
        <f t="shared" si="14"/>
        <v>250.5</v>
      </c>
      <c r="I88" s="3">
        <f>'Numbers and calcs '!C$25/(1-F88)</f>
        <v>1907.9133298244267</v>
      </c>
      <c r="J88" s="1">
        <f t="shared" si="15"/>
        <v>250.5</v>
      </c>
      <c r="K88" s="3">
        <f t="shared" si="16"/>
        <v>131.29527221399096</v>
      </c>
      <c r="L88" s="3">
        <f>K88+'Numbers and calcs '!B$19</f>
        <v>871.29527221399098</v>
      </c>
      <c r="M88" s="3">
        <f>'Numbers and calcs '!B$19-'Shear '!C88</f>
        <v>86.5</v>
      </c>
      <c r="N88" s="3">
        <f t="shared" si="17"/>
        <v>217.79527221399098</v>
      </c>
      <c r="O88" s="1">
        <f t="shared" si="18"/>
        <v>152.14763610699549</v>
      </c>
      <c r="P88" s="1">
        <f t="shared" si="22"/>
        <v>65.647636106995492</v>
      </c>
      <c r="Q88" s="1">
        <f t="shared" si="23"/>
        <v>65.647636106995478</v>
      </c>
      <c r="R88">
        <f t="shared" si="19"/>
        <v>2.5178644186588555</v>
      </c>
      <c r="S88">
        <f t="shared" si="20"/>
        <v>59.700000000000045</v>
      </c>
      <c r="T88">
        <f t="shared" si="21"/>
        <v>76</v>
      </c>
      <c r="AC88">
        <f t="shared" si="24"/>
        <v>871.29527221399098</v>
      </c>
      <c r="AD88">
        <v>590</v>
      </c>
      <c r="AF88">
        <f t="shared" si="25"/>
        <v>281.29527221399098</v>
      </c>
    </row>
    <row r="89" spans="1:32" x14ac:dyDescent="0.2">
      <c r="A89" s="46">
        <v>1.1402000000000001</v>
      </c>
      <c r="B89" s="46">
        <v>0.23530000000000001</v>
      </c>
      <c r="C89" s="46">
        <v>653.70000000000005</v>
      </c>
      <c r="D89" s="46">
        <v>666</v>
      </c>
      <c r="E89" s="8"/>
      <c r="F89" s="7">
        <f>((A89-A$2)/'Numbers and calcs '!D$25)</f>
        <v>1.113518187990465E-2</v>
      </c>
      <c r="G89" s="85">
        <f t="shared" si="13"/>
        <v>1.113518187990465</v>
      </c>
      <c r="H89" s="1">
        <f t="shared" si="14"/>
        <v>252.9</v>
      </c>
      <c r="I89" s="3">
        <f>'Numbers and calcs '!C$25/(1-F89)</f>
        <v>1908.1601662737289</v>
      </c>
      <c r="J89" s="1">
        <f t="shared" si="15"/>
        <v>252.9</v>
      </c>
      <c r="K89" s="3">
        <f t="shared" si="16"/>
        <v>132.53604412771347</v>
      </c>
      <c r="L89" s="3">
        <f>K89+'Numbers and calcs '!B$19</f>
        <v>872.53604412771347</v>
      </c>
      <c r="M89" s="3">
        <f>'Numbers and calcs '!B$19-'Shear '!C89</f>
        <v>86.299999999999955</v>
      </c>
      <c r="N89" s="3">
        <f t="shared" si="17"/>
        <v>218.83604412771342</v>
      </c>
      <c r="O89" s="1">
        <f t="shared" si="18"/>
        <v>152.56802206385669</v>
      </c>
      <c r="P89" s="1">
        <f t="shared" si="22"/>
        <v>66.268022063856733</v>
      </c>
      <c r="Q89" s="1">
        <f t="shared" si="23"/>
        <v>66.268022063856733</v>
      </c>
      <c r="R89">
        <f t="shared" si="19"/>
        <v>2.5357594916305159</v>
      </c>
      <c r="S89">
        <f t="shared" si="20"/>
        <v>59.900000000000091</v>
      </c>
      <c r="T89">
        <f t="shared" si="21"/>
        <v>76</v>
      </c>
      <c r="AC89">
        <f t="shared" si="24"/>
        <v>872.53604412771347</v>
      </c>
      <c r="AD89">
        <v>590</v>
      </c>
      <c r="AF89">
        <f t="shared" si="25"/>
        <v>282.53604412771347</v>
      </c>
    </row>
    <row r="90" spans="1:32" x14ac:dyDescent="0.2">
      <c r="A90" s="45">
        <v>1.1533</v>
      </c>
      <c r="B90" s="45">
        <v>0.2379</v>
      </c>
      <c r="C90" s="45">
        <v>653.70000000000005</v>
      </c>
      <c r="D90" s="45">
        <v>667</v>
      </c>
      <c r="E90" s="8"/>
      <c r="F90" s="7">
        <f>((A90-A$2)/'Numbers and calcs '!D$25)</f>
        <v>1.1263116349845668E-2</v>
      </c>
      <c r="G90" s="85">
        <f t="shared" si="13"/>
        <v>1.1263116349845668</v>
      </c>
      <c r="H90" s="1">
        <f t="shared" si="14"/>
        <v>255.5</v>
      </c>
      <c r="I90" s="3">
        <f>'Numbers and calcs '!C$25/(1-F90)</f>
        <v>1908.4070666002683</v>
      </c>
      <c r="J90" s="1">
        <f t="shared" si="15"/>
        <v>255.5</v>
      </c>
      <c r="K90" s="3">
        <f t="shared" si="16"/>
        <v>133.88129004110243</v>
      </c>
      <c r="L90" s="3">
        <f>K90+'Numbers and calcs '!B$19</f>
        <v>873.88129004110237</v>
      </c>
      <c r="M90" s="3">
        <f>'Numbers and calcs '!B$19-'Shear '!C90</f>
        <v>86.299999999999955</v>
      </c>
      <c r="N90" s="3">
        <f t="shared" si="17"/>
        <v>220.18129004110233</v>
      </c>
      <c r="O90" s="1">
        <f t="shared" si="18"/>
        <v>153.24064502055114</v>
      </c>
      <c r="P90" s="1">
        <f t="shared" si="22"/>
        <v>66.940645020551187</v>
      </c>
      <c r="Q90" s="1">
        <f t="shared" si="23"/>
        <v>66.940645020551216</v>
      </c>
      <c r="R90">
        <f t="shared" si="19"/>
        <v>2.551347509166888</v>
      </c>
      <c r="S90">
        <f t="shared" si="20"/>
        <v>59.900000000000091</v>
      </c>
      <c r="T90">
        <f t="shared" si="21"/>
        <v>77</v>
      </c>
      <c r="AC90">
        <f t="shared" si="24"/>
        <v>873.88129004110237</v>
      </c>
      <c r="AD90">
        <v>590</v>
      </c>
      <c r="AF90">
        <f t="shared" si="25"/>
        <v>283.88129004110237</v>
      </c>
    </row>
    <row r="91" spans="1:32" x14ac:dyDescent="0.2">
      <c r="A91" s="46">
        <v>1.1662999999999999</v>
      </c>
      <c r="B91" s="46">
        <v>0.2404</v>
      </c>
      <c r="C91" s="46">
        <v>654.1</v>
      </c>
      <c r="D91" s="46">
        <v>667</v>
      </c>
      <c r="E91" s="8"/>
      <c r="F91" s="7">
        <f>((A91-A$2)/'Numbers and calcs '!D$25)</f>
        <v>1.1390074220779504E-2</v>
      </c>
      <c r="G91" s="85">
        <f t="shared" si="13"/>
        <v>1.1390074220779505</v>
      </c>
      <c r="H91" s="1">
        <f t="shared" si="14"/>
        <v>258</v>
      </c>
      <c r="I91" s="3">
        <f>'Numbers and calcs '!C$25/(1-F91)</f>
        <v>1908.6521453636235</v>
      </c>
      <c r="J91" s="1">
        <f t="shared" si="15"/>
        <v>258</v>
      </c>
      <c r="K91" s="3">
        <f t="shared" si="16"/>
        <v>135.17392397913744</v>
      </c>
      <c r="L91" s="3">
        <f>K91+'Numbers and calcs '!B$19</f>
        <v>875.1739239791375</v>
      </c>
      <c r="M91" s="3">
        <f>'Numbers and calcs '!B$19-'Shear '!C91</f>
        <v>85.899999999999977</v>
      </c>
      <c r="N91" s="3">
        <f t="shared" si="17"/>
        <v>221.07392397913748</v>
      </c>
      <c r="O91" s="1">
        <f t="shared" si="18"/>
        <v>153.48696198956873</v>
      </c>
      <c r="P91" s="1">
        <f t="shared" si="22"/>
        <v>67.586961989568749</v>
      </c>
      <c r="Q91" s="1">
        <f t="shared" si="23"/>
        <v>67.586961989568721</v>
      </c>
      <c r="R91">
        <f t="shared" si="19"/>
        <v>2.5736196039480506</v>
      </c>
      <c r="S91">
        <f t="shared" si="20"/>
        <v>60.300000000000068</v>
      </c>
      <c r="T91">
        <f t="shared" si="21"/>
        <v>77</v>
      </c>
      <c r="AC91">
        <f t="shared" si="24"/>
        <v>875.1739239791375</v>
      </c>
      <c r="AD91">
        <v>590</v>
      </c>
      <c r="AF91">
        <f t="shared" si="25"/>
        <v>285.1739239791375</v>
      </c>
    </row>
    <row r="92" spans="1:32" x14ac:dyDescent="0.2">
      <c r="A92" s="45">
        <v>1.1794</v>
      </c>
      <c r="B92" s="45">
        <v>0.24260000000000001</v>
      </c>
      <c r="C92" s="45">
        <v>654.5</v>
      </c>
      <c r="D92" s="45">
        <v>668</v>
      </c>
      <c r="E92" s="8"/>
      <c r="F92" s="7">
        <f>((A92-A$2)/'Numbers and calcs '!D$25)</f>
        <v>1.1518008690720524E-2</v>
      </c>
      <c r="G92" s="85">
        <f t="shared" si="13"/>
        <v>1.1518008690720525</v>
      </c>
      <c r="H92" s="1">
        <f t="shared" si="14"/>
        <v>260.2</v>
      </c>
      <c r="I92" s="3">
        <f>'Numbers and calcs '!C$25/(1-F92)</f>
        <v>1908.8991730309615</v>
      </c>
      <c r="J92" s="1">
        <f t="shared" si="15"/>
        <v>260.2</v>
      </c>
      <c r="K92" s="3">
        <f t="shared" si="16"/>
        <v>136.30892803356022</v>
      </c>
      <c r="L92" s="3">
        <f>K92+'Numbers and calcs '!B$19</f>
        <v>876.30892803356028</v>
      </c>
      <c r="M92" s="3">
        <f>'Numbers and calcs '!B$19-'Shear '!C92</f>
        <v>85.5</v>
      </c>
      <c r="N92" s="3">
        <f t="shared" si="17"/>
        <v>221.80892803356028</v>
      </c>
      <c r="O92" s="1">
        <f t="shared" si="18"/>
        <v>153.65446401678014</v>
      </c>
      <c r="P92" s="1">
        <f t="shared" si="22"/>
        <v>68.154464016780139</v>
      </c>
      <c r="Q92" s="1">
        <f t="shared" si="23"/>
        <v>68.154464016780111</v>
      </c>
      <c r="R92">
        <f t="shared" si="19"/>
        <v>2.594256468228775</v>
      </c>
      <c r="S92">
        <f t="shared" si="20"/>
        <v>60.700000000000045</v>
      </c>
      <c r="T92">
        <f t="shared" si="21"/>
        <v>78</v>
      </c>
      <c r="AC92">
        <f t="shared" si="24"/>
        <v>876.30892803356028</v>
      </c>
      <c r="AD92">
        <v>590</v>
      </c>
      <c r="AF92">
        <f t="shared" si="25"/>
        <v>286.30892803356028</v>
      </c>
    </row>
    <row r="93" spans="1:32" x14ac:dyDescent="0.2">
      <c r="A93" s="46">
        <v>1.1926000000000001</v>
      </c>
      <c r="B93" s="46">
        <v>0.24479999999999999</v>
      </c>
      <c r="C93" s="46">
        <v>654.79999999999995</v>
      </c>
      <c r="D93" s="46">
        <v>668</v>
      </c>
      <c r="E93" s="8"/>
      <c r="F93" s="7">
        <f>((A93-A$2)/'Numbers and calcs '!D$25)</f>
        <v>1.1646919759668729E-2</v>
      </c>
      <c r="G93" s="85">
        <f t="shared" si="13"/>
        <v>1.164691975966873</v>
      </c>
      <c r="H93" s="1">
        <f t="shared" si="14"/>
        <v>262.39999999999998</v>
      </c>
      <c r="I93" s="3">
        <f>'Numbers and calcs '!C$25/(1-F93)</f>
        <v>1909.1481510913627</v>
      </c>
      <c r="J93" s="1">
        <f t="shared" si="15"/>
        <v>262.39999999999998</v>
      </c>
      <c r="K93" s="3">
        <f t="shared" si="16"/>
        <v>137.44349795483356</v>
      </c>
      <c r="L93" s="3">
        <f>K93+'Numbers and calcs '!B$19</f>
        <v>877.44349795483356</v>
      </c>
      <c r="M93" s="3">
        <f>'Numbers and calcs '!B$19-'Shear '!C93</f>
        <v>85.200000000000045</v>
      </c>
      <c r="N93" s="3">
        <f t="shared" si="17"/>
        <v>222.64349795483361</v>
      </c>
      <c r="O93" s="1">
        <f t="shared" si="18"/>
        <v>153.92174897741683</v>
      </c>
      <c r="P93" s="1">
        <f t="shared" si="22"/>
        <v>68.72174897741678</v>
      </c>
      <c r="Q93" s="1">
        <f t="shared" si="23"/>
        <v>68.72174897741678</v>
      </c>
      <c r="R93">
        <f t="shared" si="19"/>
        <v>2.6131865957140081</v>
      </c>
      <c r="S93">
        <f t="shared" si="20"/>
        <v>61</v>
      </c>
      <c r="T93">
        <f t="shared" si="21"/>
        <v>78</v>
      </c>
      <c r="AC93">
        <f t="shared" si="24"/>
        <v>877.44349795483356</v>
      </c>
      <c r="AD93">
        <v>590</v>
      </c>
      <c r="AF93">
        <f t="shared" si="25"/>
        <v>287.44349795483356</v>
      </c>
    </row>
    <row r="94" spans="1:32" x14ac:dyDescent="0.2">
      <c r="A94" s="45">
        <v>1.2054</v>
      </c>
      <c r="B94" s="45">
        <v>0.24709999999999999</v>
      </c>
      <c r="C94" s="45">
        <v>654.6</v>
      </c>
      <c r="D94" s="45">
        <v>668</v>
      </c>
      <c r="E94" s="8"/>
      <c r="F94" s="7">
        <f>((A94-A$2)/'Numbers and calcs '!D$25)</f>
        <v>1.1771924432588197E-2</v>
      </c>
      <c r="G94" s="85">
        <f t="shared" si="13"/>
        <v>1.1771924432588197</v>
      </c>
      <c r="H94" s="1">
        <f t="shared" si="14"/>
        <v>264.7</v>
      </c>
      <c r="I94" s="3">
        <f>'Numbers and calcs '!C$25/(1-F94)</f>
        <v>1909.389646396022</v>
      </c>
      <c r="J94" s="1">
        <f t="shared" si="15"/>
        <v>264.7</v>
      </c>
      <c r="K94" s="3">
        <f t="shared" si="16"/>
        <v>138.63068782195501</v>
      </c>
      <c r="L94" s="3">
        <f>K94+'Numbers and calcs '!B$19</f>
        <v>878.63068782195501</v>
      </c>
      <c r="M94" s="3">
        <f>'Numbers and calcs '!B$19-'Shear '!C94</f>
        <v>85.399999999999977</v>
      </c>
      <c r="N94" s="3">
        <f t="shared" si="17"/>
        <v>224.03068782195498</v>
      </c>
      <c r="O94" s="1">
        <f t="shared" si="18"/>
        <v>154.71534391097748</v>
      </c>
      <c r="P94" s="1">
        <f t="shared" si="22"/>
        <v>69.315343910977504</v>
      </c>
      <c r="Q94" s="1">
        <f t="shared" si="23"/>
        <v>69.315343910977504</v>
      </c>
      <c r="R94">
        <f t="shared" si="19"/>
        <v>2.6233101618495906</v>
      </c>
      <c r="S94">
        <f t="shared" si="20"/>
        <v>60.800000000000068</v>
      </c>
      <c r="T94">
        <f t="shared" si="21"/>
        <v>78</v>
      </c>
      <c r="AC94">
        <f t="shared" si="24"/>
        <v>878.63068782195501</v>
      </c>
      <c r="AD94">
        <v>590</v>
      </c>
      <c r="AF94">
        <f t="shared" si="25"/>
        <v>288.63068782195501</v>
      </c>
    </row>
    <row r="95" spans="1:32" x14ac:dyDescent="0.2">
      <c r="A95" s="46">
        <v>1.2185999999999999</v>
      </c>
      <c r="B95" s="46">
        <v>0.24929999999999999</v>
      </c>
      <c r="C95" s="46">
        <v>654.79999999999995</v>
      </c>
      <c r="D95" s="46">
        <v>668</v>
      </c>
      <c r="E95" s="8"/>
      <c r="F95" s="7">
        <f>((A95-A$2)/'Numbers and calcs '!D$25)</f>
        <v>1.1900835501536399E-2</v>
      </c>
      <c r="G95" s="85">
        <f t="shared" si="13"/>
        <v>1.19008355015364</v>
      </c>
      <c r="H95" s="1">
        <f t="shared" si="14"/>
        <v>266.89999999999998</v>
      </c>
      <c r="I95" s="3">
        <f>'Numbers and calcs '!C$25/(1-F95)</f>
        <v>1909.6387524262659</v>
      </c>
      <c r="J95" s="1">
        <f t="shared" si="15"/>
        <v>266.89999999999998</v>
      </c>
      <c r="K95" s="3">
        <f t="shared" si="16"/>
        <v>139.76465426295616</v>
      </c>
      <c r="L95" s="3">
        <f>K95+'Numbers and calcs '!B$19</f>
        <v>879.76465426295613</v>
      </c>
      <c r="M95" s="3">
        <f>'Numbers and calcs '!B$19-'Shear '!C95</f>
        <v>85.200000000000045</v>
      </c>
      <c r="N95" s="3">
        <f t="shared" si="17"/>
        <v>224.96465426295617</v>
      </c>
      <c r="O95" s="1">
        <f t="shared" si="18"/>
        <v>155.08232713147811</v>
      </c>
      <c r="P95" s="1">
        <f t="shared" si="22"/>
        <v>69.882327131478064</v>
      </c>
      <c r="Q95" s="1">
        <f t="shared" si="23"/>
        <v>69.882327131478078</v>
      </c>
      <c r="R95">
        <f t="shared" si="19"/>
        <v>2.6404302143539442</v>
      </c>
      <c r="S95">
        <f t="shared" si="20"/>
        <v>61</v>
      </c>
      <c r="T95">
        <f t="shared" si="21"/>
        <v>78</v>
      </c>
      <c r="AC95">
        <f t="shared" si="24"/>
        <v>879.76465426295613</v>
      </c>
      <c r="AD95">
        <v>590</v>
      </c>
      <c r="AF95">
        <f t="shared" si="25"/>
        <v>289.76465426295613</v>
      </c>
    </row>
    <row r="96" spans="1:32" x14ac:dyDescent="0.2">
      <c r="A96" s="45">
        <v>1.2322</v>
      </c>
      <c r="B96" s="45">
        <v>0.25119999999999998</v>
      </c>
      <c r="C96" s="45">
        <v>654.9</v>
      </c>
      <c r="D96" s="45">
        <v>669</v>
      </c>
      <c r="E96" s="8"/>
      <c r="F96" s="7">
        <f>((A96-A$2)/'Numbers and calcs '!D$25)</f>
        <v>1.2033652966513337E-2</v>
      </c>
      <c r="G96" s="85">
        <f t="shared" si="13"/>
        <v>1.2033652966513337</v>
      </c>
      <c r="H96" s="1">
        <f t="shared" si="14"/>
        <v>268.8</v>
      </c>
      <c r="I96" s="3">
        <f>'Numbers and calcs '!C$25/(1-F96)</f>
        <v>1909.8954751161436</v>
      </c>
      <c r="J96" s="1">
        <f t="shared" si="15"/>
        <v>268.8</v>
      </c>
      <c r="K96" s="3">
        <f t="shared" si="16"/>
        <v>140.7406863371169</v>
      </c>
      <c r="L96" s="3">
        <f>K96+'Numbers and calcs '!B$19</f>
        <v>880.74068633711693</v>
      </c>
      <c r="M96" s="3">
        <f>'Numbers and calcs '!B$19-'Shear '!C96</f>
        <v>85.100000000000023</v>
      </c>
      <c r="N96" s="3">
        <f t="shared" si="17"/>
        <v>225.84068633711695</v>
      </c>
      <c r="O96" s="1">
        <f t="shared" si="18"/>
        <v>155.47034316855849</v>
      </c>
      <c r="P96" s="1">
        <f t="shared" si="22"/>
        <v>70.370343168558463</v>
      </c>
      <c r="Q96" s="1">
        <f t="shared" si="23"/>
        <v>70.370343168558449</v>
      </c>
      <c r="R96">
        <f t="shared" si="19"/>
        <v>2.6538271014937354</v>
      </c>
      <c r="S96">
        <f t="shared" si="20"/>
        <v>61.100000000000023</v>
      </c>
      <c r="T96">
        <f t="shared" si="21"/>
        <v>79</v>
      </c>
      <c r="AC96">
        <f t="shared" si="24"/>
        <v>880.74068633711693</v>
      </c>
      <c r="AD96">
        <v>590</v>
      </c>
      <c r="AF96">
        <f t="shared" si="25"/>
        <v>290.74068633711693</v>
      </c>
    </row>
    <row r="97" spans="1:32" x14ac:dyDescent="0.2">
      <c r="A97" s="46">
        <v>1.2451000000000001</v>
      </c>
      <c r="B97" s="46">
        <v>0.25340000000000001</v>
      </c>
      <c r="C97" s="46">
        <v>655.4</v>
      </c>
      <c r="D97" s="46">
        <v>669</v>
      </c>
      <c r="E97" s="8"/>
      <c r="F97" s="7">
        <f>((A97-A$2)/'Numbers and calcs '!D$25)</f>
        <v>1.2159634238439992E-2</v>
      </c>
      <c r="G97" s="85">
        <f t="shared" si="13"/>
        <v>1.2159634238439994</v>
      </c>
      <c r="H97" s="1">
        <f t="shared" si="14"/>
        <v>271</v>
      </c>
      <c r="I97" s="3">
        <f>'Numbers and calcs '!C$25/(1-F97)</f>
        <v>1910.1390479337178</v>
      </c>
      <c r="J97" s="1">
        <f t="shared" si="15"/>
        <v>271</v>
      </c>
      <c r="K97" s="3">
        <f t="shared" si="16"/>
        <v>141.87448829610216</v>
      </c>
      <c r="L97" s="3">
        <f>K97+'Numbers and calcs '!B$19</f>
        <v>881.87448829610219</v>
      </c>
      <c r="M97" s="3">
        <f>'Numbers and calcs '!B$19-'Shear '!C97</f>
        <v>84.600000000000023</v>
      </c>
      <c r="N97" s="3">
        <f t="shared" si="17"/>
        <v>226.47448829610221</v>
      </c>
      <c r="O97" s="1">
        <f t="shared" si="18"/>
        <v>155.53724414805112</v>
      </c>
      <c r="P97" s="1">
        <f t="shared" si="22"/>
        <v>70.937244148051093</v>
      </c>
      <c r="Q97" s="1">
        <f t="shared" si="23"/>
        <v>70.937244148051079</v>
      </c>
      <c r="R97">
        <f t="shared" si="19"/>
        <v>2.6770034077553446</v>
      </c>
      <c r="S97">
        <f t="shared" si="20"/>
        <v>61.600000000000023</v>
      </c>
      <c r="T97">
        <f t="shared" si="21"/>
        <v>79</v>
      </c>
      <c r="AC97">
        <f t="shared" si="24"/>
        <v>881.87448829610219</v>
      </c>
      <c r="AD97">
        <v>590</v>
      </c>
      <c r="AF97">
        <f t="shared" si="25"/>
        <v>291.87448829610219</v>
      </c>
    </row>
    <row r="98" spans="1:32" x14ac:dyDescent="0.2">
      <c r="A98" s="45">
        <v>1.2581</v>
      </c>
      <c r="B98" s="45">
        <v>0.25519999999999998</v>
      </c>
      <c r="C98" s="45">
        <v>655.5</v>
      </c>
      <c r="D98" s="45">
        <v>669</v>
      </c>
      <c r="E98" s="8"/>
      <c r="F98" s="7">
        <f>((A98-A$2)/'Numbers and calcs '!D$25)</f>
        <v>1.2286592109373827E-2</v>
      </c>
      <c r="G98" s="85">
        <f t="shared" si="13"/>
        <v>1.2286592109373826</v>
      </c>
      <c r="H98" s="1">
        <f t="shared" si="14"/>
        <v>272.8</v>
      </c>
      <c r="I98" s="3">
        <f>'Numbers and calcs '!C$25/(1-F98)</f>
        <v>1910.3845717716811</v>
      </c>
      <c r="J98" s="1">
        <f t="shared" si="15"/>
        <v>272.8</v>
      </c>
      <c r="K98" s="3">
        <f t="shared" si="16"/>
        <v>142.79847316135235</v>
      </c>
      <c r="L98" s="3">
        <f>K98+'Numbers and calcs '!B$19</f>
        <v>882.79847316135238</v>
      </c>
      <c r="M98" s="3">
        <f>'Numbers and calcs '!B$19-'Shear '!C98</f>
        <v>84.5</v>
      </c>
      <c r="N98" s="3">
        <f t="shared" si="17"/>
        <v>227.29847316135238</v>
      </c>
      <c r="O98" s="1">
        <f t="shared" si="18"/>
        <v>155.89923658067619</v>
      </c>
      <c r="P98" s="1">
        <f t="shared" si="22"/>
        <v>71.399236580676188</v>
      </c>
      <c r="Q98" s="1">
        <f t="shared" si="23"/>
        <v>71.399236580676174</v>
      </c>
      <c r="R98">
        <f t="shared" si="19"/>
        <v>2.6899227593059454</v>
      </c>
      <c r="S98">
        <f t="shared" si="20"/>
        <v>61.700000000000045</v>
      </c>
      <c r="T98">
        <f t="shared" si="21"/>
        <v>79</v>
      </c>
      <c r="AC98">
        <f t="shared" si="24"/>
        <v>882.79847316135238</v>
      </c>
      <c r="AD98">
        <v>590</v>
      </c>
      <c r="AF98">
        <f t="shared" si="25"/>
        <v>292.79847316135238</v>
      </c>
    </row>
    <row r="99" spans="1:32" x14ac:dyDescent="0.2">
      <c r="A99" s="46">
        <v>1.2713000000000001</v>
      </c>
      <c r="B99" s="46">
        <v>0.25750000000000001</v>
      </c>
      <c r="C99" s="46">
        <v>655.8</v>
      </c>
      <c r="D99" s="46">
        <v>670</v>
      </c>
      <c r="E99" s="8"/>
      <c r="F99" s="7">
        <f>((A99-A$2)/'Numbers and calcs '!D$25)</f>
        <v>1.2415503178322032E-2</v>
      </c>
      <c r="G99" s="85">
        <f t="shared" si="13"/>
        <v>1.2415503178322032</v>
      </c>
      <c r="H99" s="1">
        <f t="shared" si="14"/>
        <v>275.10000000000002</v>
      </c>
      <c r="I99" s="3">
        <f>'Numbers and calcs '!C$25/(1-F99)</f>
        <v>1910.6339374897964</v>
      </c>
      <c r="J99" s="1">
        <f t="shared" si="15"/>
        <v>275.10000000000002</v>
      </c>
      <c r="K99" s="3">
        <f t="shared" si="16"/>
        <v>143.98362480749623</v>
      </c>
      <c r="L99" s="3">
        <f>K99+'Numbers and calcs '!B$19</f>
        <v>883.9836248074962</v>
      </c>
      <c r="M99" s="3">
        <f>'Numbers and calcs '!B$19-'Shear '!C99</f>
        <v>84.200000000000045</v>
      </c>
      <c r="N99" s="3">
        <f t="shared" si="17"/>
        <v>228.18362480749624</v>
      </c>
      <c r="O99" s="1">
        <f t="shared" si="18"/>
        <v>156.19181240374814</v>
      </c>
      <c r="P99" s="1">
        <f t="shared" si="22"/>
        <v>71.991812403748099</v>
      </c>
      <c r="Q99" s="1">
        <f t="shared" si="23"/>
        <v>71.991812403748114</v>
      </c>
      <c r="R99">
        <f t="shared" si="19"/>
        <v>2.7100192970011414</v>
      </c>
      <c r="S99">
        <f t="shared" si="20"/>
        <v>62</v>
      </c>
      <c r="T99">
        <f t="shared" si="21"/>
        <v>80</v>
      </c>
      <c r="AC99">
        <f t="shared" si="24"/>
        <v>883.9836248074962</v>
      </c>
      <c r="AD99">
        <v>590</v>
      </c>
      <c r="AF99">
        <f t="shared" si="25"/>
        <v>293.9836248074962</v>
      </c>
    </row>
    <row r="100" spans="1:32" x14ac:dyDescent="0.2">
      <c r="A100" s="45">
        <v>1.2844</v>
      </c>
      <c r="B100" s="45">
        <v>0.25900000000000001</v>
      </c>
      <c r="C100" s="45">
        <v>655.7</v>
      </c>
      <c r="D100" s="45">
        <v>670</v>
      </c>
      <c r="E100" s="8"/>
      <c r="F100" s="7">
        <f>((A100-A$2)/'Numbers and calcs '!D$25)</f>
        <v>1.254343764826305E-2</v>
      </c>
      <c r="G100" s="85">
        <f t="shared" si="13"/>
        <v>1.2543437648263049</v>
      </c>
      <c r="H100" s="1">
        <f t="shared" si="14"/>
        <v>276.60000000000002</v>
      </c>
      <c r="I100" s="3">
        <f>'Numbers and calcs '!C$25/(1-F100)</f>
        <v>1910.8814784443693</v>
      </c>
      <c r="J100" s="1">
        <f t="shared" si="15"/>
        <v>276.60000000000002</v>
      </c>
      <c r="K100" s="3">
        <f t="shared" si="16"/>
        <v>144.74995080551909</v>
      </c>
      <c r="L100" s="3">
        <f>K100+'Numbers and calcs '!B$19</f>
        <v>884.74995080551912</v>
      </c>
      <c r="M100" s="3">
        <f>'Numbers and calcs '!B$19-'Shear '!C100</f>
        <v>84.299999999999955</v>
      </c>
      <c r="N100" s="3">
        <f t="shared" si="17"/>
        <v>229.04995080551907</v>
      </c>
      <c r="O100" s="1">
        <f t="shared" si="18"/>
        <v>156.67497540275951</v>
      </c>
      <c r="P100" s="1">
        <f t="shared" si="22"/>
        <v>72.37497540275956</v>
      </c>
      <c r="Q100" s="1">
        <f t="shared" si="23"/>
        <v>72.374975402759546</v>
      </c>
      <c r="R100">
        <f t="shared" si="19"/>
        <v>2.7170812669693856</v>
      </c>
      <c r="S100">
        <f t="shared" si="20"/>
        <v>61.900000000000091</v>
      </c>
      <c r="T100">
        <f t="shared" si="21"/>
        <v>80</v>
      </c>
      <c r="AC100">
        <f t="shared" si="24"/>
        <v>884.74995080551912</v>
      </c>
      <c r="AD100">
        <v>590</v>
      </c>
      <c r="AF100">
        <f t="shared" si="25"/>
        <v>294.74995080551912</v>
      </c>
    </row>
    <row r="101" spans="1:32" x14ac:dyDescent="0.2">
      <c r="A101" s="46">
        <v>1.2975000000000001</v>
      </c>
      <c r="B101" s="46">
        <v>0.26119999999999999</v>
      </c>
      <c r="C101" s="46">
        <v>656.1</v>
      </c>
      <c r="D101" s="46">
        <v>670</v>
      </c>
      <c r="E101" s="8"/>
      <c r="F101" s="7">
        <f>((A101-A$2)/'Numbers and calcs '!D$25)</f>
        <v>1.2671372118204072E-2</v>
      </c>
      <c r="G101" s="85">
        <f t="shared" si="13"/>
        <v>1.2671372118204072</v>
      </c>
      <c r="H101" s="1">
        <f t="shared" si="14"/>
        <v>278.8</v>
      </c>
      <c r="I101" s="3">
        <f>'Numbers and calcs '!C$25/(1-F101)</f>
        <v>1911.1290835498644</v>
      </c>
      <c r="J101" s="1">
        <f t="shared" si="15"/>
        <v>278.8</v>
      </c>
      <c r="K101" s="3">
        <f t="shared" si="16"/>
        <v>145.88234902591586</v>
      </c>
      <c r="L101" s="3">
        <f>K101+'Numbers and calcs '!B$19</f>
        <v>885.8823490259158</v>
      </c>
      <c r="M101" s="3">
        <f>'Numbers and calcs '!B$19-'Shear '!C101</f>
        <v>83.899999999999977</v>
      </c>
      <c r="N101" s="3">
        <f t="shared" si="17"/>
        <v>229.78234902591578</v>
      </c>
      <c r="O101" s="1">
        <f t="shared" si="18"/>
        <v>156.84117451295788</v>
      </c>
      <c r="P101" s="1">
        <f t="shared" si="22"/>
        <v>72.9411745129579</v>
      </c>
      <c r="Q101" s="1">
        <f t="shared" si="23"/>
        <v>72.941174512957929</v>
      </c>
      <c r="R101">
        <f t="shared" si="19"/>
        <v>2.7387645891050756</v>
      </c>
      <c r="S101">
        <f t="shared" si="20"/>
        <v>62.300000000000068</v>
      </c>
      <c r="T101">
        <f t="shared" si="21"/>
        <v>80</v>
      </c>
      <c r="AC101">
        <f t="shared" si="24"/>
        <v>885.8823490259158</v>
      </c>
      <c r="AD101">
        <v>590</v>
      </c>
      <c r="AF101">
        <f t="shared" si="25"/>
        <v>295.8823490259158</v>
      </c>
    </row>
    <row r="102" spans="1:32" x14ac:dyDescent="0.2">
      <c r="A102" s="45">
        <v>1.3106</v>
      </c>
      <c r="B102" s="45">
        <v>0.26319999999999999</v>
      </c>
      <c r="C102" s="45">
        <v>655.9</v>
      </c>
      <c r="D102" s="45">
        <v>670</v>
      </c>
      <c r="E102" s="8"/>
      <c r="F102" s="7">
        <f>((A102-A$2)/'Numbers and calcs '!D$25)</f>
        <v>1.279930658814509E-2</v>
      </c>
      <c r="G102" s="85">
        <f t="shared" si="13"/>
        <v>1.279930658814509</v>
      </c>
      <c r="H102" s="1">
        <f t="shared" si="14"/>
        <v>280.8</v>
      </c>
      <c r="I102" s="3">
        <f>'Numbers and calcs '!C$25/(1-F102)</f>
        <v>1911.3767528312217</v>
      </c>
      <c r="J102" s="1">
        <f t="shared" si="15"/>
        <v>280.8</v>
      </c>
      <c r="K102" s="3">
        <f t="shared" si="16"/>
        <v>146.90981230365276</v>
      </c>
      <c r="L102" s="3">
        <f>K102+'Numbers and calcs '!B$19</f>
        <v>886.90981230365276</v>
      </c>
      <c r="M102" s="3">
        <f>'Numbers and calcs '!B$19-'Shear '!C102</f>
        <v>84.100000000000023</v>
      </c>
      <c r="N102" s="3">
        <f t="shared" si="17"/>
        <v>231.00981230365278</v>
      </c>
      <c r="O102" s="1">
        <f t="shared" si="18"/>
        <v>157.5549061518264</v>
      </c>
      <c r="P102" s="1">
        <f t="shared" si="22"/>
        <v>73.454906151826378</v>
      </c>
      <c r="Q102" s="1">
        <f t="shared" si="23"/>
        <v>73.454906151826378</v>
      </c>
      <c r="R102">
        <f t="shared" si="19"/>
        <v>2.7468467574750619</v>
      </c>
      <c r="S102">
        <f t="shared" si="20"/>
        <v>62.100000000000023</v>
      </c>
      <c r="T102">
        <f t="shared" si="21"/>
        <v>80</v>
      </c>
      <c r="AC102">
        <f t="shared" si="24"/>
        <v>886.90981230365276</v>
      </c>
      <c r="AD102">
        <v>590</v>
      </c>
      <c r="AF102">
        <f t="shared" si="25"/>
        <v>296.90981230365276</v>
      </c>
    </row>
    <row r="103" spans="1:32" x14ac:dyDescent="0.2">
      <c r="A103" s="46">
        <v>1.3238000000000001</v>
      </c>
      <c r="B103" s="46">
        <v>0.26479999999999998</v>
      </c>
      <c r="C103" s="46">
        <v>656.1</v>
      </c>
      <c r="D103" s="46">
        <v>670</v>
      </c>
      <c r="E103" s="8"/>
      <c r="F103" s="7">
        <f>((A103-A$2)/'Numbers and calcs '!D$25)</f>
        <v>1.2928217657093295E-2</v>
      </c>
      <c r="G103" s="85">
        <f t="shared" si="13"/>
        <v>1.2928217657093295</v>
      </c>
      <c r="H103" s="1">
        <f t="shared" si="14"/>
        <v>282.39999999999998</v>
      </c>
      <c r="I103" s="3">
        <f>'Numbers and calcs '!C$25/(1-F103)</f>
        <v>1911.6263776556548</v>
      </c>
      <c r="J103" s="1">
        <f t="shared" si="15"/>
        <v>282.39999999999998</v>
      </c>
      <c r="K103" s="3">
        <f t="shared" si="16"/>
        <v>147.72761210081464</v>
      </c>
      <c r="L103" s="3">
        <f>K103+'Numbers and calcs '!B$19</f>
        <v>887.72761210081467</v>
      </c>
      <c r="M103" s="3">
        <f>'Numbers and calcs '!B$19-'Shear '!C103</f>
        <v>83.899999999999977</v>
      </c>
      <c r="N103" s="3">
        <f t="shared" si="17"/>
        <v>231.62761210081464</v>
      </c>
      <c r="O103" s="1">
        <f t="shared" si="18"/>
        <v>157.76380605040731</v>
      </c>
      <c r="P103" s="1">
        <f t="shared" si="22"/>
        <v>73.863806050407334</v>
      </c>
      <c r="Q103" s="1">
        <f t="shared" si="23"/>
        <v>73.86380605040732</v>
      </c>
      <c r="R103">
        <f t="shared" si="19"/>
        <v>2.7607581895210336</v>
      </c>
      <c r="S103">
        <f t="shared" si="20"/>
        <v>62.300000000000068</v>
      </c>
      <c r="T103">
        <f t="shared" si="21"/>
        <v>80</v>
      </c>
      <c r="AC103">
        <f t="shared" si="24"/>
        <v>887.72761210081467</v>
      </c>
      <c r="AD103">
        <v>590</v>
      </c>
      <c r="AF103">
        <f t="shared" si="25"/>
        <v>297.72761210081467</v>
      </c>
    </row>
    <row r="104" spans="1:32" x14ac:dyDescent="0.2">
      <c r="A104" s="45">
        <v>1.3369</v>
      </c>
      <c r="B104" s="45">
        <v>0.26669999999999999</v>
      </c>
      <c r="C104" s="45">
        <v>656.1</v>
      </c>
      <c r="D104" s="45">
        <v>671</v>
      </c>
      <c r="E104" s="8"/>
      <c r="F104" s="7">
        <f>((A104-A$2)/'Numbers and calcs '!D$25)</f>
        <v>1.3056152127034313E-2</v>
      </c>
      <c r="G104" s="85">
        <f t="shared" si="13"/>
        <v>1.3056152127034313</v>
      </c>
      <c r="H104" s="1">
        <f t="shared" si="14"/>
        <v>284.3</v>
      </c>
      <c r="I104" s="3">
        <f>'Numbers and calcs '!C$25/(1-F104)</f>
        <v>1911.8741758539795</v>
      </c>
      <c r="J104" s="1">
        <f t="shared" si="15"/>
        <v>284.3</v>
      </c>
      <c r="K104" s="3">
        <f t="shared" si="16"/>
        <v>148.70225435887343</v>
      </c>
      <c r="L104" s="3">
        <f>K104+'Numbers and calcs '!B$19</f>
        <v>888.70225435887346</v>
      </c>
      <c r="M104" s="3">
        <f>'Numbers and calcs '!B$19-'Shear '!C104</f>
        <v>83.899999999999977</v>
      </c>
      <c r="N104" s="3">
        <f t="shared" si="17"/>
        <v>232.60225435887344</v>
      </c>
      <c r="O104" s="1">
        <f t="shared" si="18"/>
        <v>158.25112717943671</v>
      </c>
      <c r="P104" s="1">
        <f t="shared" si="22"/>
        <v>74.35112717943673</v>
      </c>
      <c r="Q104" s="1">
        <f t="shared" si="23"/>
        <v>74.351127179436716</v>
      </c>
      <c r="R104">
        <f t="shared" si="19"/>
        <v>2.7723749029663112</v>
      </c>
      <c r="S104">
        <f t="shared" si="20"/>
        <v>62.300000000000068</v>
      </c>
      <c r="T104">
        <f t="shared" si="21"/>
        <v>81</v>
      </c>
      <c r="AC104">
        <f t="shared" si="24"/>
        <v>888.70225435887346</v>
      </c>
      <c r="AD104">
        <v>590</v>
      </c>
      <c r="AF104">
        <f t="shared" si="25"/>
        <v>298.70225435887346</v>
      </c>
    </row>
    <row r="105" spans="1:32" x14ac:dyDescent="0.2">
      <c r="A105" s="46">
        <v>1.3502000000000001</v>
      </c>
      <c r="B105" s="46">
        <v>0.26840000000000003</v>
      </c>
      <c r="C105" s="46">
        <v>656.3</v>
      </c>
      <c r="D105" s="46">
        <v>671</v>
      </c>
      <c r="E105" s="8"/>
      <c r="F105" s="7">
        <f>((A105-A$2)/'Numbers and calcs '!D$25)</f>
        <v>1.3186039794989701E-2</v>
      </c>
      <c r="G105" s="85">
        <f t="shared" si="13"/>
        <v>1.3186039794989701</v>
      </c>
      <c r="H105" s="1">
        <f t="shared" si="14"/>
        <v>286.00000000000006</v>
      </c>
      <c r="I105" s="3">
        <f>'Numbers and calcs '!C$25/(1-F105)</f>
        <v>1912.1258229608711</v>
      </c>
      <c r="J105" s="1">
        <f t="shared" si="15"/>
        <v>286.00000000000006</v>
      </c>
      <c r="K105" s="3">
        <f t="shared" si="16"/>
        <v>149.57174709200746</v>
      </c>
      <c r="L105" s="3">
        <f>K105+'Numbers and calcs '!B$19</f>
        <v>889.5717470920074</v>
      </c>
      <c r="M105" s="3">
        <f>'Numbers and calcs '!B$19-'Shear '!C105</f>
        <v>83.700000000000045</v>
      </c>
      <c r="N105" s="3">
        <f t="shared" si="17"/>
        <v>233.27174709200744</v>
      </c>
      <c r="O105" s="1">
        <f t="shared" si="18"/>
        <v>158.48587354600375</v>
      </c>
      <c r="P105" s="1">
        <f t="shared" si="22"/>
        <v>74.7858735460037</v>
      </c>
      <c r="Q105" s="1">
        <f t="shared" si="23"/>
        <v>74.785873546003728</v>
      </c>
      <c r="R105">
        <f t="shared" si="19"/>
        <v>2.7869981731422619</v>
      </c>
      <c r="S105">
        <f t="shared" si="20"/>
        <v>62.5</v>
      </c>
      <c r="T105">
        <f t="shared" si="21"/>
        <v>81</v>
      </c>
      <c r="AC105">
        <f t="shared" si="24"/>
        <v>889.5717470920074</v>
      </c>
      <c r="AD105">
        <v>590</v>
      </c>
      <c r="AF105">
        <f t="shared" si="25"/>
        <v>299.5717470920074</v>
      </c>
    </row>
    <row r="106" spans="1:32" x14ac:dyDescent="0.2">
      <c r="A106" s="45">
        <v>1.3633</v>
      </c>
      <c r="B106" s="45">
        <v>0.2707</v>
      </c>
      <c r="C106" s="45">
        <v>656.5</v>
      </c>
      <c r="D106" s="45">
        <v>671</v>
      </c>
      <c r="E106" s="8"/>
      <c r="F106" s="7">
        <f>((A106-A$2)/'Numbers and calcs '!D$25)</f>
        <v>1.3313974264930719E-2</v>
      </c>
      <c r="G106" s="85">
        <f t="shared" si="13"/>
        <v>1.3313974264930719</v>
      </c>
      <c r="H106" s="1">
        <f t="shared" si="14"/>
        <v>288.3</v>
      </c>
      <c r="I106" s="3">
        <f>'Numbers and calcs '!C$25/(1-F106)</f>
        <v>1912.3737506675993</v>
      </c>
      <c r="J106" s="1">
        <f t="shared" si="15"/>
        <v>288.3</v>
      </c>
      <c r="K106" s="3">
        <f t="shared" si="16"/>
        <v>150.75504979053181</v>
      </c>
      <c r="L106" s="3">
        <f>K106+'Numbers and calcs '!B$19</f>
        <v>890.75504979053176</v>
      </c>
      <c r="M106" s="3">
        <f>'Numbers and calcs '!B$19-'Shear '!C106</f>
        <v>83.5</v>
      </c>
      <c r="N106" s="3">
        <f t="shared" si="17"/>
        <v>234.25504979053176</v>
      </c>
      <c r="O106" s="1">
        <f t="shared" si="18"/>
        <v>158.87752489526588</v>
      </c>
      <c r="P106" s="1">
        <f t="shared" si="22"/>
        <v>75.377524895265879</v>
      </c>
      <c r="Q106" s="1">
        <f t="shared" si="23"/>
        <v>75.377524895265907</v>
      </c>
      <c r="R106">
        <f t="shared" si="19"/>
        <v>2.8054496980902006</v>
      </c>
      <c r="S106">
        <f t="shared" si="20"/>
        <v>62.700000000000045</v>
      </c>
      <c r="T106">
        <f t="shared" si="21"/>
        <v>81</v>
      </c>
      <c r="AC106">
        <f t="shared" si="24"/>
        <v>890.75504979053176</v>
      </c>
      <c r="AD106">
        <v>590</v>
      </c>
      <c r="AF106">
        <f t="shared" si="25"/>
        <v>300.75504979053176</v>
      </c>
    </row>
    <row r="107" spans="1:32" x14ac:dyDescent="0.2">
      <c r="A107" s="46">
        <v>1.3763000000000001</v>
      </c>
      <c r="B107" s="46">
        <v>0.27229999999999999</v>
      </c>
      <c r="C107" s="46">
        <v>656.5</v>
      </c>
      <c r="D107" s="46">
        <v>671</v>
      </c>
      <c r="E107" s="8"/>
      <c r="F107" s="7">
        <f>((A107-A$2)/'Numbers and calcs '!D$25)</f>
        <v>1.3440932135864557E-2</v>
      </c>
      <c r="G107" s="85">
        <f t="shared" si="13"/>
        <v>1.3440932135864556</v>
      </c>
      <c r="H107" s="1">
        <f t="shared" si="14"/>
        <v>289.89999999999998</v>
      </c>
      <c r="I107" s="3">
        <f>'Numbers and calcs '!C$25/(1-F107)</f>
        <v>1912.619849363281</v>
      </c>
      <c r="J107" s="1">
        <f t="shared" si="15"/>
        <v>289.89999999999998</v>
      </c>
      <c r="K107" s="3">
        <f t="shared" si="16"/>
        <v>151.57220087227938</v>
      </c>
      <c r="L107" s="3">
        <f>K107+'Numbers and calcs '!B$19</f>
        <v>891.57220087227938</v>
      </c>
      <c r="M107" s="3">
        <f>'Numbers and calcs '!B$19-'Shear '!C107</f>
        <v>83.5</v>
      </c>
      <c r="N107" s="3">
        <f t="shared" si="17"/>
        <v>235.07220087227938</v>
      </c>
      <c r="O107" s="1">
        <f t="shared" si="18"/>
        <v>159.28610043613969</v>
      </c>
      <c r="P107" s="1">
        <f t="shared" si="22"/>
        <v>75.786100436139691</v>
      </c>
      <c r="Q107" s="1">
        <f t="shared" si="23"/>
        <v>75.786100436139691</v>
      </c>
      <c r="R107">
        <f t="shared" si="19"/>
        <v>2.8152359385901722</v>
      </c>
      <c r="S107">
        <f t="shared" si="20"/>
        <v>62.700000000000045</v>
      </c>
      <c r="T107">
        <f t="shared" si="21"/>
        <v>81</v>
      </c>
      <c r="AC107">
        <f t="shared" si="24"/>
        <v>891.57220087227938</v>
      </c>
      <c r="AD107">
        <v>590</v>
      </c>
      <c r="AF107">
        <f t="shared" si="25"/>
        <v>301.57220087227938</v>
      </c>
    </row>
    <row r="108" spans="1:32" x14ac:dyDescent="0.2">
      <c r="A108" s="45">
        <v>1.3894</v>
      </c>
      <c r="B108" s="45">
        <v>0.27460000000000001</v>
      </c>
      <c r="C108" s="45">
        <v>656.6</v>
      </c>
      <c r="D108" s="45">
        <v>671</v>
      </c>
      <c r="E108" s="8"/>
      <c r="F108" s="7">
        <f>((A108-A$2)/'Numbers and calcs '!D$25)</f>
        <v>1.3568866605805576E-2</v>
      </c>
      <c r="G108" s="85">
        <f t="shared" si="13"/>
        <v>1.3568866605805576</v>
      </c>
      <c r="H108" s="1">
        <f t="shared" si="14"/>
        <v>292.2</v>
      </c>
      <c r="I108" s="3">
        <f>'Numbers and calcs '!C$25/(1-F108)</f>
        <v>1912.8679052065563</v>
      </c>
      <c r="J108" s="1">
        <f t="shared" si="15"/>
        <v>292.2</v>
      </c>
      <c r="K108" s="3">
        <f t="shared" si="16"/>
        <v>152.75492845306925</v>
      </c>
      <c r="L108" s="3">
        <f>K108+'Numbers and calcs '!B$19</f>
        <v>892.75492845306928</v>
      </c>
      <c r="M108" s="3">
        <f>'Numbers and calcs '!B$19-'Shear '!C108</f>
        <v>83.399999999999977</v>
      </c>
      <c r="N108" s="3">
        <f t="shared" si="17"/>
        <v>236.15492845306926</v>
      </c>
      <c r="O108" s="1">
        <f t="shared" si="18"/>
        <v>159.77746422653462</v>
      </c>
      <c r="P108" s="1">
        <f t="shared" si="22"/>
        <v>76.377464226534642</v>
      </c>
      <c r="Q108" s="1">
        <f t="shared" si="23"/>
        <v>76.377464226534627</v>
      </c>
      <c r="R108">
        <f t="shared" si="19"/>
        <v>2.831593866343757</v>
      </c>
      <c r="S108">
        <f t="shared" si="20"/>
        <v>62.800000000000068</v>
      </c>
      <c r="T108">
        <f t="shared" si="21"/>
        <v>81</v>
      </c>
      <c r="AC108">
        <f t="shared" si="24"/>
        <v>892.75492845306928</v>
      </c>
      <c r="AD108">
        <v>590</v>
      </c>
      <c r="AF108">
        <f t="shared" si="25"/>
        <v>302.75492845306928</v>
      </c>
    </row>
    <row r="109" spans="1:32" x14ac:dyDescent="0.2">
      <c r="A109" s="46">
        <v>1.4023000000000001</v>
      </c>
      <c r="B109" s="46">
        <v>0.27650000000000002</v>
      </c>
      <c r="C109" s="46">
        <v>656.5</v>
      </c>
      <c r="D109" s="46">
        <v>671</v>
      </c>
      <c r="E109" s="8"/>
      <c r="F109" s="7">
        <f>((A109-A$2)/'Numbers and calcs '!D$25)</f>
        <v>1.369484787773223E-2</v>
      </c>
      <c r="G109" s="85">
        <f t="shared" si="13"/>
        <v>1.369484787773223</v>
      </c>
      <c r="H109" s="1">
        <f t="shared" si="14"/>
        <v>294.10000000000002</v>
      </c>
      <c r="I109" s="3">
        <f>'Numbers and calcs '!C$25/(1-F109)</f>
        <v>1913.1122368225952</v>
      </c>
      <c r="J109" s="1">
        <f t="shared" si="15"/>
        <v>294.10000000000002</v>
      </c>
      <c r="K109" s="3">
        <f t="shared" si="16"/>
        <v>153.72856560076053</v>
      </c>
      <c r="L109" s="3">
        <f>K109+'Numbers and calcs '!B$19</f>
        <v>893.72856560076048</v>
      </c>
      <c r="M109" s="3">
        <f>'Numbers and calcs '!B$19-'Shear '!C109</f>
        <v>83.5</v>
      </c>
      <c r="N109" s="3">
        <f t="shared" si="17"/>
        <v>237.22856560076048</v>
      </c>
      <c r="O109" s="1">
        <f t="shared" si="18"/>
        <v>160.36428280038024</v>
      </c>
      <c r="P109" s="1">
        <f t="shared" si="22"/>
        <v>76.864282800380238</v>
      </c>
      <c r="Q109" s="1">
        <f t="shared" si="23"/>
        <v>76.864282800380266</v>
      </c>
      <c r="R109">
        <f t="shared" si="19"/>
        <v>2.8410606658773712</v>
      </c>
      <c r="S109">
        <f t="shared" si="20"/>
        <v>62.700000000000045</v>
      </c>
      <c r="T109">
        <f t="shared" si="21"/>
        <v>81</v>
      </c>
      <c r="AC109">
        <f t="shared" si="24"/>
        <v>893.72856560076048</v>
      </c>
      <c r="AD109">
        <v>590</v>
      </c>
      <c r="AF109">
        <f t="shared" si="25"/>
        <v>303.72856560076048</v>
      </c>
    </row>
    <row r="110" spans="1:32" x14ac:dyDescent="0.2">
      <c r="A110" s="45">
        <v>1.4156</v>
      </c>
      <c r="B110" s="45">
        <v>0.27800000000000002</v>
      </c>
      <c r="C110" s="45">
        <v>656.9</v>
      </c>
      <c r="D110" s="45">
        <v>671</v>
      </c>
      <c r="E110" s="8"/>
      <c r="F110" s="7">
        <f>((A110-A$2)/'Numbers and calcs '!D$25)</f>
        <v>1.3824735545687616E-2</v>
      </c>
      <c r="G110" s="85">
        <f t="shared" si="13"/>
        <v>1.3824735545687616</v>
      </c>
      <c r="H110" s="1">
        <f t="shared" si="14"/>
        <v>295.60000000000002</v>
      </c>
      <c r="I110" s="3">
        <f>'Numbers and calcs '!C$25/(1-F110)</f>
        <v>1913.3642099717244</v>
      </c>
      <c r="J110" s="1">
        <f t="shared" si="15"/>
        <v>295.60000000000002</v>
      </c>
      <c r="K110" s="3">
        <f t="shared" si="16"/>
        <v>154.49228038208597</v>
      </c>
      <c r="L110" s="3">
        <f>K110+'Numbers and calcs '!B$19</f>
        <v>894.49228038208594</v>
      </c>
      <c r="M110" s="3">
        <f>'Numbers and calcs '!B$19-'Shear '!C110</f>
        <v>83.100000000000023</v>
      </c>
      <c r="N110" s="3">
        <f t="shared" si="17"/>
        <v>237.59228038208596</v>
      </c>
      <c r="O110" s="1">
        <f t="shared" si="18"/>
        <v>160.34614019104299</v>
      </c>
      <c r="P110" s="1">
        <f t="shared" si="22"/>
        <v>77.246140191042969</v>
      </c>
      <c r="Q110" s="1">
        <f t="shared" si="23"/>
        <v>77.246140191042983</v>
      </c>
      <c r="R110">
        <f t="shared" si="19"/>
        <v>2.8591128806508532</v>
      </c>
      <c r="S110">
        <f t="shared" si="20"/>
        <v>63.100000000000023</v>
      </c>
      <c r="T110">
        <f t="shared" si="21"/>
        <v>81</v>
      </c>
      <c r="AC110">
        <f t="shared" si="24"/>
        <v>894.49228038208594</v>
      </c>
      <c r="AD110">
        <v>590</v>
      </c>
      <c r="AF110">
        <f t="shared" si="25"/>
        <v>304.49228038208594</v>
      </c>
    </row>
    <row r="111" spans="1:32" x14ac:dyDescent="0.2">
      <c r="A111" s="46">
        <v>1.4287000000000001</v>
      </c>
      <c r="B111" s="46">
        <v>0.27960000000000002</v>
      </c>
      <c r="C111" s="46">
        <v>657</v>
      </c>
      <c r="D111" s="46">
        <v>672</v>
      </c>
      <c r="E111" s="8"/>
      <c r="F111" s="7">
        <f>((A111-A$2)/'Numbers and calcs '!D$25)</f>
        <v>1.3952670015628638E-2</v>
      </c>
      <c r="G111" s="85">
        <f t="shared" si="13"/>
        <v>1.3952670015628637</v>
      </c>
      <c r="H111" s="1">
        <f t="shared" si="14"/>
        <v>297.20000000000005</v>
      </c>
      <c r="I111" s="3">
        <f>'Numbers and calcs '!C$25/(1-F111)</f>
        <v>1913.612458943719</v>
      </c>
      <c r="J111" s="1">
        <f t="shared" si="15"/>
        <v>297.20000000000005</v>
      </c>
      <c r="K111" s="3">
        <f t="shared" si="16"/>
        <v>155.30835337686364</v>
      </c>
      <c r="L111" s="3">
        <f>K111+'Numbers and calcs '!B$19</f>
        <v>895.30835337686358</v>
      </c>
      <c r="M111" s="3">
        <f>'Numbers and calcs '!B$19-'Shear '!C111</f>
        <v>83</v>
      </c>
      <c r="N111" s="3">
        <f t="shared" si="17"/>
        <v>238.30835337686358</v>
      </c>
      <c r="O111" s="1">
        <f t="shared" si="18"/>
        <v>160.65417668843179</v>
      </c>
      <c r="P111" s="1">
        <f t="shared" si="22"/>
        <v>77.654176688431789</v>
      </c>
      <c r="Q111" s="1">
        <f t="shared" si="23"/>
        <v>77.654176688431818</v>
      </c>
      <c r="R111">
        <f t="shared" si="19"/>
        <v>2.8711849804441396</v>
      </c>
      <c r="S111">
        <f t="shared" si="20"/>
        <v>63.200000000000045</v>
      </c>
      <c r="T111">
        <f t="shared" si="21"/>
        <v>82</v>
      </c>
      <c r="AC111">
        <f t="shared" si="24"/>
        <v>895.30835337686358</v>
      </c>
      <c r="AD111">
        <v>590</v>
      </c>
      <c r="AF111">
        <f t="shared" si="25"/>
        <v>305.30835337686358</v>
      </c>
    </row>
    <row r="112" spans="1:32" x14ac:dyDescent="0.2">
      <c r="A112" s="45">
        <v>1.4419999999999999</v>
      </c>
      <c r="B112" s="45">
        <v>0.28149999999999997</v>
      </c>
      <c r="C112" s="45">
        <v>656.9</v>
      </c>
      <c r="D112" s="45">
        <v>672</v>
      </c>
      <c r="E112" s="8"/>
      <c r="F112" s="7">
        <f>((A112-A$2)/'Numbers and calcs '!D$25)</f>
        <v>1.4082557683584022E-2</v>
      </c>
      <c r="G112" s="85">
        <f t="shared" si="13"/>
        <v>1.4082557683584023</v>
      </c>
      <c r="H112" s="1">
        <f t="shared" si="14"/>
        <v>299.09999999999997</v>
      </c>
      <c r="I112" s="3">
        <f>'Numbers and calcs '!C$25/(1-F112)</f>
        <v>1913.8645638857704</v>
      </c>
      <c r="J112" s="1">
        <f t="shared" si="15"/>
        <v>299.09999999999997</v>
      </c>
      <c r="K112" s="3">
        <f t="shared" si="16"/>
        <v>156.2806510157277</v>
      </c>
      <c r="L112" s="3">
        <f>K112+'Numbers and calcs '!B$19</f>
        <v>896.2806510157277</v>
      </c>
      <c r="M112" s="3">
        <f>'Numbers and calcs '!B$19-'Shear '!C112</f>
        <v>83.100000000000023</v>
      </c>
      <c r="N112" s="3">
        <f t="shared" si="17"/>
        <v>239.38065101572772</v>
      </c>
      <c r="O112" s="1">
        <f t="shared" si="18"/>
        <v>161.24032550786387</v>
      </c>
      <c r="P112" s="1">
        <f t="shared" si="22"/>
        <v>78.140325507863849</v>
      </c>
      <c r="Q112" s="1">
        <f t="shared" si="23"/>
        <v>78.140325507863849</v>
      </c>
      <c r="R112">
        <f t="shared" si="19"/>
        <v>2.8806335862301764</v>
      </c>
      <c r="S112">
        <f t="shared" si="20"/>
        <v>63.100000000000023</v>
      </c>
      <c r="T112">
        <f t="shared" si="21"/>
        <v>82</v>
      </c>
      <c r="AC112">
        <f t="shared" si="24"/>
        <v>896.2806510157277</v>
      </c>
      <c r="AD112">
        <v>590</v>
      </c>
      <c r="AF112">
        <f t="shared" si="25"/>
        <v>306.2806510157277</v>
      </c>
    </row>
    <row r="113" spans="1:32" x14ac:dyDescent="0.2">
      <c r="A113" s="46">
        <v>1.4550000000000001</v>
      </c>
      <c r="B113" s="46">
        <v>0.28310000000000002</v>
      </c>
      <c r="C113" s="46">
        <v>657</v>
      </c>
      <c r="D113" s="46">
        <v>672</v>
      </c>
      <c r="E113" s="8"/>
      <c r="F113" s="7">
        <f>((A113-A$2)/'Numbers and calcs '!D$25)</f>
        <v>1.4209515554517859E-2</v>
      </c>
      <c r="G113" s="85">
        <f t="shared" si="13"/>
        <v>1.420951555451786</v>
      </c>
      <c r="H113" s="1">
        <f t="shared" si="14"/>
        <v>300.70000000000005</v>
      </c>
      <c r="I113" s="3">
        <f>'Numbers and calcs '!C$25/(1-F113)</f>
        <v>1914.1110464539436</v>
      </c>
      <c r="J113" s="1">
        <f t="shared" si="15"/>
        <v>300.70000000000005</v>
      </c>
      <c r="K113" s="3">
        <f t="shared" si="16"/>
        <v>157.09642371955005</v>
      </c>
      <c r="L113" s="3">
        <f>K113+'Numbers and calcs '!B$19</f>
        <v>897.0964237195501</v>
      </c>
      <c r="M113" s="3">
        <f>'Numbers and calcs '!B$19-'Shear '!C113</f>
        <v>83</v>
      </c>
      <c r="N113" s="3">
        <f t="shared" si="17"/>
        <v>240.0964237195501</v>
      </c>
      <c r="O113" s="1">
        <f t="shared" si="18"/>
        <v>161.54821185977505</v>
      </c>
      <c r="P113" s="1">
        <f t="shared" si="22"/>
        <v>78.548211859775051</v>
      </c>
      <c r="Q113" s="1">
        <f t="shared" si="23"/>
        <v>78.548211859775023</v>
      </c>
      <c r="R113">
        <f t="shared" si="19"/>
        <v>2.8927279966210855</v>
      </c>
      <c r="S113">
        <f t="shared" si="20"/>
        <v>63.200000000000045</v>
      </c>
      <c r="T113">
        <f t="shared" si="21"/>
        <v>82</v>
      </c>
      <c r="AC113">
        <f t="shared" si="24"/>
        <v>897.0964237195501</v>
      </c>
      <c r="AD113">
        <v>590</v>
      </c>
      <c r="AF113">
        <f t="shared" si="25"/>
        <v>307.0964237195501</v>
      </c>
    </row>
    <row r="114" spans="1:32" x14ac:dyDescent="0.2">
      <c r="A114" s="45">
        <v>1.4679</v>
      </c>
      <c r="B114" s="45">
        <v>0.28449999999999998</v>
      </c>
      <c r="C114" s="45">
        <v>656.8</v>
      </c>
      <c r="D114" s="45">
        <v>672</v>
      </c>
      <c r="E114" s="8"/>
      <c r="F114" s="7">
        <f>((A114-A$2)/'Numbers and calcs '!D$25)</f>
        <v>1.4335496826444513E-2</v>
      </c>
      <c r="G114" s="85">
        <f t="shared" si="13"/>
        <v>1.4335496826444514</v>
      </c>
      <c r="H114" s="1">
        <f t="shared" si="14"/>
        <v>302.09999999999997</v>
      </c>
      <c r="I114" s="3">
        <f>'Numbers and calcs '!C$25/(1-F114)</f>
        <v>1914.3556957676449</v>
      </c>
      <c r="J114" s="1">
        <f t="shared" si="15"/>
        <v>302.09999999999997</v>
      </c>
      <c r="K114" s="3">
        <f t="shared" si="16"/>
        <v>157.80766378364169</v>
      </c>
      <c r="L114" s="3">
        <f>K114+'Numbers and calcs '!B$19</f>
        <v>897.80766378364171</v>
      </c>
      <c r="M114" s="3">
        <f>'Numbers and calcs '!B$19-'Shear '!C114</f>
        <v>83.200000000000045</v>
      </c>
      <c r="N114" s="3">
        <f t="shared" si="17"/>
        <v>241.00766378364176</v>
      </c>
      <c r="O114" s="1">
        <f t="shared" si="18"/>
        <v>162.1038318918209</v>
      </c>
      <c r="P114" s="1">
        <f t="shared" si="22"/>
        <v>78.903831891820857</v>
      </c>
      <c r="Q114" s="1">
        <f t="shared" si="23"/>
        <v>78.903831891820843</v>
      </c>
      <c r="R114">
        <f t="shared" si="19"/>
        <v>2.8967267281687694</v>
      </c>
      <c r="S114">
        <f t="shared" si="20"/>
        <v>63</v>
      </c>
      <c r="T114">
        <f t="shared" si="21"/>
        <v>82</v>
      </c>
      <c r="AC114">
        <f t="shared" si="24"/>
        <v>897.80766378364171</v>
      </c>
      <c r="AD114">
        <v>590</v>
      </c>
      <c r="AF114">
        <f t="shared" si="25"/>
        <v>307.80766378364171</v>
      </c>
    </row>
    <row r="115" spans="1:32" x14ac:dyDescent="0.2">
      <c r="A115" s="46">
        <v>1.4813000000000001</v>
      </c>
      <c r="B115" s="46">
        <v>0.28649999999999998</v>
      </c>
      <c r="C115" s="46">
        <v>656.9</v>
      </c>
      <c r="D115" s="46">
        <v>672</v>
      </c>
      <c r="E115" s="8"/>
      <c r="F115" s="7">
        <f>((A115-A$2)/'Numbers and calcs '!D$25)</f>
        <v>1.4466361093407083E-2</v>
      </c>
      <c r="G115" s="85">
        <f t="shared" si="13"/>
        <v>1.4466361093407083</v>
      </c>
      <c r="H115" s="1">
        <f t="shared" si="14"/>
        <v>304.09999999999997</v>
      </c>
      <c r="I115" s="3">
        <f>'Numbers and calcs '!C$25/(1-F115)</f>
        <v>1914.6098938436335</v>
      </c>
      <c r="J115" s="1">
        <f t="shared" si="15"/>
        <v>304.09999999999997</v>
      </c>
      <c r="K115" s="3">
        <f t="shared" si="16"/>
        <v>158.83131126493376</v>
      </c>
      <c r="L115" s="3">
        <f>K115+'Numbers and calcs '!B$19</f>
        <v>898.83131126493379</v>
      </c>
      <c r="M115" s="3">
        <f>'Numbers and calcs '!B$19-'Shear '!C115</f>
        <v>83.100000000000023</v>
      </c>
      <c r="N115" s="3">
        <f t="shared" si="17"/>
        <v>241.93131126493381</v>
      </c>
      <c r="O115" s="1">
        <f t="shared" si="18"/>
        <v>162.51565563246692</v>
      </c>
      <c r="P115" s="1">
        <f t="shared" si="22"/>
        <v>79.415655632466894</v>
      </c>
      <c r="Q115" s="1">
        <f t="shared" si="23"/>
        <v>79.41565563246688</v>
      </c>
      <c r="R115">
        <f t="shared" si="19"/>
        <v>2.9113274520449308</v>
      </c>
      <c r="S115">
        <f t="shared" si="20"/>
        <v>63.100000000000023</v>
      </c>
      <c r="T115">
        <f t="shared" si="21"/>
        <v>82</v>
      </c>
      <c r="AC115">
        <f t="shared" si="24"/>
        <v>898.83131126493379</v>
      </c>
      <c r="AD115">
        <v>590</v>
      </c>
      <c r="AF115">
        <f t="shared" si="25"/>
        <v>308.83131126493379</v>
      </c>
    </row>
    <row r="116" spans="1:32" x14ac:dyDescent="0.2">
      <c r="A116" s="45">
        <v>1.4944</v>
      </c>
      <c r="B116" s="45">
        <v>0.28810000000000002</v>
      </c>
      <c r="C116" s="45">
        <v>657.1</v>
      </c>
      <c r="D116" s="45">
        <v>672</v>
      </c>
      <c r="E116" s="8"/>
      <c r="F116" s="7">
        <f>((A116-A$2)/'Numbers and calcs '!D$25)</f>
        <v>1.4594295563348103E-2</v>
      </c>
      <c r="G116" s="85">
        <f t="shared" si="13"/>
        <v>1.4594295563348103</v>
      </c>
      <c r="H116" s="1">
        <f t="shared" si="14"/>
        <v>305.70000000000005</v>
      </c>
      <c r="I116" s="3">
        <f>'Numbers and calcs '!C$25/(1-F116)</f>
        <v>1914.8584661837467</v>
      </c>
      <c r="J116" s="1">
        <f t="shared" si="15"/>
        <v>305.70000000000005</v>
      </c>
      <c r="K116" s="3">
        <f t="shared" si="16"/>
        <v>159.64626388771731</v>
      </c>
      <c r="L116" s="3">
        <f>K116+'Numbers and calcs '!B$19</f>
        <v>899.64626388771728</v>
      </c>
      <c r="M116" s="3">
        <f>'Numbers and calcs '!B$19-'Shear '!C116</f>
        <v>82.899999999999977</v>
      </c>
      <c r="N116" s="3">
        <f t="shared" si="17"/>
        <v>242.54626388771726</v>
      </c>
      <c r="O116" s="1">
        <f t="shared" si="18"/>
        <v>162.72313194385862</v>
      </c>
      <c r="P116" s="1">
        <f t="shared" si="22"/>
        <v>79.823131943858641</v>
      </c>
      <c r="Q116" s="1">
        <f t="shared" si="23"/>
        <v>79.823131943858655</v>
      </c>
      <c r="R116">
        <f t="shared" si="19"/>
        <v>2.9257691663174588</v>
      </c>
      <c r="S116">
        <f t="shared" si="20"/>
        <v>63.300000000000068</v>
      </c>
      <c r="T116">
        <f t="shared" si="21"/>
        <v>82</v>
      </c>
      <c r="AC116">
        <f t="shared" si="24"/>
        <v>899.64626388771728</v>
      </c>
      <c r="AD116">
        <v>590</v>
      </c>
      <c r="AF116">
        <f t="shared" si="25"/>
        <v>309.64626388771728</v>
      </c>
    </row>
    <row r="117" spans="1:32" x14ac:dyDescent="0.2">
      <c r="A117" s="46">
        <v>1.5073000000000001</v>
      </c>
      <c r="B117" s="46">
        <v>0.28870000000000001</v>
      </c>
      <c r="C117" s="46">
        <v>656.9</v>
      </c>
      <c r="D117" s="46">
        <v>672</v>
      </c>
      <c r="E117" s="8"/>
      <c r="F117" s="7">
        <f>((A117-A$2)/'Numbers and calcs '!D$25)</f>
        <v>1.4720276835274756E-2</v>
      </c>
      <c r="G117" s="85">
        <f t="shared" si="13"/>
        <v>1.4720276835274757</v>
      </c>
      <c r="H117" s="1">
        <f t="shared" si="14"/>
        <v>306.3</v>
      </c>
      <c r="I117" s="3">
        <f>'Numbers and calcs '!C$25/(1-F117)</f>
        <v>1915.103306607697</v>
      </c>
      <c r="J117" s="1">
        <f t="shared" si="15"/>
        <v>306.3</v>
      </c>
      <c r="K117" s="3">
        <f t="shared" si="16"/>
        <v>159.93915259984698</v>
      </c>
      <c r="L117" s="3">
        <f>K117+'Numbers and calcs '!B$19</f>
        <v>899.93915259984692</v>
      </c>
      <c r="M117" s="3">
        <f>'Numbers and calcs '!B$19-'Shear '!C117</f>
        <v>83.100000000000023</v>
      </c>
      <c r="N117" s="3">
        <f t="shared" si="17"/>
        <v>243.03915259984694</v>
      </c>
      <c r="O117" s="1">
        <f t="shared" si="18"/>
        <v>163.06957629992348</v>
      </c>
      <c r="P117" s="1">
        <f t="shared" si="22"/>
        <v>79.96957629992346</v>
      </c>
      <c r="Q117" s="1">
        <f t="shared" si="23"/>
        <v>79.969576299923489</v>
      </c>
      <c r="R117">
        <f t="shared" si="19"/>
        <v>2.9246588760511054</v>
      </c>
      <c r="S117">
        <f t="shared" si="20"/>
        <v>63.100000000000023</v>
      </c>
      <c r="T117">
        <f t="shared" si="21"/>
        <v>82</v>
      </c>
      <c r="AC117">
        <f t="shared" si="24"/>
        <v>899.93915259984692</v>
      </c>
      <c r="AD117">
        <v>590</v>
      </c>
      <c r="AF117">
        <f t="shared" si="25"/>
        <v>309.93915259984692</v>
      </c>
    </row>
    <row r="118" spans="1:32" x14ac:dyDescent="0.2">
      <c r="A118" s="45">
        <v>1.5206</v>
      </c>
      <c r="B118" s="45">
        <v>0.29110000000000003</v>
      </c>
      <c r="C118" s="45">
        <v>657.1</v>
      </c>
      <c r="D118" s="45">
        <v>672</v>
      </c>
      <c r="E118" s="8"/>
      <c r="F118" s="7">
        <f>((A118-A$2)/'Numbers and calcs '!D$25)</f>
        <v>1.4850164503230142E-2</v>
      </c>
      <c r="G118" s="85">
        <f t="shared" si="13"/>
        <v>1.4850164503230143</v>
      </c>
      <c r="H118" s="1">
        <f t="shared" si="14"/>
        <v>308.70000000000005</v>
      </c>
      <c r="I118" s="3">
        <f>'Numbers and calcs '!C$25/(1-F118)</f>
        <v>1915.3558045460068</v>
      </c>
      <c r="J118" s="1">
        <f t="shared" si="15"/>
        <v>308.70000000000005</v>
      </c>
      <c r="K118" s="3">
        <f t="shared" si="16"/>
        <v>161.17109900276239</v>
      </c>
      <c r="L118" s="3">
        <f>K118+'Numbers and calcs '!B$19</f>
        <v>901.17109900276239</v>
      </c>
      <c r="M118" s="3">
        <f>'Numbers and calcs '!B$19-'Shear '!C118</f>
        <v>82.899999999999977</v>
      </c>
      <c r="N118" s="3">
        <f t="shared" si="17"/>
        <v>244.07109900276237</v>
      </c>
      <c r="O118" s="1">
        <f t="shared" si="18"/>
        <v>163.48554950138117</v>
      </c>
      <c r="P118" s="1">
        <f t="shared" si="22"/>
        <v>80.585549501381195</v>
      </c>
      <c r="Q118" s="1">
        <f t="shared" si="23"/>
        <v>80.585549501381195</v>
      </c>
      <c r="R118">
        <f t="shared" si="19"/>
        <v>2.9441628347739739</v>
      </c>
      <c r="S118">
        <f t="shared" si="20"/>
        <v>63.300000000000068</v>
      </c>
      <c r="T118">
        <f t="shared" si="21"/>
        <v>82</v>
      </c>
      <c r="AC118">
        <f t="shared" si="24"/>
        <v>901.17109900276239</v>
      </c>
      <c r="AD118">
        <v>590</v>
      </c>
      <c r="AF118">
        <f t="shared" si="25"/>
        <v>311.17109900276239</v>
      </c>
    </row>
    <row r="119" spans="1:32" x14ac:dyDescent="0.2">
      <c r="A119" s="46">
        <v>1.5336000000000001</v>
      </c>
      <c r="B119" s="46">
        <v>0.29320000000000002</v>
      </c>
      <c r="C119" s="46">
        <v>657.3</v>
      </c>
      <c r="D119" s="46">
        <v>672</v>
      </c>
      <c r="E119" s="8"/>
      <c r="F119" s="7">
        <f>((A119-A$2)/'Numbers and calcs '!D$25)</f>
        <v>1.497712237416398E-2</v>
      </c>
      <c r="G119" s="85">
        <f t="shared" si="13"/>
        <v>1.497712237416398</v>
      </c>
      <c r="H119" s="1">
        <f t="shared" si="14"/>
        <v>310.8</v>
      </c>
      <c r="I119" s="3">
        <f>'Numbers and calcs '!C$25/(1-F119)</f>
        <v>1915.6026713960557</v>
      </c>
      <c r="J119" s="1">
        <f t="shared" si="15"/>
        <v>310.8</v>
      </c>
      <c r="K119" s="3">
        <f t="shared" si="16"/>
        <v>162.24658935847836</v>
      </c>
      <c r="L119" s="3">
        <f>K119+'Numbers and calcs '!B$19</f>
        <v>902.24658935847833</v>
      </c>
      <c r="M119" s="3">
        <f>'Numbers and calcs '!B$19-'Shear '!C119</f>
        <v>82.700000000000045</v>
      </c>
      <c r="N119" s="3">
        <f t="shared" si="17"/>
        <v>244.94658935847838</v>
      </c>
      <c r="O119" s="1">
        <f t="shared" si="18"/>
        <v>163.82329467923921</v>
      </c>
      <c r="P119" s="1">
        <f t="shared" si="22"/>
        <v>81.123294679239166</v>
      </c>
      <c r="Q119" s="1">
        <f t="shared" si="23"/>
        <v>81.12329467923918</v>
      </c>
      <c r="R119">
        <f t="shared" si="19"/>
        <v>2.9618692788207768</v>
      </c>
      <c r="S119">
        <f t="shared" si="20"/>
        <v>63.5</v>
      </c>
      <c r="T119">
        <f t="shared" si="21"/>
        <v>82</v>
      </c>
      <c r="AC119">
        <f t="shared" si="24"/>
        <v>902.24658935847833</v>
      </c>
      <c r="AD119">
        <v>590</v>
      </c>
      <c r="AF119">
        <f t="shared" si="25"/>
        <v>312.24658935847833</v>
      </c>
    </row>
    <row r="120" spans="1:32" x14ac:dyDescent="0.2">
      <c r="A120" s="45">
        <v>1.5468</v>
      </c>
      <c r="B120" s="45">
        <v>0.29499999999999998</v>
      </c>
      <c r="C120" s="45">
        <v>657.2</v>
      </c>
      <c r="D120" s="45">
        <v>673</v>
      </c>
      <c r="E120" s="8"/>
      <c r="F120" s="7">
        <f>((A120-A$2)/'Numbers and calcs '!D$25)</f>
        <v>1.5106033443112182E-2</v>
      </c>
      <c r="G120" s="85">
        <f t="shared" si="13"/>
        <v>1.5106033443112181</v>
      </c>
      <c r="H120" s="1">
        <f t="shared" si="14"/>
        <v>312.59999999999997</v>
      </c>
      <c r="I120" s="3">
        <f>'Numbers and calcs '!C$25/(1-F120)</f>
        <v>1915.8534013187023</v>
      </c>
      <c r="J120" s="1">
        <f t="shared" si="15"/>
        <v>312.59999999999997</v>
      </c>
      <c r="K120" s="3">
        <f t="shared" si="16"/>
        <v>163.16488505061716</v>
      </c>
      <c r="L120" s="3">
        <f>K120+'Numbers and calcs '!B$19</f>
        <v>903.16488505061716</v>
      </c>
      <c r="M120" s="3">
        <f>'Numbers and calcs '!B$19-'Shear '!C120</f>
        <v>82.799999999999955</v>
      </c>
      <c r="N120" s="3">
        <f t="shared" si="17"/>
        <v>245.96488505061711</v>
      </c>
      <c r="O120" s="1">
        <f t="shared" si="18"/>
        <v>164.38244252530853</v>
      </c>
      <c r="P120" s="1">
        <f t="shared" si="22"/>
        <v>81.582442525308579</v>
      </c>
      <c r="Q120" s="1">
        <f t="shared" si="23"/>
        <v>81.582442525308579</v>
      </c>
      <c r="R120">
        <f t="shared" si="19"/>
        <v>2.9705903991620439</v>
      </c>
      <c r="S120">
        <f t="shared" si="20"/>
        <v>63.400000000000091</v>
      </c>
      <c r="T120">
        <f t="shared" si="21"/>
        <v>83</v>
      </c>
      <c r="AC120">
        <f t="shared" si="24"/>
        <v>903.16488505061716</v>
      </c>
      <c r="AD120">
        <v>590</v>
      </c>
      <c r="AF120">
        <f t="shared" si="25"/>
        <v>313.16488505061716</v>
      </c>
    </row>
    <row r="121" spans="1:32" x14ac:dyDescent="0.2">
      <c r="A121" s="46">
        <v>1.5601</v>
      </c>
      <c r="B121" s="46">
        <v>0.29599999999999999</v>
      </c>
      <c r="C121" s="46">
        <v>657.2</v>
      </c>
      <c r="D121" s="46">
        <v>672</v>
      </c>
      <c r="E121" s="8"/>
      <c r="F121" s="7">
        <f>((A121-A$2)/'Numbers and calcs '!D$25)</f>
        <v>1.523592111106757E-2</v>
      </c>
      <c r="G121" s="85">
        <f t="shared" si="13"/>
        <v>1.523592111106757</v>
      </c>
      <c r="H121" s="1">
        <f t="shared" si="14"/>
        <v>313.59999999999997</v>
      </c>
      <c r="I121" s="3">
        <f>'Numbers and calcs '!C$25/(1-F121)</f>
        <v>1916.1060971021659</v>
      </c>
      <c r="J121" s="1">
        <f t="shared" si="15"/>
        <v>313.59999999999997</v>
      </c>
      <c r="K121" s="3">
        <f t="shared" si="16"/>
        <v>163.66525865883665</v>
      </c>
      <c r="L121" s="3">
        <f>K121+'Numbers and calcs '!B$19</f>
        <v>903.66525865883659</v>
      </c>
      <c r="M121" s="3">
        <f>'Numbers and calcs '!B$19-'Shear '!C121</f>
        <v>82.799999999999955</v>
      </c>
      <c r="N121" s="3">
        <f t="shared" si="17"/>
        <v>246.46525865883655</v>
      </c>
      <c r="O121" s="1">
        <f t="shared" si="18"/>
        <v>164.63262932941825</v>
      </c>
      <c r="P121" s="1">
        <f t="shared" si="22"/>
        <v>81.832629329418296</v>
      </c>
      <c r="Q121" s="1">
        <f t="shared" si="23"/>
        <v>81.832629329418324</v>
      </c>
      <c r="R121">
        <f t="shared" si="19"/>
        <v>2.9766335586816024</v>
      </c>
      <c r="S121">
        <f t="shared" si="20"/>
        <v>63.400000000000091</v>
      </c>
      <c r="T121">
        <f t="shared" si="21"/>
        <v>82</v>
      </c>
      <c r="AC121">
        <f t="shared" si="24"/>
        <v>903.66525865883659</v>
      </c>
      <c r="AD121">
        <v>590</v>
      </c>
      <c r="AF121">
        <f t="shared" si="25"/>
        <v>313.66525865883659</v>
      </c>
    </row>
    <row r="122" spans="1:32" x14ac:dyDescent="0.2">
      <c r="A122" s="45">
        <v>1.5732999999999999</v>
      </c>
      <c r="B122" s="45">
        <v>0.29759999999999998</v>
      </c>
      <c r="C122" s="45">
        <v>657</v>
      </c>
      <c r="D122" s="45">
        <v>672</v>
      </c>
      <c r="E122" s="8"/>
      <c r="F122" s="7">
        <f>((A122-A$2)/'Numbers and calcs '!D$25)</f>
        <v>1.5364832180015772E-2</v>
      </c>
      <c r="G122" s="85">
        <f t="shared" si="13"/>
        <v>1.5364832180015771</v>
      </c>
      <c r="H122" s="1">
        <f t="shared" si="14"/>
        <v>315.2</v>
      </c>
      <c r="I122" s="3">
        <f>'Numbers and calcs '!C$25/(1-F122)</f>
        <v>1916.3569588357991</v>
      </c>
      <c r="J122" s="1">
        <f t="shared" si="15"/>
        <v>315.2</v>
      </c>
      <c r="K122" s="3">
        <f t="shared" si="16"/>
        <v>164.47875149079027</v>
      </c>
      <c r="L122" s="3">
        <f>K122+'Numbers and calcs '!B$19</f>
        <v>904.47875149079027</v>
      </c>
      <c r="M122" s="3">
        <f>'Numbers and calcs '!B$19-'Shear '!C122</f>
        <v>83</v>
      </c>
      <c r="N122" s="3">
        <f t="shared" si="17"/>
        <v>247.47875149079027</v>
      </c>
      <c r="O122" s="1">
        <f t="shared" si="18"/>
        <v>165.23937574539514</v>
      </c>
      <c r="P122" s="1">
        <f t="shared" si="22"/>
        <v>82.239375745395137</v>
      </c>
      <c r="Q122" s="1">
        <f t="shared" si="23"/>
        <v>82.239375745395137</v>
      </c>
      <c r="R122">
        <f t="shared" si="19"/>
        <v>2.9816717047083166</v>
      </c>
      <c r="S122">
        <f t="shared" si="20"/>
        <v>63.200000000000045</v>
      </c>
      <c r="T122">
        <f t="shared" si="21"/>
        <v>82</v>
      </c>
      <c r="AC122">
        <f t="shared" si="24"/>
        <v>904.47875149079027</v>
      </c>
      <c r="AD122">
        <v>590</v>
      </c>
      <c r="AF122">
        <f t="shared" si="25"/>
        <v>314.47875149079027</v>
      </c>
    </row>
    <row r="123" spans="1:32" x14ac:dyDescent="0.2">
      <c r="A123" s="46">
        <v>1.5862000000000001</v>
      </c>
      <c r="B123" s="46">
        <v>0.29959999999999998</v>
      </c>
      <c r="C123" s="46">
        <v>657.2</v>
      </c>
      <c r="D123" s="46">
        <v>672</v>
      </c>
      <c r="E123" s="8"/>
      <c r="F123" s="7">
        <f>((A123-A$2)/'Numbers and calcs '!D$25)</f>
        <v>1.5490813451942425E-2</v>
      </c>
      <c r="G123" s="85">
        <f t="shared" si="13"/>
        <v>1.5490813451942425</v>
      </c>
      <c r="H123" s="1">
        <f t="shared" si="14"/>
        <v>317.2</v>
      </c>
      <c r="I123" s="3">
        <f>'Numbers and calcs '!C$25/(1-F123)</f>
        <v>1916.6021826391302</v>
      </c>
      <c r="J123" s="1">
        <f t="shared" si="15"/>
        <v>317.2</v>
      </c>
      <c r="K123" s="3">
        <f t="shared" si="16"/>
        <v>165.50122027056275</v>
      </c>
      <c r="L123" s="3">
        <f>K123+'Numbers and calcs '!B$19</f>
        <v>905.50122027056273</v>
      </c>
      <c r="M123" s="3">
        <f>'Numbers and calcs '!B$19-'Shear '!C123</f>
        <v>82.799999999999955</v>
      </c>
      <c r="N123" s="3">
        <f t="shared" si="17"/>
        <v>248.30122027056268</v>
      </c>
      <c r="O123" s="1">
        <f t="shared" si="18"/>
        <v>165.55061013528132</v>
      </c>
      <c r="P123" s="1">
        <f t="shared" si="22"/>
        <v>82.750610135281363</v>
      </c>
      <c r="Q123" s="1">
        <f t="shared" si="23"/>
        <v>82.750610135281377</v>
      </c>
      <c r="R123">
        <f t="shared" si="19"/>
        <v>2.9988070080985847</v>
      </c>
      <c r="S123">
        <f t="shared" si="20"/>
        <v>63.400000000000091</v>
      </c>
      <c r="T123">
        <f t="shared" si="21"/>
        <v>82</v>
      </c>
      <c r="AC123">
        <f t="shared" si="24"/>
        <v>905.50122027056273</v>
      </c>
      <c r="AD123">
        <v>590</v>
      </c>
      <c r="AF123">
        <f t="shared" si="25"/>
        <v>315.50122027056273</v>
      </c>
    </row>
    <row r="124" spans="1:32" x14ac:dyDescent="0.2">
      <c r="A124" s="45">
        <v>1.5993999999999999</v>
      </c>
      <c r="B124" s="45">
        <v>0.30080000000000001</v>
      </c>
      <c r="C124" s="45">
        <v>656.8</v>
      </c>
      <c r="D124" s="45">
        <v>672</v>
      </c>
      <c r="E124" s="8"/>
      <c r="F124" s="7">
        <f>((A124-A$2)/'Numbers and calcs '!D$25)</f>
        <v>1.5619724520890627E-2</v>
      </c>
      <c r="G124" s="85">
        <f t="shared" si="13"/>
        <v>1.5619724520890628</v>
      </c>
      <c r="H124" s="1">
        <f t="shared" si="14"/>
        <v>318.40000000000003</v>
      </c>
      <c r="I124" s="3">
        <f>'Numbers and calcs '!C$25/(1-F124)</f>
        <v>1916.8531742957766</v>
      </c>
      <c r="J124" s="1">
        <f t="shared" si="15"/>
        <v>318.40000000000003</v>
      </c>
      <c r="K124" s="3">
        <f t="shared" si="16"/>
        <v>166.10557567455604</v>
      </c>
      <c r="L124" s="3">
        <f>K124+'Numbers and calcs '!B$19</f>
        <v>906.10557567455601</v>
      </c>
      <c r="M124" s="3">
        <f>'Numbers and calcs '!B$19-'Shear '!C124</f>
        <v>83.200000000000045</v>
      </c>
      <c r="N124" s="3">
        <f t="shared" si="17"/>
        <v>249.30557567455605</v>
      </c>
      <c r="O124" s="1">
        <f t="shared" si="18"/>
        <v>166.25278783727805</v>
      </c>
      <c r="P124" s="1">
        <f t="shared" si="22"/>
        <v>83.052787837278004</v>
      </c>
      <c r="Q124" s="1">
        <f t="shared" si="23"/>
        <v>83.052787837278018</v>
      </c>
      <c r="R124">
        <f t="shared" si="19"/>
        <v>2.9964612460884124</v>
      </c>
      <c r="S124">
        <f t="shared" si="20"/>
        <v>63</v>
      </c>
      <c r="T124">
        <f t="shared" si="21"/>
        <v>82</v>
      </c>
      <c r="AC124">
        <f t="shared" si="24"/>
        <v>906.10557567455601</v>
      </c>
      <c r="AD124">
        <v>590</v>
      </c>
      <c r="AF124">
        <f t="shared" si="25"/>
        <v>316.10557567455601</v>
      </c>
    </row>
    <row r="125" spans="1:32" x14ac:dyDescent="0.2">
      <c r="A125" s="46">
        <v>1.6121000000000001</v>
      </c>
      <c r="B125" s="46">
        <v>0.3019</v>
      </c>
      <c r="C125" s="46">
        <v>656.7</v>
      </c>
      <c r="D125" s="46">
        <v>672</v>
      </c>
      <c r="E125" s="8"/>
      <c r="F125" s="7">
        <f>((A125-A$2)/'Numbers and calcs '!D$25)</f>
        <v>1.5743752594802915E-2</v>
      </c>
      <c r="G125" s="85">
        <f t="shared" si="13"/>
        <v>1.5743752594802916</v>
      </c>
      <c r="H125" s="1">
        <f t="shared" si="14"/>
        <v>319.5</v>
      </c>
      <c r="I125" s="3">
        <f>'Numbers and calcs '!C$25/(1-F125)</f>
        <v>1917.0947207505815</v>
      </c>
      <c r="J125" s="1">
        <f t="shared" si="15"/>
        <v>319.5</v>
      </c>
      <c r="K125" s="3">
        <f t="shared" si="16"/>
        <v>166.65843191874697</v>
      </c>
      <c r="L125" s="3">
        <f>K125+'Numbers and calcs '!B$19</f>
        <v>906.65843191874694</v>
      </c>
      <c r="M125" s="3">
        <f>'Numbers and calcs '!B$19-'Shear '!C125</f>
        <v>83.299999999999955</v>
      </c>
      <c r="N125" s="3">
        <f t="shared" si="17"/>
        <v>249.9584319187469</v>
      </c>
      <c r="O125" s="1">
        <f t="shared" si="18"/>
        <v>166.62921595937343</v>
      </c>
      <c r="P125" s="1">
        <f t="shared" si="22"/>
        <v>83.329215959373471</v>
      </c>
      <c r="Q125" s="1">
        <f t="shared" si="23"/>
        <v>83.329215959373485</v>
      </c>
      <c r="R125">
        <f t="shared" si="19"/>
        <v>3.0007014636104086</v>
      </c>
      <c r="S125">
        <f t="shared" si="20"/>
        <v>62.900000000000091</v>
      </c>
      <c r="T125">
        <f t="shared" si="21"/>
        <v>82</v>
      </c>
      <c r="AC125">
        <f t="shared" si="24"/>
        <v>906.65843191874694</v>
      </c>
      <c r="AD125">
        <v>590</v>
      </c>
      <c r="AF125">
        <f t="shared" si="25"/>
        <v>316.65843191874694</v>
      </c>
    </row>
    <row r="126" spans="1:32" x14ac:dyDescent="0.2">
      <c r="A126" s="45">
        <v>1.6255999999999999</v>
      </c>
      <c r="B126" s="45">
        <v>0.30309999999999998</v>
      </c>
      <c r="C126" s="45">
        <v>657</v>
      </c>
      <c r="D126" s="45">
        <v>673</v>
      </c>
      <c r="E126" s="8"/>
      <c r="F126" s="7">
        <f>((A126-A$2)/'Numbers and calcs '!D$25)</f>
        <v>1.5875593460772667E-2</v>
      </c>
      <c r="G126" s="85">
        <f t="shared" si="13"/>
        <v>1.5875593460772668</v>
      </c>
      <c r="H126" s="1">
        <f t="shared" si="14"/>
        <v>320.7</v>
      </c>
      <c r="I126" s="3">
        <f>'Numbers and calcs '!C$25/(1-F126)</f>
        <v>1917.3515494873252</v>
      </c>
      <c r="J126" s="1">
        <f t="shared" si="15"/>
        <v>320.7</v>
      </c>
      <c r="K126" s="3">
        <f t="shared" si="16"/>
        <v>167.26197138221781</v>
      </c>
      <c r="L126" s="3">
        <f>K126+'Numbers and calcs '!B$19</f>
        <v>907.26197138221778</v>
      </c>
      <c r="M126" s="3">
        <f>'Numbers and calcs '!B$19-'Shear '!C126</f>
        <v>83</v>
      </c>
      <c r="N126" s="3">
        <f t="shared" si="17"/>
        <v>250.26197138221778</v>
      </c>
      <c r="O126" s="1">
        <f t="shared" si="18"/>
        <v>166.63098569110889</v>
      </c>
      <c r="P126" s="1">
        <f t="shared" si="22"/>
        <v>83.63098569110889</v>
      </c>
      <c r="Q126" s="1">
        <f t="shared" si="23"/>
        <v>83.630985691108904</v>
      </c>
      <c r="R126">
        <f t="shared" si="19"/>
        <v>3.0152044744845514</v>
      </c>
      <c r="S126">
        <f t="shared" si="20"/>
        <v>63.200000000000045</v>
      </c>
      <c r="T126">
        <f t="shared" si="21"/>
        <v>83</v>
      </c>
      <c r="AC126">
        <f t="shared" si="24"/>
        <v>907.26197138221778</v>
      </c>
      <c r="AD126">
        <v>590</v>
      </c>
      <c r="AF126">
        <f t="shared" si="25"/>
        <v>317.26197138221778</v>
      </c>
    </row>
    <row r="127" spans="1:32" x14ac:dyDescent="0.2">
      <c r="A127" s="46">
        <v>1.6385000000000001</v>
      </c>
      <c r="B127" s="46">
        <v>0.3044</v>
      </c>
      <c r="C127" s="46">
        <v>656.7</v>
      </c>
      <c r="D127" s="46">
        <v>672</v>
      </c>
      <c r="E127" s="8"/>
      <c r="F127" s="7">
        <f>((A127-A$2)/'Numbers and calcs '!D$25)</f>
        <v>1.6001574732699322E-2</v>
      </c>
      <c r="G127" s="85">
        <f t="shared" si="13"/>
        <v>1.6001574732699322</v>
      </c>
      <c r="H127" s="1">
        <f t="shared" si="14"/>
        <v>322</v>
      </c>
      <c r="I127" s="3">
        <f>'Numbers and calcs '!C$25/(1-F127)</f>
        <v>1917.5970279156766</v>
      </c>
      <c r="J127" s="1">
        <f t="shared" si="15"/>
        <v>322</v>
      </c>
      <c r="K127" s="3">
        <f t="shared" si="16"/>
        <v>167.91849137876298</v>
      </c>
      <c r="L127" s="3">
        <f>K127+'Numbers and calcs '!B$19</f>
        <v>907.91849137876295</v>
      </c>
      <c r="M127" s="3">
        <f>'Numbers and calcs '!B$19-'Shear '!C127</f>
        <v>83.299999999999955</v>
      </c>
      <c r="N127" s="3">
        <f t="shared" si="17"/>
        <v>251.21849137876291</v>
      </c>
      <c r="O127" s="1">
        <f t="shared" si="18"/>
        <v>167.25924568938143</v>
      </c>
      <c r="P127" s="1">
        <f t="shared" si="22"/>
        <v>83.959245689381476</v>
      </c>
      <c r="Q127" s="1">
        <f t="shared" si="23"/>
        <v>83.95924568938149</v>
      </c>
      <c r="R127">
        <f t="shared" si="19"/>
        <v>3.0158282278362911</v>
      </c>
      <c r="S127">
        <f t="shared" si="20"/>
        <v>62.900000000000091</v>
      </c>
      <c r="T127">
        <f t="shared" si="21"/>
        <v>82</v>
      </c>
      <c r="AC127">
        <f t="shared" si="24"/>
        <v>907.91849137876295</v>
      </c>
      <c r="AD127">
        <v>590</v>
      </c>
      <c r="AF127">
        <f t="shared" si="25"/>
        <v>317.91849137876295</v>
      </c>
    </row>
    <row r="128" spans="1:32" x14ac:dyDescent="0.2">
      <c r="A128" s="45">
        <v>1.6516999999999999</v>
      </c>
      <c r="B128" s="45">
        <v>0.30620000000000003</v>
      </c>
      <c r="C128" s="45">
        <v>656.9</v>
      </c>
      <c r="D128" s="45">
        <v>672</v>
      </c>
      <c r="E128" s="8"/>
      <c r="F128" s="7">
        <f>((A128-A$2)/'Numbers and calcs '!D$25)</f>
        <v>1.6130485801647523E-2</v>
      </c>
      <c r="G128" s="85">
        <f t="shared" si="13"/>
        <v>1.6130485801647523</v>
      </c>
      <c r="H128" s="1">
        <f t="shared" si="14"/>
        <v>323.8</v>
      </c>
      <c r="I128" s="3">
        <f>'Numbers and calcs '!C$25/(1-F128)</f>
        <v>1917.8482802200861</v>
      </c>
      <c r="J128" s="1">
        <f t="shared" si="15"/>
        <v>323.8</v>
      </c>
      <c r="K128" s="3">
        <f t="shared" si="16"/>
        <v>168.83504463806793</v>
      </c>
      <c r="L128" s="3">
        <f>K128+'Numbers and calcs '!B$19</f>
        <v>908.83504463806798</v>
      </c>
      <c r="M128" s="3">
        <f>'Numbers and calcs '!B$19-'Shear '!C128</f>
        <v>83.100000000000023</v>
      </c>
      <c r="N128" s="3">
        <f t="shared" si="17"/>
        <v>251.93504463806801</v>
      </c>
      <c r="O128" s="1">
        <f t="shared" si="18"/>
        <v>167.51752231903401</v>
      </c>
      <c r="P128" s="1">
        <f t="shared" si="22"/>
        <v>84.417522319033992</v>
      </c>
      <c r="Q128" s="1">
        <f t="shared" si="23"/>
        <v>84.417522319033964</v>
      </c>
      <c r="R128">
        <f t="shared" si="19"/>
        <v>3.0317093217577371</v>
      </c>
      <c r="S128">
        <f t="shared" si="20"/>
        <v>63.100000000000023</v>
      </c>
      <c r="T128">
        <f t="shared" si="21"/>
        <v>82</v>
      </c>
      <c r="AC128">
        <f t="shared" si="24"/>
        <v>908.83504463806798</v>
      </c>
      <c r="AD128">
        <v>590</v>
      </c>
      <c r="AF128">
        <f t="shared" si="25"/>
        <v>318.83504463806798</v>
      </c>
    </row>
    <row r="129" spans="1:32" x14ac:dyDescent="0.2">
      <c r="A129" s="46">
        <v>1.6648000000000001</v>
      </c>
      <c r="B129" s="46">
        <v>0.30780000000000002</v>
      </c>
      <c r="C129" s="46">
        <v>656.9</v>
      </c>
      <c r="D129" s="46">
        <v>672</v>
      </c>
      <c r="E129" s="8"/>
      <c r="F129" s="7">
        <f>((A129-A$2)/'Numbers and calcs '!D$25)</f>
        <v>1.6258420271588546E-2</v>
      </c>
      <c r="G129" s="85">
        <f t="shared" si="13"/>
        <v>1.6258420271588545</v>
      </c>
      <c r="H129" s="1">
        <f t="shared" si="14"/>
        <v>325.40000000000003</v>
      </c>
      <c r="I129" s="3">
        <f>'Numbers and calcs '!C$25/(1-F129)</f>
        <v>1918.0976942005593</v>
      </c>
      <c r="J129" s="1">
        <f t="shared" si="15"/>
        <v>325.40000000000003</v>
      </c>
      <c r="K129" s="3">
        <f t="shared" si="16"/>
        <v>169.64725049399684</v>
      </c>
      <c r="L129" s="3">
        <f>K129+'Numbers and calcs '!B$19</f>
        <v>909.64725049399681</v>
      </c>
      <c r="M129" s="3">
        <f>'Numbers and calcs '!B$19-'Shear '!C129</f>
        <v>83.100000000000023</v>
      </c>
      <c r="N129" s="3">
        <f t="shared" si="17"/>
        <v>252.74725049399683</v>
      </c>
      <c r="O129" s="1">
        <f t="shared" si="18"/>
        <v>167.92362524699843</v>
      </c>
      <c r="P129" s="1">
        <f t="shared" si="22"/>
        <v>84.823625246998404</v>
      </c>
      <c r="Q129" s="1">
        <f t="shared" si="23"/>
        <v>84.823625246998418</v>
      </c>
      <c r="R129">
        <f t="shared" si="19"/>
        <v>3.0414831587725244</v>
      </c>
      <c r="S129">
        <f t="shared" si="20"/>
        <v>63.100000000000023</v>
      </c>
      <c r="T129">
        <f t="shared" si="21"/>
        <v>82</v>
      </c>
      <c r="AC129">
        <f t="shared" si="24"/>
        <v>909.64725049399681</v>
      </c>
      <c r="AD129">
        <v>590</v>
      </c>
      <c r="AF129">
        <f t="shared" si="25"/>
        <v>319.64725049399681</v>
      </c>
    </row>
    <row r="130" spans="1:32" x14ac:dyDescent="0.2">
      <c r="A130" s="45">
        <v>1.6778999999999999</v>
      </c>
      <c r="B130" s="45">
        <v>0.30919999999999997</v>
      </c>
      <c r="C130" s="45">
        <v>656.6</v>
      </c>
      <c r="D130" s="45">
        <v>672</v>
      </c>
      <c r="E130" s="8"/>
      <c r="F130" s="7">
        <f>((A130-A$2)/'Numbers and calcs '!D$25)</f>
        <v>1.6386354741529566E-2</v>
      </c>
      <c r="G130" s="85">
        <f t="shared" ref="G130:G193" si="26">F130*100</f>
        <v>1.6386354741529565</v>
      </c>
      <c r="H130" s="1">
        <f t="shared" ref="H130:H193" si="27">(B130-B$2)*1000</f>
        <v>326.79999999999995</v>
      </c>
      <c r="I130" s="3">
        <f>'Numbers and calcs '!C$25/(1-F130)</f>
        <v>1918.3471730614776</v>
      </c>
      <c r="J130" s="1">
        <f t="shared" ref="J130:J193" si="28">H130</f>
        <v>326.79999999999995</v>
      </c>
      <c r="K130" s="3">
        <f t="shared" ref="K130:K193" si="29">(J130/I130)*1000</f>
        <v>170.35498297133671</v>
      </c>
      <c r="L130" s="3">
        <f>K130+'Numbers and calcs '!B$19</f>
        <v>910.35498297133677</v>
      </c>
      <c r="M130" s="3">
        <f>'Numbers and calcs '!B$19-'Shear '!C130</f>
        <v>83.399999999999977</v>
      </c>
      <c r="N130" s="3">
        <f t="shared" ref="N130:N193" si="30">L130-C130</f>
        <v>253.75498297133674</v>
      </c>
      <c r="O130" s="1">
        <f t="shared" ref="O130:O193" si="31">0.5*(N130+M130)</f>
        <v>168.57749148566836</v>
      </c>
      <c r="P130" s="1">
        <f t="shared" si="22"/>
        <v>85.177491485668384</v>
      </c>
      <c r="Q130" s="1">
        <f t="shared" si="23"/>
        <v>85.177491485668355</v>
      </c>
      <c r="R130">
        <f t="shared" ref="R130:R193" si="32">N130/M130</f>
        <v>3.0426256950999617</v>
      </c>
      <c r="S130">
        <f t="shared" ref="S130:S193" si="33">C130-$C$2</f>
        <v>62.800000000000068</v>
      </c>
      <c r="T130">
        <f t="shared" ref="T130:T193" si="34">D130-$D$2</f>
        <v>82</v>
      </c>
      <c r="AC130">
        <f t="shared" si="24"/>
        <v>910.35498297133677</v>
      </c>
      <c r="AD130">
        <v>590</v>
      </c>
      <c r="AF130">
        <f t="shared" si="25"/>
        <v>320.35498297133677</v>
      </c>
    </row>
    <row r="131" spans="1:32" x14ac:dyDescent="0.2">
      <c r="A131" s="46">
        <v>1.6910000000000001</v>
      </c>
      <c r="B131" s="46">
        <v>0.30990000000000001</v>
      </c>
      <c r="C131" s="46">
        <v>656.9</v>
      </c>
      <c r="D131" s="46">
        <v>672</v>
      </c>
      <c r="E131" s="41"/>
      <c r="F131" s="42">
        <f>((A131-A$2)/'Numbers and calcs '!D$25)</f>
        <v>1.6514289211470586E-2</v>
      </c>
      <c r="G131" s="86">
        <f t="shared" si="26"/>
        <v>1.6514289211470585</v>
      </c>
      <c r="H131" s="1">
        <f t="shared" si="27"/>
        <v>327.5</v>
      </c>
      <c r="I131" s="43">
        <f>'Numbers and calcs '!C$25/(1-F131)</f>
        <v>1918.59671682816</v>
      </c>
      <c r="J131" s="44">
        <f t="shared" si="28"/>
        <v>327.5</v>
      </c>
      <c r="K131" s="43">
        <f t="shared" si="29"/>
        <v>170.69767561232237</v>
      </c>
      <c r="L131" s="3">
        <f>K131+'Numbers and calcs '!B$19</f>
        <v>910.69767561232243</v>
      </c>
      <c r="M131" s="43">
        <f>'Numbers and calcs '!B$19-'Shear '!C131</f>
        <v>83.100000000000023</v>
      </c>
      <c r="N131" s="43">
        <f t="shared" si="30"/>
        <v>253.79767561232245</v>
      </c>
      <c r="O131" s="44">
        <f t="shared" si="31"/>
        <v>168.44883780616124</v>
      </c>
      <c r="P131" s="1">
        <f t="shared" ref="P131:P194" si="35">0.5*(N131-M131)</f>
        <v>85.348837806161214</v>
      </c>
      <c r="Q131" s="1">
        <f t="shared" ref="Q131:Q194" si="36">0.5*K131</f>
        <v>85.348837806161185</v>
      </c>
      <c r="R131" s="40">
        <f t="shared" si="32"/>
        <v>3.0541236535778866</v>
      </c>
      <c r="S131">
        <f t="shared" si="33"/>
        <v>63.100000000000023</v>
      </c>
      <c r="T131">
        <f t="shared" si="34"/>
        <v>82</v>
      </c>
      <c r="AC131">
        <f t="shared" ref="AC131:AC194" si="37">L:L</f>
        <v>910.69767561232243</v>
      </c>
      <c r="AD131">
        <v>590</v>
      </c>
      <c r="AF131">
        <f t="shared" ref="AF131:AF194" si="38">AC131-AD131</f>
        <v>320.69767561232243</v>
      </c>
    </row>
    <row r="132" spans="1:32" x14ac:dyDescent="0.2">
      <c r="A132" s="45">
        <v>1.7042999999999999</v>
      </c>
      <c r="B132" s="45">
        <v>0.31159999999999999</v>
      </c>
      <c r="C132" s="45">
        <v>656.8</v>
      </c>
      <c r="D132" s="45">
        <v>673</v>
      </c>
      <c r="E132" s="8"/>
      <c r="F132" s="7">
        <f>((A132-A$2)/'Numbers and calcs '!D$25)</f>
        <v>1.664417687942597E-2</v>
      </c>
      <c r="G132" s="85">
        <f t="shared" si="26"/>
        <v>1.6644176879425969</v>
      </c>
      <c r="H132" s="1">
        <f t="shared" si="27"/>
        <v>329.2</v>
      </c>
      <c r="I132" s="3">
        <f>'Numbers and calcs '!C$25/(1-F132)</f>
        <v>1918.850136849109</v>
      </c>
      <c r="J132" s="1">
        <f t="shared" si="28"/>
        <v>329.2</v>
      </c>
      <c r="K132" s="3">
        <f t="shared" si="29"/>
        <v>171.56107904318691</v>
      </c>
      <c r="L132" s="3">
        <f>K132+'Numbers and calcs '!B$19</f>
        <v>911.56107904318696</v>
      </c>
      <c r="M132" s="3">
        <f>'Numbers and calcs '!B$19-'Shear '!C132</f>
        <v>83.200000000000045</v>
      </c>
      <c r="N132" s="3">
        <f t="shared" si="30"/>
        <v>254.76107904318701</v>
      </c>
      <c r="O132" s="1">
        <f t="shared" si="31"/>
        <v>168.98053952159353</v>
      </c>
      <c r="P132" s="1">
        <f t="shared" si="35"/>
        <v>85.780539521593482</v>
      </c>
      <c r="Q132" s="1">
        <f t="shared" si="36"/>
        <v>85.780539521593454</v>
      </c>
      <c r="R132">
        <f t="shared" si="32"/>
        <v>3.0620322000383036</v>
      </c>
      <c r="S132">
        <f t="shared" si="33"/>
        <v>63</v>
      </c>
      <c r="T132">
        <f t="shared" si="34"/>
        <v>83</v>
      </c>
      <c r="AC132">
        <f t="shared" si="37"/>
        <v>911.56107904318696</v>
      </c>
      <c r="AD132">
        <v>590</v>
      </c>
      <c r="AF132">
        <f t="shared" si="38"/>
        <v>321.56107904318696</v>
      </c>
    </row>
    <row r="133" spans="1:32" x14ac:dyDescent="0.2">
      <c r="A133" s="46">
        <v>1.7175</v>
      </c>
      <c r="B133" s="46">
        <v>0.31340000000000001</v>
      </c>
      <c r="C133" s="46">
        <v>656.6</v>
      </c>
      <c r="D133" s="46">
        <v>672</v>
      </c>
      <c r="E133" s="8"/>
      <c r="F133" s="7">
        <f>((A133-A$2)/'Numbers and calcs '!D$25)</f>
        <v>1.6773087948374173E-2</v>
      </c>
      <c r="G133" s="85">
        <f t="shared" si="26"/>
        <v>1.6773087948374172</v>
      </c>
      <c r="H133" s="1">
        <f t="shared" si="27"/>
        <v>331</v>
      </c>
      <c r="I133" s="3">
        <f>'Numbers and calcs '!C$25/(1-F133)</f>
        <v>1919.1017176584428</v>
      </c>
      <c r="J133" s="1">
        <f t="shared" si="28"/>
        <v>331</v>
      </c>
      <c r="K133" s="3">
        <f t="shared" si="29"/>
        <v>172.47652740567793</v>
      </c>
      <c r="L133" s="3">
        <f>K133+'Numbers and calcs '!B$19</f>
        <v>912.47652740567787</v>
      </c>
      <c r="M133" s="3">
        <f>'Numbers and calcs '!B$19-'Shear '!C133</f>
        <v>83.399999999999977</v>
      </c>
      <c r="N133" s="3">
        <f t="shared" si="30"/>
        <v>255.87652740567785</v>
      </c>
      <c r="O133" s="1">
        <f t="shared" si="31"/>
        <v>169.63826370283891</v>
      </c>
      <c r="P133" s="1">
        <f t="shared" si="35"/>
        <v>86.238263702838935</v>
      </c>
      <c r="Q133" s="1">
        <f t="shared" si="36"/>
        <v>86.238263702838964</v>
      </c>
      <c r="R133">
        <f t="shared" si="32"/>
        <v>3.0680638777659222</v>
      </c>
      <c r="S133">
        <f t="shared" si="33"/>
        <v>62.800000000000068</v>
      </c>
      <c r="T133">
        <f t="shared" si="34"/>
        <v>82</v>
      </c>
      <c r="AC133">
        <f t="shared" si="37"/>
        <v>912.47652740567787</v>
      </c>
      <c r="AD133">
        <v>590</v>
      </c>
      <c r="AF133">
        <f t="shared" si="38"/>
        <v>322.47652740567787</v>
      </c>
    </row>
    <row r="134" spans="1:32" x14ac:dyDescent="0.2">
      <c r="A134" s="45">
        <v>1.7303999999999999</v>
      </c>
      <c r="B134" s="45">
        <v>0.31390000000000001</v>
      </c>
      <c r="C134" s="45">
        <v>656.8</v>
      </c>
      <c r="D134" s="45">
        <v>672</v>
      </c>
      <c r="E134" s="8"/>
      <c r="F134" s="7">
        <f>((A134-A$2)/'Numbers and calcs '!D$25)</f>
        <v>1.6899069220300825E-2</v>
      </c>
      <c r="G134" s="85">
        <f t="shared" si="26"/>
        <v>1.6899069220300826</v>
      </c>
      <c r="H134" s="1">
        <f t="shared" si="27"/>
        <v>331.5</v>
      </c>
      <c r="I134" s="3">
        <f>'Numbers and calcs '!C$25/(1-F134)</f>
        <v>1919.3476444679673</v>
      </c>
      <c r="J134" s="1">
        <f t="shared" si="28"/>
        <v>331.5</v>
      </c>
      <c r="K134" s="3">
        <f t="shared" si="29"/>
        <v>172.71493309482764</v>
      </c>
      <c r="L134" s="3">
        <f>K134+'Numbers and calcs '!B$19</f>
        <v>912.71493309482764</v>
      </c>
      <c r="M134" s="3">
        <f>'Numbers and calcs '!B$19-'Shear '!C134</f>
        <v>83.200000000000045</v>
      </c>
      <c r="N134" s="3">
        <f t="shared" si="30"/>
        <v>255.91493309482769</v>
      </c>
      <c r="O134" s="1">
        <f t="shared" si="31"/>
        <v>169.55746654741387</v>
      </c>
      <c r="P134" s="1">
        <f t="shared" si="35"/>
        <v>86.357466547413821</v>
      </c>
      <c r="Q134" s="1">
        <f t="shared" si="36"/>
        <v>86.357466547413821</v>
      </c>
      <c r="R134">
        <f t="shared" si="32"/>
        <v>3.0759006381589851</v>
      </c>
      <c r="S134">
        <f t="shared" si="33"/>
        <v>63</v>
      </c>
      <c r="T134">
        <f t="shared" si="34"/>
        <v>82</v>
      </c>
      <c r="AC134">
        <f t="shared" si="37"/>
        <v>912.71493309482764</v>
      </c>
      <c r="AD134">
        <v>590</v>
      </c>
      <c r="AF134">
        <f t="shared" si="38"/>
        <v>322.71493309482764</v>
      </c>
    </row>
    <row r="135" spans="1:32" x14ac:dyDescent="0.2">
      <c r="A135" s="46">
        <v>1.7434000000000001</v>
      </c>
      <c r="B135" s="46">
        <v>0.3155</v>
      </c>
      <c r="C135" s="46">
        <v>656.4</v>
      </c>
      <c r="D135" s="46">
        <v>672</v>
      </c>
      <c r="E135" s="8"/>
      <c r="F135" s="7">
        <f>((A135-A$2)/'Numbers and calcs '!D$25)</f>
        <v>1.7026027091234665E-2</v>
      </c>
      <c r="G135" s="85">
        <f t="shared" si="26"/>
        <v>1.7026027091234666</v>
      </c>
      <c r="H135" s="1">
        <f t="shared" si="27"/>
        <v>333.1</v>
      </c>
      <c r="I135" s="3">
        <f>'Numbers and calcs '!C$25/(1-F135)</f>
        <v>1919.5955414593825</v>
      </c>
      <c r="J135" s="1">
        <f t="shared" si="28"/>
        <v>333.1</v>
      </c>
      <c r="K135" s="3">
        <f t="shared" si="29"/>
        <v>173.52613756685381</v>
      </c>
      <c r="L135" s="3">
        <f>K135+'Numbers and calcs '!B$19</f>
        <v>913.52613756685378</v>
      </c>
      <c r="M135" s="3">
        <f>'Numbers and calcs '!B$19-'Shear '!C135</f>
        <v>83.600000000000023</v>
      </c>
      <c r="N135" s="3">
        <f t="shared" si="30"/>
        <v>257.1261375668538</v>
      </c>
      <c r="O135" s="1">
        <f t="shared" si="31"/>
        <v>170.36306878342691</v>
      </c>
      <c r="P135" s="1">
        <f t="shared" si="35"/>
        <v>86.763068783426888</v>
      </c>
      <c r="Q135" s="1">
        <f t="shared" si="36"/>
        <v>86.763068783426903</v>
      </c>
      <c r="R135">
        <f t="shared" si="32"/>
        <v>3.075671501995858</v>
      </c>
      <c r="S135">
        <f t="shared" si="33"/>
        <v>62.600000000000023</v>
      </c>
      <c r="T135">
        <f t="shared" si="34"/>
        <v>82</v>
      </c>
      <c r="AC135">
        <f t="shared" si="37"/>
        <v>913.52613756685378</v>
      </c>
      <c r="AD135">
        <v>590</v>
      </c>
      <c r="AF135">
        <f t="shared" si="38"/>
        <v>323.52613756685378</v>
      </c>
    </row>
    <row r="136" spans="1:32" x14ac:dyDescent="0.2">
      <c r="A136" s="45">
        <v>1.7563</v>
      </c>
      <c r="B136" s="45">
        <v>0.31690000000000002</v>
      </c>
      <c r="C136" s="45">
        <v>656.3</v>
      </c>
      <c r="D136" s="45">
        <v>672</v>
      </c>
      <c r="E136" s="8"/>
      <c r="F136" s="7">
        <f>((A136-A$2)/'Numbers and calcs '!D$25)</f>
        <v>1.7152008363161317E-2</v>
      </c>
      <c r="G136" s="85">
        <f t="shared" si="26"/>
        <v>1.7152008363161317</v>
      </c>
      <c r="H136" s="1">
        <f t="shared" si="27"/>
        <v>334.5</v>
      </c>
      <c r="I136" s="3">
        <f>'Numbers and calcs '!C$25/(1-F136)</f>
        <v>1919.8415948572176</v>
      </c>
      <c r="J136" s="1">
        <f t="shared" si="28"/>
        <v>334.5</v>
      </c>
      <c r="K136" s="3">
        <f t="shared" si="29"/>
        <v>174.2331246994768</v>
      </c>
      <c r="L136" s="3">
        <f>K136+'Numbers and calcs '!B$19</f>
        <v>914.23312469947678</v>
      </c>
      <c r="M136" s="3">
        <f>'Numbers and calcs '!B$19-'Shear '!C136</f>
        <v>83.700000000000045</v>
      </c>
      <c r="N136" s="3">
        <f t="shared" si="30"/>
        <v>257.93312469947682</v>
      </c>
      <c r="O136" s="1">
        <f t="shared" si="31"/>
        <v>170.81656234973843</v>
      </c>
      <c r="P136" s="1">
        <f t="shared" si="35"/>
        <v>87.116562349738388</v>
      </c>
      <c r="Q136" s="1">
        <f t="shared" si="36"/>
        <v>87.116562349738402</v>
      </c>
      <c r="R136">
        <f t="shared" si="32"/>
        <v>3.0816382879268422</v>
      </c>
      <c r="S136">
        <f t="shared" si="33"/>
        <v>62.5</v>
      </c>
      <c r="T136">
        <f t="shared" si="34"/>
        <v>82</v>
      </c>
      <c r="AC136">
        <f t="shared" si="37"/>
        <v>914.23312469947678</v>
      </c>
      <c r="AD136">
        <v>590</v>
      </c>
      <c r="AF136">
        <f t="shared" si="38"/>
        <v>324.23312469947678</v>
      </c>
    </row>
    <row r="137" spans="1:32" x14ac:dyDescent="0.2">
      <c r="A137" s="46">
        <v>1.7698</v>
      </c>
      <c r="B137" s="46">
        <v>0.31819999999999998</v>
      </c>
      <c r="C137" s="46">
        <v>655.9</v>
      </c>
      <c r="D137" s="46">
        <v>672</v>
      </c>
      <c r="E137" s="8"/>
      <c r="F137" s="7">
        <f>((A137-A$2)/'Numbers and calcs '!D$25)</f>
        <v>1.7283849229131072E-2</v>
      </c>
      <c r="G137" s="85">
        <f t="shared" si="26"/>
        <v>1.7283849229131072</v>
      </c>
      <c r="H137" s="1">
        <f t="shared" si="27"/>
        <v>335.8</v>
      </c>
      <c r="I137" s="3">
        <f>'Numbers and calcs '!C$25/(1-F137)</f>
        <v>1920.0991601553885</v>
      </c>
      <c r="J137" s="1">
        <f t="shared" si="28"/>
        <v>335.8</v>
      </c>
      <c r="K137" s="3">
        <f t="shared" si="29"/>
        <v>174.88680114459538</v>
      </c>
      <c r="L137" s="3">
        <f>K137+'Numbers and calcs '!B$19</f>
        <v>914.88680114459544</v>
      </c>
      <c r="M137" s="3">
        <f>'Numbers and calcs '!B$19-'Shear '!C137</f>
        <v>84.100000000000023</v>
      </c>
      <c r="N137" s="3">
        <f t="shared" si="30"/>
        <v>258.98680114459546</v>
      </c>
      <c r="O137" s="1">
        <f t="shared" si="31"/>
        <v>171.54340057229774</v>
      </c>
      <c r="P137" s="1">
        <f t="shared" si="35"/>
        <v>87.443400572297719</v>
      </c>
      <c r="Q137" s="1">
        <f t="shared" si="36"/>
        <v>87.443400572297691</v>
      </c>
      <c r="R137">
        <f t="shared" si="32"/>
        <v>3.079510120625391</v>
      </c>
      <c r="S137">
        <f t="shared" si="33"/>
        <v>62.100000000000023</v>
      </c>
      <c r="T137">
        <f t="shared" si="34"/>
        <v>82</v>
      </c>
      <c r="AC137">
        <f t="shared" si="37"/>
        <v>914.88680114459544</v>
      </c>
      <c r="AD137">
        <v>590</v>
      </c>
      <c r="AF137">
        <f t="shared" si="38"/>
        <v>324.88680114459544</v>
      </c>
    </row>
    <row r="138" spans="1:32" x14ac:dyDescent="0.2">
      <c r="A138" s="45">
        <v>1.7828999999999999</v>
      </c>
      <c r="B138" s="45">
        <v>0.3196</v>
      </c>
      <c r="C138" s="45">
        <v>656.1</v>
      </c>
      <c r="D138" s="45">
        <v>672</v>
      </c>
      <c r="E138" s="8"/>
      <c r="F138" s="7">
        <f>((A138-A$2)/'Numbers and calcs '!D$25)</f>
        <v>1.7411783699072089E-2</v>
      </c>
      <c r="G138" s="85">
        <f t="shared" si="26"/>
        <v>1.7411783699072088</v>
      </c>
      <c r="H138" s="1">
        <f t="shared" si="27"/>
        <v>337.2</v>
      </c>
      <c r="I138" s="3">
        <f>'Numbers and calcs '!C$25/(1-F138)</f>
        <v>1920.3491599663098</v>
      </c>
      <c r="J138" s="1">
        <f t="shared" si="28"/>
        <v>337.2</v>
      </c>
      <c r="K138" s="3">
        <f t="shared" si="29"/>
        <v>175.59306767208719</v>
      </c>
      <c r="L138" s="3">
        <f>K138+'Numbers and calcs '!B$19</f>
        <v>915.59306767208716</v>
      </c>
      <c r="M138" s="3">
        <f>'Numbers and calcs '!B$19-'Shear '!C138</f>
        <v>83.899999999999977</v>
      </c>
      <c r="N138" s="3">
        <f t="shared" si="30"/>
        <v>259.49306767208714</v>
      </c>
      <c r="O138" s="1">
        <f t="shared" si="31"/>
        <v>171.69653383604356</v>
      </c>
      <c r="P138" s="1">
        <f t="shared" si="35"/>
        <v>87.796533836043579</v>
      </c>
      <c r="Q138" s="1">
        <f t="shared" si="36"/>
        <v>87.796533836043594</v>
      </c>
      <c r="R138">
        <f t="shared" si="32"/>
        <v>3.0928851927543173</v>
      </c>
      <c r="S138">
        <f t="shared" si="33"/>
        <v>62.300000000000068</v>
      </c>
      <c r="T138">
        <f t="shared" si="34"/>
        <v>82</v>
      </c>
      <c r="AC138">
        <f t="shared" si="37"/>
        <v>915.59306767208716</v>
      </c>
      <c r="AD138">
        <v>590</v>
      </c>
      <c r="AF138">
        <f t="shared" si="38"/>
        <v>325.59306767208716</v>
      </c>
    </row>
    <row r="139" spans="1:32" x14ac:dyDescent="0.2">
      <c r="A139" s="46">
        <v>1.7961</v>
      </c>
      <c r="B139" s="46">
        <v>0.3211</v>
      </c>
      <c r="C139" s="46">
        <v>655.7</v>
      </c>
      <c r="D139" s="46">
        <v>672</v>
      </c>
      <c r="E139" s="8"/>
      <c r="F139" s="7">
        <f>((A139-A$2)/'Numbers and calcs '!D$25)</f>
        <v>1.7540694768020296E-2</v>
      </c>
      <c r="G139" s="85">
        <f t="shared" si="26"/>
        <v>1.7540694768020295</v>
      </c>
      <c r="H139" s="1">
        <f t="shared" si="27"/>
        <v>338.7</v>
      </c>
      <c r="I139" s="3">
        <f>'Numbers and calcs '!C$25/(1-F139)</f>
        <v>1920.6011340294053</v>
      </c>
      <c r="J139" s="1">
        <f t="shared" si="28"/>
        <v>338.7</v>
      </c>
      <c r="K139" s="3">
        <f t="shared" si="29"/>
        <v>176.35103614117429</v>
      </c>
      <c r="L139" s="3">
        <f>K139+'Numbers and calcs '!B$19</f>
        <v>916.35103614117429</v>
      </c>
      <c r="M139" s="3">
        <f>'Numbers and calcs '!B$19-'Shear '!C139</f>
        <v>84.299999999999955</v>
      </c>
      <c r="N139" s="3">
        <f t="shared" si="30"/>
        <v>260.65103614117425</v>
      </c>
      <c r="O139" s="1">
        <f t="shared" si="31"/>
        <v>172.4755180705871</v>
      </c>
      <c r="P139" s="1">
        <f t="shared" si="35"/>
        <v>88.175518070587145</v>
      </c>
      <c r="Q139" s="1">
        <f t="shared" si="36"/>
        <v>88.175518070587145</v>
      </c>
      <c r="R139">
        <f t="shared" si="32"/>
        <v>3.0919458616983913</v>
      </c>
      <c r="S139">
        <f t="shared" si="33"/>
        <v>61.900000000000091</v>
      </c>
      <c r="T139">
        <f t="shared" si="34"/>
        <v>82</v>
      </c>
      <c r="AC139">
        <f t="shared" si="37"/>
        <v>916.35103614117429</v>
      </c>
      <c r="AD139">
        <v>590</v>
      </c>
      <c r="AF139">
        <f t="shared" si="38"/>
        <v>326.35103614117429</v>
      </c>
    </row>
    <row r="140" spans="1:32" x14ac:dyDescent="0.2">
      <c r="A140" s="45">
        <v>1.8089999999999999</v>
      </c>
      <c r="B140" s="45">
        <v>0.32219999999999999</v>
      </c>
      <c r="C140" s="45">
        <v>656.2</v>
      </c>
      <c r="D140" s="45">
        <v>672</v>
      </c>
      <c r="E140" s="8"/>
      <c r="F140" s="7">
        <f>((A140-A$2)/'Numbers and calcs '!D$25)</f>
        <v>1.7666676039946948E-2</v>
      </c>
      <c r="G140" s="85">
        <f t="shared" si="26"/>
        <v>1.7666676039946947</v>
      </c>
      <c r="H140" s="1">
        <f t="shared" si="27"/>
        <v>339.8</v>
      </c>
      <c r="I140" s="3">
        <f>'Numbers and calcs '!C$25/(1-F140)</f>
        <v>1920.8474453046385</v>
      </c>
      <c r="J140" s="1">
        <f t="shared" si="28"/>
        <v>339.8</v>
      </c>
      <c r="K140" s="3">
        <f t="shared" si="29"/>
        <v>176.90108646088194</v>
      </c>
      <c r="L140" s="3">
        <f>K140+'Numbers and calcs '!B$19</f>
        <v>916.90108646088197</v>
      </c>
      <c r="M140" s="3">
        <f>'Numbers and calcs '!B$19-'Shear '!C140</f>
        <v>83.799999999999955</v>
      </c>
      <c r="N140" s="3">
        <f t="shared" si="30"/>
        <v>260.70108646088192</v>
      </c>
      <c r="O140" s="1">
        <f t="shared" si="31"/>
        <v>172.25054323044094</v>
      </c>
      <c r="P140" s="1">
        <f t="shared" si="35"/>
        <v>88.450543230440985</v>
      </c>
      <c r="Q140" s="1">
        <f t="shared" si="36"/>
        <v>88.450543230440971</v>
      </c>
      <c r="R140">
        <f t="shared" si="32"/>
        <v>3.1109914852133898</v>
      </c>
      <c r="S140">
        <f t="shared" si="33"/>
        <v>62.400000000000091</v>
      </c>
      <c r="T140">
        <f t="shared" si="34"/>
        <v>82</v>
      </c>
      <c r="AC140">
        <f t="shared" si="37"/>
        <v>916.90108646088197</v>
      </c>
      <c r="AD140">
        <v>590</v>
      </c>
      <c r="AF140">
        <f t="shared" si="38"/>
        <v>326.90108646088197</v>
      </c>
    </row>
    <row r="141" spans="1:32" x14ac:dyDescent="0.2">
      <c r="A141" s="46">
        <v>1.8223</v>
      </c>
      <c r="B141" s="46">
        <v>0.32319999999999999</v>
      </c>
      <c r="C141" s="46">
        <v>656</v>
      </c>
      <c r="D141" s="46">
        <v>672</v>
      </c>
      <c r="E141" s="8"/>
      <c r="F141" s="7">
        <f>((A141-A$2)/'Numbers and calcs '!D$25)</f>
        <v>1.7796563707902335E-2</v>
      </c>
      <c r="G141" s="85">
        <f t="shared" si="26"/>
        <v>1.7796563707902335</v>
      </c>
      <c r="H141" s="1">
        <f t="shared" si="27"/>
        <v>340.8</v>
      </c>
      <c r="I141" s="3">
        <f>'Numbers and calcs '!C$25/(1-F141)</f>
        <v>1921.1014602937435</v>
      </c>
      <c r="J141" s="1">
        <f t="shared" si="28"/>
        <v>340.8</v>
      </c>
      <c r="K141" s="3">
        <f t="shared" si="29"/>
        <v>177.39823067329846</v>
      </c>
      <c r="L141" s="3">
        <f>K141+'Numbers and calcs '!B$19</f>
        <v>917.39823067329849</v>
      </c>
      <c r="M141" s="3">
        <f>'Numbers and calcs '!B$19-'Shear '!C141</f>
        <v>84</v>
      </c>
      <c r="N141" s="3">
        <f t="shared" si="30"/>
        <v>261.39823067329849</v>
      </c>
      <c r="O141" s="1">
        <f t="shared" si="31"/>
        <v>172.69911533664924</v>
      </c>
      <c r="P141" s="1">
        <f t="shared" si="35"/>
        <v>88.699115336649243</v>
      </c>
      <c r="Q141" s="1">
        <f t="shared" si="36"/>
        <v>88.699115336649228</v>
      </c>
      <c r="R141">
        <f t="shared" si="32"/>
        <v>3.1118836984916487</v>
      </c>
      <c r="S141">
        <f t="shared" si="33"/>
        <v>62.200000000000045</v>
      </c>
      <c r="T141">
        <f t="shared" si="34"/>
        <v>82</v>
      </c>
      <c r="AC141">
        <f t="shared" si="37"/>
        <v>917.39823067329849</v>
      </c>
      <c r="AD141">
        <v>590</v>
      </c>
      <c r="AF141">
        <f t="shared" si="38"/>
        <v>327.39823067329849</v>
      </c>
    </row>
    <row r="142" spans="1:32" x14ac:dyDescent="0.2">
      <c r="A142" s="45">
        <v>1.8354999999999999</v>
      </c>
      <c r="B142" s="45">
        <v>0.32429999999999998</v>
      </c>
      <c r="C142" s="45">
        <v>655.8</v>
      </c>
      <c r="D142" s="45">
        <v>672</v>
      </c>
      <c r="E142" s="8"/>
      <c r="F142" s="7">
        <f>((A142-A$2)/'Numbers and calcs '!D$25)</f>
        <v>1.7925474776850536E-2</v>
      </c>
      <c r="G142" s="85">
        <f t="shared" si="26"/>
        <v>1.7925474776850536</v>
      </c>
      <c r="H142" s="1">
        <f t="shared" si="27"/>
        <v>341.9</v>
      </c>
      <c r="I142" s="3">
        <f>'Numbers and calcs '!C$25/(1-F142)</f>
        <v>1921.3536318310801</v>
      </c>
      <c r="J142" s="1">
        <f t="shared" si="28"/>
        <v>341.9</v>
      </c>
      <c r="K142" s="3">
        <f t="shared" si="29"/>
        <v>177.94746075669784</v>
      </c>
      <c r="L142" s="3">
        <f>K142+'Numbers and calcs '!B$19</f>
        <v>917.94746075669786</v>
      </c>
      <c r="M142" s="3">
        <f>'Numbers and calcs '!B$19-'Shear '!C142</f>
        <v>84.200000000000045</v>
      </c>
      <c r="N142" s="3">
        <f t="shared" si="30"/>
        <v>262.14746075669791</v>
      </c>
      <c r="O142" s="1">
        <f t="shared" si="31"/>
        <v>173.17373037834898</v>
      </c>
      <c r="P142" s="1">
        <f t="shared" si="35"/>
        <v>88.973730378348932</v>
      </c>
      <c r="Q142" s="1">
        <f t="shared" si="36"/>
        <v>88.973730378348918</v>
      </c>
      <c r="R142">
        <f t="shared" si="32"/>
        <v>3.1133902702695697</v>
      </c>
      <c r="S142">
        <f t="shared" si="33"/>
        <v>62</v>
      </c>
      <c r="T142">
        <f t="shared" si="34"/>
        <v>82</v>
      </c>
      <c r="AC142">
        <f t="shared" si="37"/>
        <v>917.94746075669786</v>
      </c>
      <c r="AD142">
        <v>590</v>
      </c>
      <c r="AF142">
        <f t="shared" si="38"/>
        <v>327.94746075669786</v>
      </c>
    </row>
    <row r="143" spans="1:32" x14ac:dyDescent="0.2">
      <c r="A143" s="46">
        <v>1.8487</v>
      </c>
      <c r="B143" s="46">
        <v>0.3261</v>
      </c>
      <c r="C143" s="46">
        <v>655.8</v>
      </c>
      <c r="D143" s="46">
        <v>671</v>
      </c>
      <c r="E143" s="8"/>
      <c r="F143" s="7">
        <f>((A143-A$2)/'Numbers and calcs '!D$25)</f>
        <v>1.8054385845798739E-2</v>
      </c>
      <c r="G143" s="85">
        <f t="shared" si="26"/>
        <v>1.8054385845798739</v>
      </c>
      <c r="H143" s="1">
        <f t="shared" si="27"/>
        <v>343.7</v>
      </c>
      <c r="I143" s="3">
        <f>'Numbers and calcs '!C$25/(1-F143)</f>
        <v>1921.6058695792165</v>
      </c>
      <c r="J143" s="1">
        <f t="shared" si="28"/>
        <v>343.7</v>
      </c>
      <c r="K143" s="3">
        <f t="shared" si="29"/>
        <v>178.86081919351219</v>
      </c>
      <c r="L143" s="3">
        <f>K143+'Numbers and calcs '!B$19</f>
        <v>918.86081919351216</v>
      </c>
      <c r="M143" s="3">
        <f>'Numbers and calcs '!B$19-'Shear '!C143</f>
        <v>84.200000000000045</v>
      </c>
      <c r="N143" s="3">
        <f t="shared" si="30"/>
        <v>263.0608191935122</v>
      </c>
      <c r="O143" s="1">
        <f t="shared" si="31"/>
        <v>173.63040959675612</v>
      </c>
      <c r="P143" s="1">
        <f t="shared" si="35"/>
        <v>89.430409596756078</v>
      </c>
      <c r="Q143" s="1">
        <f t="shared" si="36"/>
        <v>89.430409596756093</v>
      </c>
      <c r="R143">
        <f t="shared" si="32"/>
        <v>3.124237757642661</v>
      </c>
      <c r="S143">
        <f t="shared" si="33"/>
        <v>62</v>
      </c>
      <c r="T143">
        <f t="shared" si="34"/>
        <v>81</v>
      </c>
      <c r="AC143">
        <f t="shared" si="37"/>
        <v>918.86081919351216</v>
      </c>
      <c r="AD143">
        <v>590</v>
      </c>
      <c r="AF143">
        <f t="shared" si="38"/>
        <v>328.86081919351216</v>
      </c>
    </row>
    <row r="144" spans="1:32" x14ac:dyDescent="0.2">
      <c r="A144" s="45">
        <v>1.8614999999999999</v>
      </c>
      <c r="B144" s="45">
        <v>0.32679999999999998</v>
      </c>
      <c r="C144" s="45">
        <v>655.6</v>
      </c>
      <c r="D144" s="45">
        <v>672</v>
      </c>
      <c r="E144" s="8"/>
      <c r="F144" s="7">
        <f>((A144-A$2)/'Numbers and calcs '!D$25)</f>
        <v>1.8179390518718211E-2</v>
      </c>
      <c r="G144" s="85">
        <f t="shared" si="26"/>
        <v>1.817939051871821</v>
      </c>
      <c r="H144" s="1">
        <f t="shared" si="27"/>
        <v>344.4</v>
      </c>
      <c r="I144" s="3">
        <f>'Numbers and calcs '!C$25/(1-F144)</f>
        <v>1921.8505270155008</v>
      </c>
      <c r="J144" s="1">
        <f t="shared" si="28"/>
        <v>344.4</v>
      </c>
      <c r="K144" s="3">
        <f t="shared" si="29"/>
        <v>179.20228194584365</v>
      </c>
      <c r="L144" s="3">
        <f>K144+'Numbers and calcs '!B$19</f>
        <v>919.20228194584365</v>
      </c>
      <c r="M144" s="3">
        <f>'Numbers and calcs '!B$19-'Shear '!C144</f>
        <v>84.399999999999977</v>
      </c>
      <c r="N144" s="3">
        <f t="shared" si="30"/>
        <v>263.60228194584363</v>
      </c>
      <c r="O144" s="1">
        <f t="shared" si="31"/>
        <v>174.0011409729218</v>
      </c>
      <c r="P144" s="1">
        <f t="shared" si="35"/>
        <v>89.601140972921826</v>
      </c>
      <c r="Q144" s="1">
        <f t="shared" si="36"/>
        <v>89.601140972921826</v>
      </c>
      <c r="R144">
        <f t="shared" si="32"/>
        <v>3.1232497860881954</v>
      </c>
      <c r="S144">
        <f t="shared" si="33"/>
        <v>61.800000000000068</v>
      </c>
      <c r="T144">
        <f t="shared" si="34"/>
        <v>82</v>
      </c>
      <c r="AC144">
        <f t="shared" si="37"/>
        <v>919.20228194584365</v>
      </c>
      <c r="AD144">
        <v>590</v>
      </c>
      <c r="AF144">
        <f t="shared" si="38"/>
        <v>329.20228194584365</v>
      </c>
    </row>
    <row r="145" spans="1:32" x14ac:dyDescent="0.2">
      <c r="A145" s="46">
        <v>1.8748</v>
      </c>
      <c r="B145" s="46">
        <v>0.32769999999999999</v>
      </c>
      <c r="C145" s="46">
        <v>655.5</v>
      </c>
      <c r="D145" s="46">
        <v>671</v>
      </c>
      <c r="E145" s="8"/>
      <c r="F145" s="7">
        <f>((A145-A$2)/'Numbers and calcs '!D$25)</f>
        <v>1.8309278186673595E-2</v>
      </c>
      <c r="G145" s="85">
        <f t="shared" si="26"/>
        <v>1.8309278186673594</v>
      </c>
      <c r="H145" s="1">
        <f t="shared" si="27"/>
        <v>345.3</v>
      </c>
      <c r="I145" s="3">
        <f>'Numbers and calcs '!C$25/(1-F145)</f>
        <v>1922.1048073887041</v>
      </c>
      <c r="J145" s="1">
        <f t="shared" si="28"/>
        <v>345.3</v>
      </c>
      <c r="K145" s="3">
        <f t="shared" si="29"/>
        <v>179.64681149157053</v>
      </c>
      <c r="L145" s="3">
        <f>K145+'Numbers and calcs '!B$19</f>
        <v>919.64681149157059</v>
      </c>
      <c r="M145" s="3">
        <f>'Numbers and calcs '!B$19-'Shear '!C145</f>
        <v>84.5</v>
      </c>
      <c r="N145" s="3">
        <f t="shared" si="30"/>
        <v>264.14681149157059</v>
      </c>
      <c r="O145" s="1">
        <f t="shared" si="31"/>
        <v>174.32340574578529</v>
      </c>
      <c r="P145" s="1">
        <f t="shared" si="35"/>
        <v>89.823405745785294</v>
      </c>
      <c r="Q145" s="1">
        <f t="shared" si="36"/>
        <v>89.823405745785266</v>
      </c>
      <c r="R145">
        <f t="shared" si="32"/>
        <v>3.125997769131013</v>
      </c>
      <c r="S145">
        <f t="shared" si="33"/>
        <v>61.700000000000045</v>
      </c>
      <c r="T145">
        <f t="shared" si="34"/>
        <v>81</v>
      </c>
      <c r="AC145">
        <f t="shared" si="37"/>
        <v>919.64681149157059</v>
      </c>
      <c r="AD145">
        <v>590</v>
      </c>
      <c r="AF145">
        <f t="shared" si="38"/>
        <v>329.64681149157059</v>
      </c>
    </row>
    <row r="146" spans="1:32" x14ac:dyDescent="0.2">
      <c r="A146" s="45">
        <v>1.8877999999999999</v>
      </c>
      <c r="B146" s="45">
        <v>0.32940000000000003</v>
      </c>
      <c r="C146" s="45">
        <v>655.5</v>
      </c>
      <c r="D146" s="45">
        <v>671</v>
      </c>
      <c r="E146" s="8"/>
      <c r="F146" s="7">
        <f>((A146-A$2)/'Numbers and calcs '!D$25)</f>
        <v>1.8436236057607431E-2</v>
      </c>
      <c r="G146" s="85">
        <f t="shared" si="26"/>
        <v>1.8436236057607431</v>
      </c>
      <c r="H146" s="1">
        <f t="shared" si="27"/>
        <v>347.00000000000006</v>
      </c>
      <c r="I146" s="3">
        <f>'Numbers and calcs '!C$25/(1-F146)</f>
        <v>1922.3534171510264</v>
      </c>
      <c r="J146" s="1">
        <f t="shared" si="28"/>
        <v>347.00000000000006</v>
      </c>
      <c r="K146" s="3">
        <f t="shared" si="29"/>
        <v>180.50791124259678</v>
      </c>
      <c r="L146" s="3">
        <f>K146+'Numbers and calcs '!B$19</f>
        <v>920.50791124259672</v>
      </c>
      <c r="M146" s="3">
        <f>'Numbers and calcs '!B$19-'Shear '!C146</f>
        <v>84.5</v>
      </c>
      <c r="N146" s="3">
        <f t="shared" si="30"/>
        <v>265.00791124259672</v>
      </c>
      <c r="O146" s="1">
        <f t="shared" si="31"/>
        <v>174.75395562129836</v>
      </c>
      <c r="P146" s="1">
        <f t="shared" si="35"/>
        <v>90.25395562129836</v>
      </c>
      <c r="Q146" s="1">
        <f t="shared" si="36"/>
        <v>90.253955621298388</v>
      </c>
      <c r="R146">
        <f t="shared" si="32"/>
        <v>3.1361882987289551</v>
      </c>
      <c r="S146">
        <f t="shared" si="33"/>
        <v>61.700000000000045</v>
      </c>
      <c r="T146">
        <f t="shared" si="34"/>
        <v>81</v>
      </c>
      <c r="AC146">
        <f t="shared" si="37"/>
        <v>920.50791124259672</v>
      </c>
      <c r="AD146">
        <v>590</v>
      </c>
      <c r="AF146">
        <f t="shared" si="38"/>
        <v>330.50791124259672</v>
      </c>
    </row>
    <row r="147" spans="1:32" x14ac:dyDescent="0.2">
      <c r="A147" s="46">
        <v>1.901</v>
      </c>
      <c r="B147" s="46">
        <v>0.3301</v>
      </c>
      <c r="C147" s="46">
        <v>655.29999999999995</v>
      </c>
      <c r="D147" s="46">
        <v>671</v>
      </c>
      <c r="E147" s="8"/>
      <c r="F147" s="7">
        <f>((A147-A$2)/'Numbers and calcs '!D$25)</f>
        <v>1.8565147126555638E-2</v>
      </c>
      <c r="G147" s="85">
        <f t="shared" si="26"/>
        <v>1.8565147126555639</v>
      </c>
      <c r="H147" s="1">
        <f t="shared" si="27"/>
        <v>347.7</v>
      </c>
      <c r="I147" s="3">
        <f>'Numbers and calcs '!C$25/(1-F147)</f>
        <v>1922.6059174908864</v>
      </c>
      <c r="J147" s="1">
        <f t="shared" si="28"/>
        <v>347.7</v>
      </c>
      <c r="K147" s="3">
        <f t="shared" si="29"/>
        <v>180.8482938894565</v>
      </c>
      <c r="L147" s="3">
        <f>K147+'Numbers and calcs '!B$19</f>
        <v>920.8482938894565</v>
      </c>
      <c r="M147" s="3">
        <f>'Numbers and calcs '!B$19-'Shear '!C147</f>
        <v>84.700000000000045</v>
      </c>
      <c r="N147" s="3">
        <f t="shared" si="30"/>
        <v>265.54829388945655</v>
      </c>
      <c r="O147" s="1">
        <f t="shared" si="31"/>
        <v>175.1241469447283</v>
      </c>
      <c r="P147" s="1">
        <f t="shared" si="35"/>
        <v>90.42414694472825</v>
      </c>
      <c r="Q147" s="1">
        <f t="shared" si="36"/>
        <v>90.42414694472825</v>
      </c>
      <c r="R147">
        <f t="shared" si="32"/>
        <v>3.1351628558377378</v>
      </c>
      <c r="S147">
        <f t="shared" si="33"/>
        <v>61.5</v>
      </c>
      <c r="T147">
        <f t="shared" si="34"/>
        <v>81</v>
      </c>
      <c r="AC147">
        <f t="shared" si="37"/>
        <v>920.8482938894565</v>
      </c>
      <c r="AD147">
        <v>590</v>
      </c>
      <c r="AF147">
        <f t="shared" si="38"/>
        <v>330.8482938894565</v>
      </c>
    </row>
    <row r="148" spans="1:32" x14ac:dyDescent="0.2">
      <c r="A148" s="45">
        <v>1.9139999999999999</v>
      </c>
      <c r="B148" s="45">
        <v>0.33150000000000002</v>
      </c>
      <c r="C148" s="45">
        <v>655.20000000000005</v>
      </c>
      <c r="D148" s="45">
        <v>671</v>
      </c>
      <c r="E148" s="8"/>
      <c r="F148" s="7">
        <f>((A148-A$2)/'Numbers and calcs '!D$25)</f>
        <v>1.8692104997489471E-2</v>
      </c>
      <c r="G148" s="85">
        <f t="shared" si="26"/>
        <v>1.8692104997489472</v>
      </c>
      <c r="H148" s="1">
        <f t="shared" si="27"/>
        <v>349.1</v>
      </c>
      <c r="I148" s="3">
        <f>'Numbers and calcs '!C$25/(1-F148)</f>
        <v>1922.85465690812</v>
      </c>
      <c r="J148" s="1">
        <f t="shared" si="28"/>
        <v>349.1</v>
      </c>
      <c r="K148" s="3">
        <f t="shared" si="29"/>
        <v>181.55298360477232</v>
      </c>
      <c r="L148" s="3">
        <f>K148+'Numbers and calcs '!B$19</f>
        <v>921.55298360477229</v>
      </c>
      <c r="M148" s="3">
        <f>'Numbers and calcs '!B$19-'Shear '!C148</f>
        <v>84.799999999999955</v>
      </c>
      <c r="N148" s="3">
        <f t="shared" si="30"/>
        <v>266.35298360477225</v>
      </c>
      <c r="O148" s="1">
        <f t="shared" si="31"/>
        <v>175.5764918023861</v>
      </c>
      <c r="P148" s="1">
        <f t="shared" si="35"/>
        <v>90.776491802386147</v>
      </c>
      <c r="Q148" s="1">
        <f t="shared" si="36"/>
        <v>90.776491802386161</v>
      </c>
      <c r="R148">
        <f t="shared" si="32"/>
        <v>3.140954995339297</v>
      </c>
      <c r="S148">
        <f t="shared" si="33"/>
        <v>61.400000000000091</v>
      </c>
      <c r="T148">
        <f t="shared" si="34"/>
        <v>81</v>
      </c>
      <c r="AC148">
        <f t="shared" si="37"/>
        <v>921.55298360477229</v>
      </c>
      <c r="AD148">
        <v>590</v>
      </c>
      <c r="AF148">
        <f t="shared" si="38"/>
        <v>331.55298360477229</v>
      </c>
    </row>
    <row r="149" spans="1:32" x14ac:dyDescent="0.2">
      <c r="A149" s="46">
        <v>1.9272</v>
      </c>
      <c r="B149" s="46">
        <v>0.33250000000000002</v>
      </c>
      <c r="C149" s="46">
        <v>655.1</v>
      </c>
      <c r="D149" s="46">
        <v>671</v>
      </c>
      <c r="E149" s="8"/>
      <c r="F149" s="7">
        <f>((A149-A$2)/'Numbers and calcs '!D$25)</f>
        <v>1.8821016066437678E-2</v>
      </c>
      <c r="G149" s="85">
        <f t="shared" si="26"/>
        <v>1.8821016066437677</v>
      </c>
      <c r="H149" s="1">
        <f t="shared" si="27"/>
        <v>350.1</v>
      </c>
      <c r="I149" s="3">
        <f>'Numbers and calcs '!C$25/(1-F149)</f>
        <v>1923.1072889490758</v>
      </c>
      <c r="J149" s="1">
        <f t="shared" si="28"/>
        <v>350.1</v>
      </c>
      <c r="K149" s="3">
        <f t="shared" si="29"/>
        <v>182.04912539815697</v>
      </c>
      <c r="L149" s="3">
        <f>K149+'Numbers and calcs '!B$19</f>
        <v>922.049125398157</v>
      </c>
      <c r="M149" s="3">
        <f>'Numbers and calcs '!B$19-'Shear '!C149</f>
        <v>84.899999999999977</v>
      </c>
      <c r="N149" s="3">
        <f t="shared" si="30"/>
        <v>266.94912539815698</v>
      </c>
      <c r="O149" s="1">
        <f t="shared" si="31"/>
        <v>175.92456269907848</v>
      </c>
      <c r="P149" s="1">
        <f t="shared" si="35"/>
        <v>91.024562699078501</v>
      </c>
      <c r="Q149" s="1">
        <f t="shared" si="36"/>
        <v>91.024562699078487</v>
      </c>
      <c r="R149">
        <f t="shared" si="32"/>
        <v>3.1442770953846533</v>
      </c>
      <c r="S149">
        <f t="shared" si="33"/>
        <v>61.300000000000068</v>
      </c>
      <c r="T149">
        <f t="shared" si="34"/>
        <v>81</v>
      </c>
      <c r="AC149">
        <f t="shared" si="37"/>
        <v>922.049125398157</v>
      </c>
      <c r="AD149">
        <v>590</v>
      </c>
      <c r="AF149">
        <f t="shared" si="38"/>
        <v>332.049125398157</v>
      </c>
    </row>
    <row r="150" spans="1:32" x14ac:dyDescent="0.2">
      <c r="A150" s="45">
        <v>1.9403999999999999</v>
      </c>
      <c r="B150" s="45">
        <v>0.3337</v>
      </c>
      <c r="C150" s="45">
        <v>655.20000000000005</v>
      </c>
      <c r="D150" s="45">
        <v>671</v>
      </c>
      <c r="E150" s="8"/>
      <c r="F150" s="7">
        <f>((A150-A$2)/'Numbers and calcs '!D$25)</f>
        <v>1.8949927135385878E-2</v>
      </c>
      <c r="G150" s="85">
        <f t="shared" si="26"/>
        <v>1.8949927135385878</v>
      </c>
      <c r="H150" s="1">
        <f t="shared" si="27"/>
        <v>351.3</v>
      </c>
      <c r="I150" s="3">
        <f>'Numbers and calcs '!C$25/(1-F150)</f>
        <v>1923.359987382293</v>
      </c>
      <c r="J150" s="1">
        <f t="shared" si="28"/>
        <v>351.3</v>
      </c>
      <c r="K150" s="3">
        <f t="shared" si="29"/>
        <v>182.64911524863416</v>
      </c>
      <c r="L150" s="3">
        <f>K150+'Numbers and calcs '!B$19</f>
        <v>922.64911524863419</v>
      </c>
      <c r="M150" s="3">
        <f>'Numbers and calcs '!B$19-'Shear '!C150</f>
        <v>84.799999999999955</v>
      </c>
      <c r="N150" s="3">
        <f t="shared" si="30"/>
        <v>267.44911524863414</v>
      </c>
      <c r="O150" s="1">
        <f t="shared" si="31"/>
        <v>176.12455762431705</v>
      </c>
      <c r="P150" s="1">
        <f t="shared" si="35"/>
        <v>91.324557624317094</v>
      </c>
      <c r="Q150" s="1">
        <f t="shared" si="36"/>
        <v>91.32455762431708</v>
      </c>
      <c r="R150">
        <f t="shared" si="32"/>
        <v>3.1538810760452156</v>
      </c>
      <c r="S150">
        <f t="shared" si="33"/>
        <v>61.400000000000091</v>
      </c>
      <c r="T150">
        <f t="shared" si="34"/>
        <v>81</v>
      </c>
      <c r="AC150">
        <f t="shared" si="37"/>
        <v>922.64911524863419</v>
      </c>
      <c r="AD150">
        <v>590</v>
      </c>
      <c r="AF150">
        <f t="shared" si="38"/>
        <v>332.64911524863419</v>
      </c>
    </row>
    <row r="151" spans="1:32" x14ac:dyDescent="0.2">
      <c r="A151" s="46">
        <v>1.9534</v>
      </c>
      <c r="B151" s="46">
        <v>0.33389999999999997</v>
      </c>
      <c r="C151" s="46">
        <v>655.20000000000005</v>
      </c>
      <c r="D151" s="46">
        <v>671</v>
      </c>
      <c r="E151" s="8"/>
      <c r="F151" s="7">
        <f>((A151-A$2)/'Numbers and calcs '!D$25)</f>
        <v>1.9076885006319717E-2</v>
      </c>
      <c r="G151" s="85">
        <f t="shared" si="26"/>
        <v>1.9076885006319717</v>
      </c>
      <c r="H151" s="1">
        <f t="shared" si="27"/>
        <v>351.5</v>
      </c>
      <c r="I151" s="3">
        <f>'Numbers and calcs '!C$25/(1-F151)</f>
        <v>1923.608921967792</v>
      </c>
      <c r="J151" s="1">
        <f t="shared" si="28"/>
        <v>351.5</v>
      </c>
      <c r="K151" s="3">
        <f t="shared" si="29"/>
        <v>182.72944983038781</v>
      </c>
      <c r="L151" s="3">
        <f>K151+'Numbers and calcs '!B$19</f>
        <v>922.72944983038781</v>
      </c>
      <c r="M151" s="3">
        <f>'Numbers and calcs '!B$19-'Shear '!C151</f>
        <v>84.799999999999955</v>
      </c>
      <c r="N151" s="3">
        <f t="shared" si="30"/>
        <v>267.52944983038776</v>
      </c>
      <c r="O151" s="1">
        <f t="shared" si="31"/>
        <v>176.16472491519386</v>
      </c>
      <c r="P151" s="1">
        <f t="shared" si="35"/>
        <v>91.364724915193904</v>
      </c>
      <c r="Q151" s="1">
        <f t="shared" si="36"/>
        <v>91.364724915193904</v>
      </c>
      <c r="R151">
        <f t="shared" si="32"/>
        <v>3.1548284178111783</v>
      </c>
      <c r="S151">
        <f t="shared" si="33"/>
        <v>61.400000000000091</v>
      </c>
      <c r="T151">
        <f t="shared" si="34"/>
        <v>81</v>
      </c>
      <c r="AC151">
        <f t="shared" si="37"/>
        <v>922.72944983038781</v>
      </c>
      <c r="AD151">
        <v>590</v>
      </c>
      <c r="AF151">
        <f t="shared" si="38"/>
        <v>332.72944983038781</v>
      </c>
    </row>
    <row r="152" spans="1:32" x14ac:dyDescent="0.2">
      <c r="A152" s="45">
        <v>1.9661999999999999</v>
      </c>
      <c r="B152" s="45">
        <v>0.33529999999999999</v>
      </c>
      <c r="C152" s="45">
        <v>655</v>
      </c>
      <c r="D152" s="45">
        <v>671</v>
      </c>
      <c r="E152" s="8"/>
      <c r="F152" s="7">
        <f>((A152-A$2)/'Numbers and calcs '!D$25)</f>
        <v>1.9201889679239185E-2</v>
      </c>
      <c r="G152" s="85">
        <f t="shared" si="26"/>
        <v>1.9201889679239186</v>
      </c>
      <c r="H152" s="1">
        <f t="shared" si="27"/>
        <v>352.9</v>
      </c>
      <c r="I152" s="3">
        <f>'Numbers and calcs '!C$25/(1-F152)</f>
        <v>1923.8540897567439</v>
      </c>
      <c r="J152" s="1">
        <f t="shared" si="28"/>
        <v>352.9</v>
      </c>
      <c r="K152" s="3">
        <f t="shared" si="29"/>
        <v>183.43386948051835</v>
      </c>
      <c r="L152" s="3">
        <f>K152+'Numbers and calcs '!B$19</f>
        <v>923.4338694805183</v>
      </c>
      <c r="M152" s="3">
        <f>'Numbers and calcs '!B$19-'Shear '!C152</f>
        <v>85</v>
      </c>
      <c r="N152" s="3">
        <f t="shared" si="30"/>
        <v>268.4338694805183</v>
      </c>
      <c r="O152" s="1">
        <f t="shared" si="31"/>
        <v>176.71693474025915</v>
      </c>
      <c r="P152" s="1">
        <f t="shared" si="35"/>
        <v>91.716934740259148</v>
      </c>
      <c r="Q152" s="1">
        <f t="shared" si="36"/>
        <v>91.716934740259177</v>
      </c>
      <c r="R152">
        <f t="shared" si="32"/>
        <v>3.1580455233002152</v>
      </c>
      <c r="S152">
        <f t="shared" si="33"/>
        <v>61.200000000000045</v>
      </c>
      <c r="T152">
        <f t="shared" si="34"/>
        <v>81</v>
      </c>
      <c r="AC152">
        <f t="shared" si="37"/>
        <v>923.4338694805183</v>
      </c>
      <c r="AD152">
        <v>590</v>
      </c>
      <c r="AF152">
        <f t="shared" si="38"/>
        <v>333.4338694805183</v>
      </c>
    </row>
    <row r="153" spans="1:32" x14ac:dyDescent="0.2">
      <c r="A153" s="46">
        <v>1.9796</v>
      </c>
      <c r="B153" s="46">
        <v>0.33679999999999999</v>
      </c>
      <c r="C153" s="46">
        <v>654.70000000000005</v>
      </c>
      <c r="D153" s="46">
        <v>671</v>
      </c>
      <c r="E153" s="8"/>
      <c r="F153" s="7">
        <f>((A153-A$2)/'Numbers and calcs '!D$25)</f>
        <v>1.9332753946201757E-2</v>
      </c>
      <c r="G153" s="85">
        <f t="shared" si="26"/>
        <v>1.9332753946201757</v>
      </c>
      <c r="H153" s="1">
        <f t="shared" si="27"/>
        <v>354.4</v>
      </c>
      <c r="I153" s="3">
        <f>'Numbers and calcs '!C$25/(1-F153)</f>
        <v>1924.1108167517689</v>
      </c>
      <c r="J153" s="1">
        <f t="shared" si="28"/>
        <v>354.4</v>
      </c>
      <c r="K153" s="3">
        <f t="shared" si="29"/>
        <v>184.18897545531621</v>
      </c>
      <c r="L153" s="3">
        <f>K153+'Numbers and calcs '!B$19</f>
        <v>924.18897545531627</v>
      </c>
      <c r="M153" s="3">
        <f>'Numbers and calcs '!B$19-'Shear '!C153</f>
        <v>85.299999999999955</v>
      </c>
      <c r="N153" s="3">
        <f t="shared" si="30"/>
        <v>269.48897545531622</v>
      </c>
      <c r="O153" s="1">
        <f t="shared" si="31"/>
        <v>177.39448772765809</v>
      </c>
      <c r="P153" s="1">
        <f t="shared" si="35"/>
        <v>92.094487727658134</v>
      </c>
      <c r="Q153" s="1">
        <f t="shared" si="36"/>
        <v>92.094487727658105</v>
      </c>
      <c r="R153">
        <f t="shared" si="32"/>
        <v>3.1593080358184804</v>
      </c>
      <c r="S153">
        <f t="shared" si="33"/>
        <v>60.900000000000091</v>
      </c>
      <c r="T153">
        <f t="shared" si="34"/>
        <v>81</v>
      </c>
      <c r="AC153">
        <f t="shared" si="37"/>
        <v>924.18897545531627</v>
      </c>
      <c r="AD153">
        <v>590</v>
      </c>
      <c r="AF153">
        <f t="shared" si="38"/>
        <v>334.18897545531627</v>
      </c>
    </row>
    <row r="154" spans="1:32" x14ac:dyDescent="0.2">
      <c r="A154" s="45">
        <v>1.9926999999999999</v>
      </c>
      <c r="B154" s="45">
        <v>0.33729999999999999</v>
      </c>
      <c r="C154" s="45">
        <v>654.6</v>
      </c>
      <c r="D154" s="45">
        <v>671</v>
      </c>
      <c r="E154" s="8"/>
      <c r="F154" s="7">
        <f>((A154-A$2)/'Numbers and calcs '!D$25)</f>
        <v>1.9460688416142773E-2</v>
      </c>
      <c r="G154" s="85">
        <f t="shared" si="26"/>
        <v>1.9460688416142773</v>
      </c>
      <c r="H154" s="1">
        <f t="shared" si="27"/>
        <v>354.9</v>
      </c>
      <c r="I154" s="3">
        <f>'Numbers and calcs '!C$25/(1-F154)</f>
        <v>1924.361862369768</v>
      </c>
      <c r="J154" s="1">
        <f t="shared" si="28"/>
        <v>354.9</v>
      </c>
      <c r="K154" s="3">
        <f t="shared" si="29"/>
        <v>184.42477318842521</v>
      </c>
      <c r="L154" s="3">
        <f>K154+'Numbers and calcs '!B$19</f>
        <v>924.42477318842521</v>
      </c>
      <c r="M154" s="3">
        <f>'Numbers and calcs '!B$19-'Shear '!C154</f>
        <v>85.399999999999977</v>
      </c>
      <c r="N154" s="3">
        <f t="shared" si="30"/>
        <v>269.82477318842518</v>
      </c>
      <c r="O154" s="1">
        <f t="shared" si="31"/>
        <v>177.61238659421258</v>
      </c>
      <c r="P154" s="1">
        <f t="shared" si="35"/>
        <v>92.212386594212603</v>
      </c>
      <c r="Q154" s="1">
        <f t="shared" si="36"/>
        <v>92.212386594212603</v>
      </c>
      <c r="R154">
        <f t="shared" si="32"/>
        <v>3.1595406696536914</v>
      </c>
      <c r="S154">
        <f t="shared" si="33"/>
        <v>60.800000000000068</v>
      </c>
      <c r="T154">
        <f t="shared" si="34"/>
        <v>81</v>
      </c>
      <c r="AC154">
        <f t="shared" si="37"/>
        <v>924.42477318842521</v>
      </c>
      <c r="AD154">
        <v>590</v>
      </c>
      <c r="AF154">
        <f t="shared" si="38"/>
        <v>334.42477318842521</v>
      </c>
    </row>
    <row r="155" spans="1:32" x14ac:dyDescent="0.2">
      <c r="A155" s="46">
        <v>2.0057999999999998</v>
      </c>
      <c r="B155" s="46">
        <v>0.33850000000000002</v>
      </c>
      <c r="C155" s="46">
        <v>654.70000000000005</v>
      </c>
      <c r="D155" s="46">
        <v>671</v>
      </c>
      <c r="E155" s="8"/>
      <c r="F155" s="7">
        <f>((A155-A$2)/'Numbers and calcs '!D$25)</f>
        <v>1.9588622886083793E-2</v>
      </c>
      <c r="G155" s="85">
        <f t="shared" si="26"/>
        <v>1.9588622886083793</v>
      </c>
      <c r="H155" s="1">
        <f t="shared" si="27"/>
        <v>356.1</v>
      </c>
      <c r="I155" s="3">
        <f>'Numbers and calcs '!C$25/(1-F155)</f>
        <v>1924.6129735059542</v>
      </c>
      <c r="J155" s="1">
        <f t="shared" si="28"/>
        <v>356.1</v>
      </c>
      <c r="K155" s="3">
        <f t="shared" si="29"/>
        <v>185.02421260899723</v>
      </c>
      <c r="L155" s="3">
        <f>K155+'Numbers and calcs '!B$19</f>
        <v>925.02421260899723</v>
      </c>
      <c r="M155" s="3">
        <f>'Numbers and calcs '!B$19-'Shear '!C155</f>
        <v>85.299999999999955</v>
      </c>
      <c r="N155" s="3">
        <f t="shared" si="30"/>
        <v>270.32421260899719</v>
      </c>
      <c r="O155" s="1">
        <f t="shared" si="31"/>
        <v>177.81210630449857</v>
      </c>
      <c r="P155" s="1">
        <f t="shared" si="35"/>
        <v>92.512106304498616</v>
      </c>
      <c r="Q155" s="1">
        <f t="shared" si="36"/>
        <v>92.512106304498616</v>
      </c>
      <c r="R155">
        <f t="shared" si="32"/>
        <v>3.1690997961195468</v>
      </c>
      <c r="S155">
        <f t="shared" si="33"/>
        <v>60.900000000000091</v>
      </c>
      <c r="T155">
        <f t="shared" si="34"/>
        <v>81</v>
      </c>
      <c r="AC155">
        <f t="shared" si="37"/>
        <v>925.02421260899723</v>
      </c>
      <c r="AD155">
        <v>590</v>
      </c>
      <c r="AF155">
        <f t="shared" si="38"/>
        <v>335.02421260899723</v>
      </c>
    </row>
    <row r="156" spans="1:32" x14ac:dyDescent="0.2">
      <c r="A156" s="45">
        <v>2.0190000000000001</v>
      </c>
      <c r="B156" s="45">
        <v>0.3397</v>
      </c>
      <c r="C156" s="45">
        <v>654.70000000000005</v>
      </c>
      <c r="D156" s="45">
        <v>671</v>
      </c>
      <c r="E156" s="8"/>
      <c r="F156" s="7">
        <f>((A156-A$2)/'Numbers and calcs '!D$25)</f>
        <v>1.9717533955032E-2</v>
      </c>
      <c r="G156" s="85">
        <f t="shared" si="26"/>
        <v>1.9717533955032001</v>
      </c>
      <c r="H156" s="1">
        <f t="shared" si="27"/>
        <v>357.3</v>
      </c>
      <c r="I156" s="3">
        <f>'Numbers and calcs '!C$25/(1-F156)</f>
        <v>1924.8660678173594</v>
      </c>
      <c r="J156" s="1">
        <f t="shared" si="28"/>
        <v>357.3</v>
      </c>
      <c r="K156" s="3">
        <f t="shared" si="29"/>
        <v>185.62330438145702</v>
      </c>
      <c r="L156" s="3">
        <f>K156+'Numbers and calcs '!B$19</f>
        <v>925.62330438145705</v>
      </c>
      <c r="M156" s="3">
        <f>'Numbers and calcs '!B$19-'Shear '!C156</f>
        <v>85.299999999999955</v>
      </c>
      <c r="N156" s="3">
        <f t="shared" si="30"/>
        <v>270.923304381457</v>
      </c>
      <c r="O156" s="1">
        <f t="shared" si="31"/>
        <v>178.11165219072848</v>
      </c>
      <c r="P156" s="1">
        <f t="shared" si="35"/>
        <v>92.811652190728523</v>
      </c>
      <c r="Q156" s="1">
        <f t="shared" si="36"/>
        <v>92.811652190728509</v>
      </c>
      <c r="R156">
        <f t="shared" si="32"/>
        <v>3.1761231463242336</v>
      </c>
      <c r="S156">
        <f t="shared" si="33"/>
        <v>60.900000000000091</v>
      </c>
      <c r="T156">
        <f t="shared" si="34"/>
        <v>81</v>
      </c>
      <c r="AC156">
        <f t="shared" si="37"/>
        <v>925.62330438145705</v>
      </c>
      <c r="AD156">
        <v>590</v>
      </c>
      <c r="AF156">
        <f t="shared" si="38"/>
        <v>335.62330438145705</v>
      </c>
    </row>
    <row r="157" spans="1:32" x14ac:dyDescent="0.2">
      <c r="A157" s="46">
        <v>2.0320999999999998</v>
      </c>
      <c r="B157" s="46">
        <v>0.34079999999999999</v>
      </c>
      <c r="C157" s="46">
        <v>654.6</v>
      </c>
      <c r="D157" s="46">
        <v>671</v>
      </c>
      <c r="E157" s="8"/>
      <c r="F157" s="7">
        <f>((A157-A$2)/'Numbers and calcs '!D$25)</f>
        <v>1.9845468424973017E-2</v>
      </c>
      <c r="G157" s="85">
        <f t="shared" si="26"/>
        <v>1.9845468424973016</v>
      </c>
      <c r="H157" s="1">
        <f t="shared" si="27"/>
        <v>358.4</v>
      </c>
      <c r="I157" s="3">
        <f>'Numbers and calcs '!C$25/(1-F157)</f>
        <v>1925.1173105675184</v>
      </c>
      <c r="J157" s="1">
        <f t="shared" si="28"/>
        <v>358.4</v>
      </c>
      <c r="K157" s="3">
        <f t="shared" si="29"/>
        <v>186.1704728499609</v>
      </c>
      <c r="L157" s="3">
        <f>K157+'Numbers and calcs '!B$19</f>
        <v>926.1704728499609</v>
      </c>
      <c r="M157" s="3">
        <f>'Numbers and calcs '!B$19-'Shear '!C157</f>
        <v>85.399999999999977</v>
      </c>
      <c r="N157" s="3">
        <f t="shared" si="30"/>
        <v>271.57047284996088</v>
      </c>
      <c r="O157" s="1">
        <f t="shared" si="31"/>
        <v>178.48523642498043</v>
      </c>
      <c r="P157" s="1">
        <f t="shared" si="35"/>
        <v>93.085236424980451</v>
      </c>
      <c r="Q157" s="1">
        <f t="shared" si="36"/>
        <v>93.085236424980451</v>
      </c>
      <c r="R157">
        <f t="shared" si="32"/>
        <v>3.1799821176810417</v>
      </c>
      <c r="S157">
        <f t="shared" si="33"/>
        <v>60.800000000000068</v>
      </c>
      <c r="T157">
        <f t="shared" si="34"/>
        <v>81</v>
      </c>
      <c r="AC157">
        <f t="shared" si="37"/>
        <v>926.1704728499609</v>
      </c>
      <c r="AD157">
        <v>590</v>
      </c>
      <c r="AF157">
        <f t="shared" si="38"/>
        <v>336.1704728499609</v>
      </c>
    </row>
    <row r="158" spans="1:32" x14ac:dyDescent="0.2">
      <c r="A158" s="45">
        <v>2.0451999999999999</v>
      </c>
      <c r="B158" s="45">
        <v>0.34179999999999999</v>
      </c>
      <c r="C158" s="45">
        <v>654.6</v>
      </c>
      <c r="D158" s="45">
        <v>671</v>
      </c>
      <c r="E158" s="8"/>
      <c r="F158" s="7">
        <f>((A158-A$2)/'Numbers and calcs '!D$25)</f>
        <v>1.9973402894914036E-2</v>
      </c>
      <c r="G158" s="85">
        <f t="shared" si="26"/>
        <v>1.9973402894914036</v>
      </c>
      <c r="H158" s="1">
        <f t="shared" si="27"/>
        <v>359.4</v>
      </c>
      <c r="I158" s="3">
        <f>'Numbers and calcs '!C$25/(1-F158)</f>
        <v>1925.3686189130563</v>
      </c>
      <c r="J158" s="1">
        <f t="shared" si="28"/>
        <v>359.4</v>
      </c>
      <c r="K158" s="3">
        <f t="shared" si="29"/>
        <v>186.66555405005766</v>
      </c>
      <c r="L158" s="3">
        <f>K158+'Numbers and calcs '!B$19</f>
        <v>926.66555405005761</v>
      </c>
      <c r="M158" s="3">
        <f>'Numbers and calcs '!B$19-'Shear '!C158</f>
        <v>85.399999999999977</v>
      </c>
      <c r="N158" s="3">
        <f t="shared" si="30"/>
        <v>272.06555405005759</v>
      </c>
      <c r="O158" s="1">
        <f t="shared" si="31"/>
        <v>178.73277702502878</v>
      </c>
      <c r="P158" s="1">
        <f t="shared" si="35"/>
        <v>93.332777025028804</v>
      </c>
      <c r="Q158" s="1">
        <f t="shared" si="36"/>
        <v>93.332777025028832</v>
      </c>
      <c r="R158">
        <f t="shared" si="32"/>
        <v>3.1857793214292465</v>
      </c>
      <c r="S158">
        <f t="shared" si="33"/>
        <v>60.800000000000068</v>
      </c>
      <c r="T158">
        <f t="shared" si="34"/>
        <v>81</v>
      </c>
      <c r="AC158">
        <f t="shared" si="37"/>
        <v>926.66555405005761</v>
      </c>
      <c r="AD158">
        <v>590</v>
      </c>
      <c r="AF158">
        <f t="shared" si="38"/>
        <v>336.66555405005761</v>
      </c>
    </row>
    <row r="159" spans="1:32" x14ac:dyDescent="0.2">
      <c r="A159" s="46">
        <v>2.0585</v>
      </c>
      <c r="B159" s="46">
        <v>0.34310000000000002</v>
      </c>
      <c r="C159" s="46">
        <v>654.4</v>
      </c>
      <c r="D159" s="46">
        <v>671</v>
      </c>
      <c r="E159" s="8"/>
      <c r="F159" s="7">
        <f>((A159-A$2)/'Numbers and calcs '!D$25)</f>
        <v>2.0103290562869424E-2</v>
      </c>
      <c r="G159" s="85">
        <f t="shared" si="26"/>
        <v>2.0103290562869423</v>
      </c>
      <c r="H159" s="1">
        <f t="shared" si="27"/>
        <v>360.70000000000005</v>
      </c>
      <c r="I159" s="3">
        <f>'Numbers and calcs '!C$25/(1-F159)</f>
        <v>1925.623831158854</v>
      </c>
      <c r="J159" s="1">
        <f t="shared" si="28"/>
        <v>360.70000000000005</v>
      </c>
      <c r="K159" s="3">
        <f t="shared" si="29"/>
        <v>187.31592025578965</v>
      </c>
      <c r="L159" s="3">
        <f>K159+'Numbers and calcs '!B$19</f>
        <v>927.31592025578971</v>
      </c>
      <c r="M159" s="3">
        <f>'Numbers and calcs '!B$19-'Shear '!C159</f>
        <v>85.600000000000023</v>
      </c>
      <c r="N159" s="3">
        <f t="shared" si="30"/>
        <v>272.91592025578973</v>
      </c>
      <c r="O159" s="1">
        <f t="shared" si="31"/>
        <v>179.25796012789488</v>
      </c>
      <c r="P159" s="1">
        <f t="shared" si="35"/>
        <v>93.657960127894853</v>
      </c>
      <c r="Q159" s="1">
        <f t="shared" si="36"/>
        <v>93.657960127894825</v>
      </c>
      <c r="R159">
        <f t="shared" si="32"/>
        <v>3.188270096446141</v>
      </c>
      <c r="S159">
        <f t="shared" si="33"/>
        <v>60.600000000000023</v>
      </c>
      <c r="T159">
        <f t="shared" si="34"/>
        <v>81</v>
      </c>
      <c r="AC159">
        <f t="shared" si="37"/>
        <v>927.31592025578971</v>
      </c>
      <c r="AD159">
        <v>590</v>
      </c>
      <c r="AF159">
        <f t="shared" si="38"/>
        <v>337.31592025578971</v>
      </c>
    </row>
    <row r="160" spans="1:32" x14ac:dyDescent="0.2">
      <c r="A160" s="45">
        <v>2.0714000000000001</v>
      </c>
      <c r="B160" s="45">
        <v>0.34300000000000003</v>
      </c>
      <c r="C160" s="45">
        <v>654.20000000000005</v>
      </c>
      <c r="D160" s="45">
        <v>670</v>
      </c>
      <c r="E160" s="8"/>
      <c r="F160" s="7">
        <f>((A160-A$2)/'Numbers and calcs '!D$25)</f>
        <v>2.022927183479608E-2</v>
      </c>
      <c r="G160" s="85">
        <f t="shared" si="26"/>
        <v>2.0229271834796081</v>
      </c>
      <c r="H160" s="1">
        <f t="shared" si="27"/>
        <v>360.6</v>
      </c>
      <c r="I160" s="3">
        <f>'Numbers and calcs '!C$25/(1-F160)</f>
        <v>1925.8714324930518</v>
      </c>
      <c r="J160" s="1">
        <f t="shared" si="28"/>
        <v>360.6</v>
      </c>
      <c r="K160" s="3">
        <f t="shared" si="29"/>
        <v>187.23991327562362</v>
      </c>
      <c r="L160" s="3">
        <f>K160+'Numbers and calcs '!B$19</f>
        <v>927.23991327562362</v>
      </c>
      <c r="M160" s="3">
        <f>'Numbers and calcs '!B$19-'Shear '!C160</f>
        <v>85.799999999999955</v>
      </c>
      <c r="N160" s="3">
        <f t="shared" si="30"/>
        <v>273.03991327562358</v>
      </c>
      <c r="O160" s="1">
        <f t="shared" si="31"/>
        <v>179.41995663781177</v>
      </c>
      <c r="P160" s="1">
        <f t="shared" si="35"/>
        <v>93.619956637811811</v>
      </c>
      <c r="Q160" s="1">
        <f t="shared" si="36"/>
        <v>93.619956637811811</v>
      </c>
      <c r="R160">
        <f t="shared" si="32"/>
        <v>3.1822833715107661</v>
      </c>
      <c r="S160">
        <f t="shared" si="33"/>
        <v>60.400000000000091</v>
      </c>
      <c r="T160">
        <f t="shared" si="34"/>
        <v>80</v>
      </c>
      <c r="AC160">
        <f t="shared" si="37"/>
        <v>927.23991327562362</v>
      </c>
      <c r="AD160">
        <v>590</v>
      </c>
      <c r="AF160">
        <f t="shared" si="38"/>
        <v>337.23991327562362</v>
      </c>
    </row>
    <row r="161" spans="1:32" x14ac:dyDescent="0.2">
      <c r="A161" s="46">
        <v>2.0846</v>
      </c>
      <c r="B161" s="46">
        <v>0.34449999999999997</v>
      </c>
      <c r="C161" s="46">
        <v>654.20000000000005</v>
      </c>
      <c r="D161" s="46">
        <v>670</v>
      </c>
      <c r="E161" s="8"/>
      <c r="F161" s="7">
        <f>((A161-A$2)/'Numbers and calcs '!D$25)</f>
        <v>2.0358182903744283E-2</v>
      </c>
      <c r="G161" s="85">
        <f t="shared" si="26"/>
        <v>2.0358182903744284</v>
      </c>
      <c r="H161" s="1">
        <f t="shared" si="27"/>
        <v>362.09999999999997</v>
      </c>
      <c r="I161" s="3">
        <f>'Numbers and calcs '!C$25/(1-F161)</f>
        <v>1926.1248579192502</v>
      </c>
      <c r="J161" s="1">
        <f t="shared" si="28"/>
        <v>362.09999999999997</v>
      </c>
      <c r="K161" s="3">
        <f t="shared" si="29"/>
        <v>187.99404333069484</v>
      </c>
      <c r="L161" s="3">
        <f>K161+'Numbers and calcs '!B$19</f>
        <v>927.99404333069481</v>
      </c>
      <c r="M161" s="3">
        <f>'Numbers and calcs '!B$19-'Shear '!C161</f>
        <v>85.799999999999955</v>
      </c>
      <c r="N161" s="3">
        <f t="shared" si="30"/>
        <v>273.79404333069476</v>
      </c>
      <c r="O161" s="1">
        <f t="shared" si="31"/>
        <v>179.79702166534736</v>
      </c>
      <c r="P161" s="1">
        <f t="shared" si="35"/>
        <v>93.997021665347404</v>
      </c>
      <c r="Q161" s="1">
        <f t="shared" si="36"/>
        <v>93.997021665347418</v>
      </c>
      <c r="R161">
        <f t="shared" si="32"/>
        <v>3.1910727660920153</v>
      </c>
      <c r="S161">
        <f t="shared" si="33"/>
        <v>60.400000000000091</v>
      </c>
      <c r="T161">
        <f t="shared" si="34"/>
        <v>80</v>
      </c>
      <c r="AC161">
        <f t="shared" si="37"/>
        <v>927.99404333069481</v>
      </c>
      <c r="AD161">
        <v>590</v>
      </c>
      <c r="AF161">
        <f t="shared" si="38"/>
        <v>337.99404333069481</v>
      </c>
    </row>
    <row r="162" spans="1:32" x14ac:dyDescent="0.2">
      <c r="A162" s="45">
        <v>2.0979000000000001</v>
      </c>
      <c r="B162" s="45">
        <v>0.34589999999999999</v>
      </c>
      <c r="C162" s="45">
        <v>654.1</v>
      </c>
      <c r="D162" s="45">
        <v>670</v>
      </c>
      <c r="E162" s="8"/>
      <c r="F162" s="7">
        <f>((A162-A$2)/'Numbers and calcs '!D$25)</f>
        <v>2.0488070571699671E-2</v>
      </c>
      <c r="G162" s="85">
        <f t="shared" si="26"/>
        <v>2.048807057169967</v>
      </c>
      <c r="H162" s="1">
        <f t="shared" si="27"/>
        <v>363.5</v>
      </c>
      <c r="I162" s="3">
        <f>'Numbers and calcs '!C$25/(1-F162)</f>
        <v>1926.3802707003197</v>
      </c>
      <c r="J162" s="1">
        <f t="shared" si="28"/>
        <v>363.5</v>
      </c>
      <c r="K162" s="3">
        <f t="shared" si="29"/>
        <v>188.69586941307938</v>
      </c>
      <c r="L162" s="3">
        <f>K162+'Numbers and calcs '!B$19</f>
        <v>928.69586941307944</v>
      </c>
      <c r="M162" s="3">
        <f>'Numbers and calcs '!B$19-'Shear '!C162</f>
        <v>85.899999999999977</v>
      </c>
      <c r="N162" s="3">
        <f t="shared" si="30"/>
        <v>274.59586941307941</v>
      </c>
      <c r="O162" s="1">
        <f t="shared" si="31"/>
        <v>180.2479347065397</v>
      </c>
      <c r="P162" s="1">
        <f t="shared" si="35"/>
        <v>94.347934706539718</v>
      </c>
      <c r="Q162" s="1">
        <f t="shared" si="36"/>
        <v>94.347934706539689</v>
      </c>
      <c r="R162">
        <f t="shared" si="32"/>
        <v>3.196692309814662</v>
      </c>
      <c r="S162">
        <f t="shared" si="33"/>
        <v>60.300000000000068</v>
      </c>
      <c r="T162">
        <f t="shared" si="34"/>
        <v>80</v>
      </c>
      <c r="AC162">
        <f t="shared" si="37"/>
        <v>928.69586941307944</v>
      </c>
      <c r="AD162">
        <v>590</v>
      </c>
      <c r="AF162">
        <f t="shared" si="38"/>
        <v>338.69586941307944</v>
      </c>
    </row>
    <row r="163" spans="1:32" x14ac:dyDescent="0.2">
      <c r="A163" s="46">
        <v>2.1107</v>
      </c>
      <c r="B163" s="46">
        <v>0.34639999999999999</v>
      </c>
      <c r="C163" s="46">
        <v>653.70000000000005</v>
      </c>
      <c r="D163" s="46">
        <v>670</v>
      </c>
      <c r="E163" s="8"/>
      <c r="F163" s="7">
        <f>((A163-A$2)/'Numbers and calcs '!D$25)</f>
        <v>2.0613075244619139E-2</v>
      </c>
      <c r="G163" s="85">
        <f t="shared" si="26"/>
        <v>2.0613075244619141</v>
      </c>
      <c r="H163" s="1">
        <f t="shared" si="27"/>
        <v>364</v>
      </c>
      <c r="I163" s="3">
        <f>'Numbers and calcs '!C$25/(1-F163)</f>
        <v>1926.6261454711287</v>
      </c>
      <c r="J163" s="1">
        <f t="shared" si="28"/>
        <v>364</v>
      </c>
      <c r="K163" s="3">
        <f t="shared" si="29"/>
        <v>188.9313091985415</v>
      </c>
      <c r="L163" s="3">
        <f>K163+'Numbers and calcs '!B$19</f>
        <v>928.9313091985415</v>
      </c>
      <c r="M163" s="3">
        <f>'Numbers and calcs '!B$19-'Shear '!C163</f>
        <v>86.299999999999955</v>
      </c>
      <c r="N163" s="3">
        <f t="shared" si="30"/>
        <v>275.23130919854145</v>
      </c>
      <c r="O163" s="1">
        <f t="shared" si="31"/>
        <v>180.7656545992707</v>
      </c>
      <c r="P163" s="1">
        <f t="shared" si="35"/>
        <v>94.465654599270749</v>
      </c>
      <c r="Q163" s="1">
        <f t="shared" si="36"/>
        <v>94.465654599270749</v>
      </c>
      <c r="R163">
        <f t="shared" si="32"/>
        <v>3.18923880878959</v>
      </c>
      <c r="S163">
        <f t="shared" si="33"/>
        <v>59.900000000000091</v>
      </c>
      <c r="T163">
        <f t="shared" si="34"/>
        <v>80</v>
      </c>
      <c r="AC163">
        <f t="shared" si="37"/>
        <v>928.9313091985415</v>
      </c>
      <c r="AD163">
        <v>590</v>
      </c>
      <c r="AF163">
        <f t="shared" si="38"/>
        <v>338.9313091985415</v>
      </c>
    </row>
    <row r="164" spans="1:32" x14ac:dyDescent="0.2">
      <c r="A164" s="45">
        <v>2.1236000000000002</v>
      </c>
      <c r="B164" s="45">
        <v>0.3473</v>
      </c>
      <c r="C164" s="45">
        <v>653.6</v>
      </c>
      <c r="D164" s="45">
        <v>670</v>
      </c>
      <c r="E164" s="8"/>
      <c r="F164" s="7">
        <f>((A164-A$2)/'Numbers and calcs '!D$25)</f>
        <v>2.0739056516545794E-2</v>
      </c>
      <c r="G164" s="85">
        <f t="shared" si="26"/>
        <v>2.0739056516545795</v>
      </c>
      <c r="H164" s="1">
        <f t="shared" si="27"/>
        <v>364.9</v>
      </c>
      <c r="I164" s="3">
        <f>'Numbers and calcs '!C$25/(1-F164)</f>
        <v>1926.8740046489595</v>
      </c>
      <c r="J164" s="1">
        <f t="shared" si="28"/>
        <v>364.9</v>
      </c>
      <c r="K164" s="3">
        <f t="shared" si="29"/>
        <v>189.37408420042388</v>
      </c>
      <c r="L164" s="3">
        <f>K164+'Numbers and calcs '!B$19</f>
        <v>929.37408420042391</v>
      </c>
      <c r="M164" s="3">
        <f>'Numbers and calcs '!B$19-'Shear '!C164</f>
        <v>86.399999999999977</v>
      </c>
      <c r="N164" s="3">
        <f t="shared" si="30"/>
        <v>275.77408420042389</v>
      </c>
      <c r="O164" s="1">
        <f t="shared" si="31"/>
        <v>181.08704210021193</v>
      </c>
      <c r="P164" s="1">
        <f t="shared" si="35"/>
        <v>94.687042100211954</v>
      </c>
      <c r="Q164" s="1">
        <f t="shared" si="36"/>
        <v>94.68704210021194</v>
      </c>
      <c r="R164">
        <f t="shared" si="32"/>
        <v>3.1918296782456475</v>
      </c>
      <c r="S164">
        <f t="shared" si="33"/>
        <v>59.800000000000068</v>
      </c>
      <c r="T164">
        <f t="shared" si="34"/>
        <v>80</v>
      </c>
      <c r="AC164">
        <f t="shared" si="37"/>
        <v>929.37408420042391</v>
      </c>
      <c r="AD164">
        <v>590</v>
      </c>
      <c r="AF164">
        <f t="shared" si="38"/>
        <v>339.37408420042391</v>
      </c>
    </row>
    <row r="165" spans="1:32" x14ac:dyDescent="0.2">
      <c r="A165" s="46">
        <v>2.1372</v>
      </c>
      <c r="B165" s="46">
        <v>0.34820000000000001</v>
      </c>
      <c r="C165" s="46">
        <v>653.4</v>
      </c>
      <c r="D165" s="46">
        <v>670</v>
      </c>
      <c r="E165" s="8"/>
      <c r="F165" s="7">
        <f>((A165-A$2)/'Numbers and calcs '!D$25)</f>
        <v>2.0871873981522727E-2</v>
      </c>
      <c r="G165" s="85">
        <f t="shared" si="26"/>
        <v>2.0871873981522726</v>
      </c>
      <c r="H165" s="1">
        <f t="shared" si="27"/>
        <v>365.8</v>
      </c>
      <c r="I165" s="3">
        <f>'Numbers and calcs '!C$25/(1-F165)</f>
        <v>1927.13538261761</v>
      </c>
      <c r="J165" s="1">
        <f t="shared" si="28"/>
        <v>365.8</v>
      </c>
      <c r="K165" s="3">
        <f t="shared" si="29"/>
        <v>189.81541374801455</v>
      </c>
      <c r="L165" s="3">
        <f>K165+'Numbers and calcs '!B$19</f>
        <v>929.81541374801452</v>
      </c>
      <c r="M165" s="3">
        <f>'Numbers and calcs '!B$19-'Shear '!C165</f>
        <v>86.600000000000023</v>
      </c>
      <c r="N165" s="3">
        <f t="shared" si="30"/>
        <v>276.41541374801454</v>
      </c>
      <c r="O165" s="1">
        <f t="shared" si="31"/>
        <v>181.50770687400728</v>
      </c>
      <c r="P165" s="1">
        <f t="shared" si="35"/>
        <v>94.90770687400726</v>
      </c>
      <c r="Q165" s="1">
        <f t="shared" si="36"/>
        <v>94.907706874007275</v>
      </c>
      <c r="R165">
        <f t="shared" si="32"/>
        <v>3.1918639000925459</v>
      </c>
      <c r="S165">
        <f t="shared" si="33"/>
        <v>59.600000000000023</v>
      </c>
      <c r="T165">
        <f t="shared" si="34"/>
        <v>80</v>
      </c>
      <c r="AC165">
        <f t="shared" si="37"/>
        <v>929.81541374801452</v>
      </c>
      <c r="AD165">
        <v>590</v>
      </c>
      <c r="AF165">
        <f t="shared" si="38"/>
        <v>339.81541374801452</v>
      </c>
    </row>
    <row r="166" spans="1:32" s="35" customFormat="1" x14ac:dyDescent="0.2">
      <c r="A166" s="45">
        <v>2.15</v>
      </c>
      <c r="B166" s="45">
        <v>0.34910000000000002</v>
      </c>
      <c r="C166" s="45">
        <v>653.20000000000005</v>
      </c>
      <c r="D166" s="45">
        <v>670</v>
      </c>
      <c r="E166" s="36"/>
      <c r="F166" s="37">
        <f>((A166-A$2)/'Numbers and calcs '!D$25)</f>
        <v>2.0996878654442198E-2</v>
      </c>
      <c r="G166" s="87">
        <f t="shared" si="26"/>
        <v>2.0996878654442197</v>
      </c>
      <c r="H166" s="1">
        <f t="shared" si="27"/>
        <v>366.70000000000005</v>
      </c>
      <c r="I166" s="38">
        <f>'Numbers and calcs '!C$25/(1-F166)</f>
        <v>1927.3814501968886</v>
      </c>
      <c r="J166" s="39">
        <f t="shared" si="28"/>
        <v>366.70000000000005</v>
      </c>
      <c r="K166" s="38">
        <f t="shared" si="29"/>
        <v>190.25813492318318</v>
      </c>
      <c r="L166" s="3">
        <f>K166+'Numbers and calcs '!B$19</f>
        <v>930.25813492318321</v>
      </c>
      <c r="M166" s="38">
        <f>'Numbers and calcs '!B$19-'Shear '!C166</f>
        <v>86.799999999999955</v>
      </c>
      <c r="N166" s="38">
        <f t="shared" si="30"/>
        <v>277.05813492318316</v>
      </c>
      <c r="O166" s="39">
        <f t="shared" si="31"/>
        <v>181.92906746159156</v>
      </c>
      <c r="P166" s="1">
        <f t="shared" si="35"/>
        <v>95.129067461591603</v>
      </c>
      <c r="Q166" s="1">
        <f t="shared" si="36"/>
        <v>95.129067461591589</v>
      </c>
      <c r="R166" s="35">
        <f t="shared" si="32"/>
        <v>3.1919139968108676</v>
      </c>
      <c r="S166">
        <f t="shared" si="33"/>
        <v>59.400000000000091</v>
      </c>
      <c r="T166">
        <f t="shared" si="34"/>
        <v>80</v>
      </c>
      <c r="AC166">
        <f t="shared" si="37"/>
        <v>930.25813492318321</v>
      </c>
      <c r="AD166">
        <v>590</v>
      </c>
      <c r="AF166">
        <f t="shared" si="38"/>
        <v>340.25813492318321</v>
      </c>
    </row>
    <row r="167" spans="1:32" x14ac:dyDescent="0.2">
      <c r="A167" s="46">
        <v>2.1635</v>
      </c>
      <c r="B167" s="46">
        <v>0.3503</v>
      </c>
      <c r="C167" s="46">
        <v>653.29999999999995</v>
      </c>
      <c r="D167" s="46">
        <v>669</v>
      </c>
      <c r="E167" s="8"/>
      <c r="F167" s="7">
        <f>((A167-A$2)/'Numbers and calcs '!D$25)</f>
        <v>2.112871952041195E-2</v>
      </c>
      <c r="G167" s="85">
        <f t="shared" si="26"/>
        <v>2.1128719520411949</v>
      </c>
      <c r="H167" s="1">
        <f t="shared" si="27"/>
        <v>367.9</v>
      </c>
      <c r="I167" s="3">
        <f>'Numbers and calcs '!C$25/(1-F167)</f>
        <v>1927.6410426933846</v>
      </c>
      <c r="J167" s="1">
        <f t="shared" si="28"/>
        <v>367.9</v>
      </c>
      <c r="K167" s="3">
        <f t="shared" si="29"/>
        <v>190.85503568960846</v>
      </c>
      <c r="L167" s="3">
        <f>K167+'Numbers and calcs '!B$19</f>
        <v>930.85503568960848</v>
      </c>
      <c r="M167" s="3">
        <f>'Numbers and calcs '!B$19-'Shear '!C167</f>
        <v>86.700000000000045</v>
      </c>
      <c r="N167" s="3">
        <f t="shared" si="30"/>
        <v>277.55503568960853</v>
      </c>
      <c r="O167" s="1">
        <f t="shared" si="31"/>
        <v>182.12751784480429</v>
      </c>
      <c r="P167" s="1">
        <f t="shared" si="35"/>
        <v>95.427517844804242</v>
      </c>
      <c r="Q167" s="1">
        <f t="shared" si="36"/>
        <v>95.427517844804228</v>
      </c>
      <c r="R167">
        <f t="shared" si="32"/>
        <v>3.2013268245629574</v>
      </c>
      <c r="S167">
        <f t="shared" si="33"/>
        <v>59.5</v>
      </c>
      <c r="T167">
        <f t="shared" si="34"/>
        <v>79</v>
      </c>
      <c r="AC167">
        <f t="shared" si="37"/>
        <v>930.85503568960848</v>
      </c>
      <c r="AD167">
        <v>590</v>
      </c>
      <c r="AF167">
        <f t="shared" si="38"/>
        <v>340.85503568960848</v>
      </c>
    </row>
    <row r="168" spans="1:32" x14ac:dyDescent="0.2">
      <c r="A168" s="45">
        <v>2.1764999999999999</v>
      </c>
      <c r="B168" s="45">
        <v>0.35120000000000001</v>
      </c>
      <c r="C168" s="45">
        <v>652.9</v>
      </c>
      <c r="D168" s="45">
        <v>670</v>
      </c>
      <c r="E168" s="8"/>
      <c r="F168" s="7">
        <f>((A168-A$2)/'Numbers and calcs '!D$25)</f>
        <v>2.1255677391345786E-2</v>
      </c>
      <c r="G168" s="85">
        <f t="shared" si="26"/>
        <v>2.1255677391345786</v>
      </c>
      <c r="H168" s="1">
        <f t="shared" si="27"/>
        <v>368.8</v>
      </c>
      <c r="I168" s="3">
        <f>'Numbers and calcs '!C$25/(1-F168)</f>
        <v>1927.8910867519319</v>
      </c>
      <c r="J168" s="1">
        <f t="shared" si="28"/>
        <v>368.8</v>
      </c>
      <c r="K168" s="3">
        <f t="shared" si="29"/>
        <v>191.29711348027757</v>
      </c>
      <c r="L168" s="3">
        <f>K168+'Numbers and calcs '!B$19</f>
        <v>931.29711348027763</v>
      </c>
      <c r="M168" s="3">
        <f>'Numbers and calcs '!B$19-'Shear '!C168</f>
        <v>87.100000000000023</v>
      </c>
      <c r="N168" s="3">
        <f t="shared" si="30"/>
        <v>278.39711348027765</v>
      </c>
      <c r="O168" s="1">
        <f t="shared" si="31"/>
        <v>182.74855674013884</v>
      </c>
      <c r="P168" s="1">
        <f t="shared" si="35"/>
        <v>95.648556740138815</v>
      </c>
      <c r="Q168" s="1">
        <f t="shared" si="36"/>
        <v>95.648556740138787</v>
      </c>
      <c r="R168">
        <f t="shared" si="32"/>
        <v>3.1962929217023834</v>
      </c>
      <c r="S168">
        <f t="shared" si="33"/>
        <v>59.100000000000023</v>
      </c>
      <c r="T168">
        <f t="shared" si="34"/>
        <v>80</v>
      </c>
      <c r="AC168">
        <f t="shared" si="37"/>
        <v>931.29711348027763</v>
      </c>
      <c r="AD168">
        <v>590</v>
      </c>
      <c r="AF168">
        <f t="shared" si="38"/>
        <v>341.29711348027763</v>
      </c>
    </row>
    <row r="169" spans="1:32" x14ac:dyDescent="0.2">
      <c r="A169" s="46">
        <v>2.1894</v>
      </c>
      <c r="B169" s="46">
        <v>0.35239999999999999</v>
      </c>
      <c r="C169" s="46">
        <v>652.70000000000005</v>
      </c>
      <c r="D169" s="46">
        <v>669</v>
      </c>
      <c r="E169" s="8"/>
      <c r="F169" s="7">
        <f>((A169-A$2)/'Numbers and calcs '!D$25)</f>
        <v>2.1381658663272442E-2</v>
      </c>
      <c r="G169" s="85">
        <f t="shared" si="26"/>
        <v>2.138165866327244</v>
      </c>
      <c r="H169" s="1">
        <f t="shared" si="27"/>
        <v>370</v>
      </c>
      <c r="I169" s="3">
        <f>'Numbers and calcs '!C$25/(1-F169)</f>
        <v>1928.1392715252862</v>
      </c>
      <c r="J169" s="1">
        <f t="shared" si="28"/>
        <v>370</v>
      </c>
      <c r="K169" s="3">
        <f t="shared" si="29"/>
        <v>191.89485192493663</v>
      </c>
      <c r="L169" s="3">
        <f>K169+'Numbers and calcs '!B$19</f>
        <v>931.89485192493657</v>
      </c>
      <c r="M169" s="3">
        <f>'Numbers and calcs '!B$19-'Shear '!C169</f>
        <v>87.299999999999955</v>
      </c>
      <c r="N169" s="3">
        <f t="shared" si="30"/>
        <v>279.19485192493653</v>
      </c>
      <c r="O169" s="1">
        <f t="shared" si="31"/>
        <v>183.24742596246824</v>
      </c>
      <c r="P169" s="1">
        <f t="shared" si="35"/>
        <v>95.947425962468287</v>
      </c>
      <c r="Q169" s="1">
        <f t="shared" si="36"/>
        <v>95.947425962468316</v>
      </c>
      <c r="R169">
        <f t="shared" si="32"/>
        <v>3.1981082694723559</v>
      </c>
      <c r="S169">
        <f t="shared" si="33"/>
        <v>58.900000000000091</v>
      </c>
      <c r="T169">
        <f t="shared" si="34"/>
        <v>79</v>
      </c>
      <c r="AC169">
        <f t="shared" si="37"/>
        <v>931.89485192493657</v>
      </c>
      <c r="AD169">
        <v>590</v>
      </c>
      <c r="AF169">
        <f t="shared" si="38"/>
        <v>341.89485192493657</v>
      </c>
    </row>
    <row r="170" spans="1:32" x14ac:dyDescent="0.2">
      <c r="A170" s="45">
        <v>2.2025000000000001</v>
      </c>
      <c r="B170" s="45">
        <v>0.35249999999999998</v>
      </c>
      <c r="C170" s="45">
        <v>652.70000000000005</v>
      </c>
      <c r="D170" s="45">
        <v>669</v>
      </c>
      <c r="E170" s="8"/>
      <c r="F170" s="7">
        <f>((A170-A$2)/'Numbers and calcs '!D$25)</f>
        <v>2.1509593133213462E-2</v>
      </c>
      <c r="G170" s="85">
        <f t="shared" si="26"/>
        <v>2.150959313321346</v>
      </c>
      <c r="H170" s="1">
        <f t="shared" si="27"/>
        <v>370.09999999999997</v>
      </c>
      <c r="I170" s="3">
        <f>'Numbers and calcs '!C$25/(1-F170)</f>
        <v>1928.3913695263948</v>
      </c>
      <c r="J170" s="1">
        <f t="shared" si="28"/>
        <v>370.09999999999997</v>
      </c>
      <c r="K170" s="3">
        <f t="shared" si="29"/>
        <v>191.92162226430989</v>
      </c>
      <c r="L170" s="3">
        <f>K170+'Numbers and calcs '!B$19</f>
        <v>931.92162226430992</v>
      </c>
      <c r="M170" s="3">
        <f>'Numbers and calcs '!B$19-'Shear '!C170</f>
        <v>87.299999999999955</v>
      </c>
      <c r="N170" s="3">
        <f t="shared" si="30"/>
        <v>279.22162226430987</v>
      </c>
      <c r="O170" s="1">
        <f t="shared" si="31"/>
        <v>183.26081113215491</v>
      </c>
      <c r="P170" s="1">
        <f t="shared" si="35"/>
        <v>95.960811132154959</v>
      </c>
      <c r="Q170" s="1">
        <f t="shared" si="36"/>
        <v>95.960811132154944</v>
      </c>
      <c r="R170">
        <f t="shared" si="32"/>
        <v>3.1984149171169531</v>
      </c>
      <c r="S170">
        <f t="shared" si="33"/>
        <v>58.900000000000091</v>
      </c>
      <c r="T170">
        <f t="shared" si="34"/>
        <v>79</v>
      </c>
      <c r="AC170">
        <f t="shared" si="37"/>
        <v>931.92162226430992</v>
      </c>
      <c r="AD170">
        <v>590</v>
      </c>
      <c r="AF170">
        <f t="shared" si="38"/>
        <v>341.92162226430992</v>
      </c>
    </row>
    <row r="171" spans="1:32" x14ac:dyDescent="0.2">
      <c r="A171" s="46">
        <v>2.2155</v>
      </c>
      <c r="B171" s="46">
        <v>0.35389999999999999</v>
      </c>
      <c r="C171" s="46">
        <v>652.6</v>
      </c>
      <c r="D171" s="46">
        <v>669</v>
      </c>
      <c r="E171" s="8"/>
      <c r="F171" s="7">
        <f>((A171-A$2)/'Numbers and calcs '!D$25)</f>
        <v>2.1636551004147297E-2</v>
      </c>
      <c r="G171" s="85">
        <f t="shared" si="26"/>
        <v>2.1636551004147297</v>
      </c>
      <c r="H171" s="1">
        <f t="shared" si="27"/>
        <v>371.5</v>
      </c>
      <c r="I171" s="3">
        <f>'Numbers and calcs '!C$25/(1-F171)</f>
        <v>1928.6416082928301</v>
      </c>
      <c r="J171" s="1">
        <f t="shared" si="28"/>
        <v>371.5</v>
      </c>
      <c r="K171" s="3">
        <f t="shared" si="29"/>
        <v>192.62262019164854</v>
      </c>
      <c r="L171" s="3">
        <f>K171+'Numbers and calcs '!B$19</f>
        <v>932.62262019164859</v>
      </c>
      <c r="M171" s="3">
        <f>'Numbers and calcs '!B$19-'Shear '!C171</f>
        <v>87.399999999999977</v>
      </c>
      <c r="N171" s="3">
        <f t="shared" si="30"/>
        <v>280.02262019164857</v>
      </c>
      <c r="O171" s="1">
        <f t="shared" si="31"/>
        <v>183.71131009582427</v>
      </c>
      <c r="P171" s="1">
        <f t="shared" si="35"/>
        <v>96.311310095824297</v>
      </c>
      <c r="Q171" s="1">
        <f t="shared" si="36"/>
        <v>96.311310095824268</v>
      </c>
      <c r="R171">
        <f t="shared" si="32"/>
        <v>3.2039201394925474</v>
      </c>
      <c r="S171">
        <f t="shared" si="33"/>
        <v>58.800000000000068</v>
      </c>
      <c r="T171">
        <f t="shared" si="34"/>
        <v>79</v>
      </c>
      <c r="AC171">
        <f t="shared" si="37"/>
        <v>932.62262019164859</v>
      </c>
      <c r="AD171">
        <v>590</v>
      </c>
      <c r="AF171">
        <f t="shared" si="38"/>
        <v>342.62262019164859</v>
      </c>
    </row>
    <row r="172" spans="1:32" x14ac:dyDescent="0.2">
      <c r="A172" s="45">
        <v>2.2288999999999999</v>
      </c>
      <c r="B172" s="45">
        <v>0.35510000000000003</v>
      </c>
      <c r="C172" s="45">
        <v>652.9</v>
      </c>
      <c r="D172" s="45">
        <v>669</v>
      </c>
      <c r="E172" s="8"/>
      <c r="F172" s="7">
        <f>((A172-A$2)/'Numbers and calcs '!D$25)</f>
        <v>2.1767415271109865E-2</v>
      </c>
      <c r="G172" s="85">
        <f t="shared" si="26"/>
        <v>2.1767415271109867</v>
      </c>
      <c r="H172" s="1">
        <f t="shared" si="27"/>
        <v>372.70000000000005</v>
      </c>
      <c r="I172" s="3">
        <f>'Numbers and calcs '!C$25/(1-F172)</f>
        <v>1928.8996146956456</v>
      </c>
      <c r="J172" s="1">
        <f t="shared" si="28"/>
        <v>372.70000000000005</v>
      </c>
      <c r="K172" s="3">
        <f t="shared" si="29"/>
        <v>193.21897166681072</v>
      </c>
      <c r="L172" s="3">
        <f>K172+'Numbers and calcs '!B$19</f>
        <v>933.21897166681072</v>
      </c>
      <c r="M172" s="3">
        <f>'Numbers and calcs '!B$19-'Shear '!C172</f>
        <v>87.100000000000023</v>
      </c>
      <c r="N172" s="3">
        <f t="shared" si="30"/>
        <v>280.31897166681074</v>
      </c>
      <c r="O172" s="1">
        <f t="shared" si="31"/>
        <v>183.70948583340538</v>
      </c>
      <c r="P172" s="1">
        <f t="shared" si="35"/>
        <v>96.609485833405358</v>
      </c>
      <c r="Q172" s="1">
        <f t="shared" si="36"/>
        <v>96.609485833405358</v>
      </c>
      <c r="R172">
        <f t="shared" si="32"/>
        <v>3.2183578836602833</v>
      </c>
      <c r="S172">
        <f t="shared" si="33"/>
        <v>59.100000000000023</v>
      </c>
      <c r="T172">
        <f t="shared" si="34"/>
        <v>79</v>
      </c>
      <c r="AC172">
        <f t="shared" si="37"/>
        <v>933.21897166681072</v>
      </c>
      <c r="AD172">
        <v>590</v>
      </c>
      <c r="AF172">
        <f t="shared" si="38"/>
        <v>343.21897166681072</v>
      </c>
    </row>
    <row r="173" spans="1:32" x14ac:dyDescent="0.2">
      <c r="A173" s="46">
        <v>2.2421000000000002</v>
      </c>
      <c r="B173" s="46">
        <v>0.35580000000000001</v>
      </c>
      <c r="C173" s="46">
        <v>652.4</v>
      </c>
      <c r="D173" s="46">
        <v>669</v>
      </c>
      <c r="E173" s="8"/>
      <c r="F173" s="7">
        <f>((A173-A$2)/'Numbers and calcs '!D$25)</f>
        <v>2.1896326340058073E-2</v>
      </c>
      <c r="G173" s="85">
        <f t="shared" si="26"/>
        <v>2.1896326340058074</v>
      </c>
      <c r="H173" s="1">
        <f t="shared" si="27"/>
        <v>373.40000000000003</v>
      </c>
      <c r="I173" s="3">
        <f>'Numbers and calcs '!C$25/(1-F173)</f>
        <v>1929.1538377580066</v>
      </c>
      <c r="J173" s="1">
        <f t="shared" si="28"/>
        <v>373.40000000000003</v>
      </c>
      <c r="K173" s="3">
        <f t="shared" si="29"/>
        <v>193.5563627387809</v>
      </c>
      <c r="L173" s="3">
        <f>K173+'Numbers and calcs '!B$19</f>
        <v>933.55636273878088</v>
      </c>
      <c r="M173" s="3">
        <f>'Numbers and calcs '!B$19-'Shear '!C173</f>
        <v>87.600000000000023</v>
      </c>
      <c r="N173" s="3">
        <f t="shared" si="30"/>
        <v>281.1563627387809</v>
      </c>
      <c r="O173" s="1">
        <f t="shared" si="31"/>
        <v>184.37818136939046</v>
      </c>
      <c r="P173" s="1">
        <f t="shared" si="35"/>
        <v>96.778181369390438</v>
      </c>
      <c r="Q173" s="1">
        <f t="shared" si="36"/>
        <v>96.778181369390452</v>
      </c>
      <c r="R173">
        <f t="shared" si="32"/>
        <v>3.2095475198490964</v>
      </c>
      <c r="S173">
        <f t="shared" si="33"/>
        <v>58.600000000000023</v>
      </c>
      <c r="T173">
        <f t="shared" si="34"/>
        <v>79</v>
      </c>
      <c r="AC173">
        <f t="shared" si="37"/>
        <v>933.55636273878088</v>
      </c>
      <c r="AD173">
        <v>590</v>
      </c>
      <c r="AF173">
        <f t="shared" si="38"/>
        <v>343.55636273878088</v>
      </c>
    </row>
    <row r="174" spans="1:32" x14ac:dyDescent="0.2">
      <c r="A174" s="45">
        <v>2.2551999999999999</v>
      </c>
      <c r="B174" s="45">
        <v>0.35659999999999997</v>
      </c>
      <c r="C174" s="45">
        <v>652.4</v>
      </c>
      <c r="D174" s="45">
        <v>669</v>
      </c>
      <c r="E174" s="8"/>
      <c r="F174" s="7">
        <f>((A174-A$2)/'Numbers and calcs '!D$25)</f>
        <v>2.2024260809999089E-2</v>
      </c>
      <c r="G174" s="85">
        <f t="shared" si="26"/>
        <v>2.202426080999909</v>
      </c>
      <c r="H174" s="1">
        <f t="shared" si="27"/>
        <v>374.2</v>
      </c>
      <c r="I174" s="3">
        <f>'Numbers and calcs '!C$25/(1-F174)</f>
        <v>1929.4062011488127</v>
      </c>
      <c r="J174" s="1">
        <f t="shared" si="28"/>
        <v>374.2</v>
      </c>
      <c r="K174" s="3">
        <f t="shared" si="29"/>
        <v>193.94568120346702</v>
      </c>
      <c r="L174" s="3">
        <f>K174+'Numbers and calcs '!B$19</f>
        <v>933.94568120346707</v>
      </c>
      <c r="M174" s="3">
        <f>'Numbers and calcs '!B$19-'Shear '!C174</f>
        <v>87.600000000000023</v>
      </c>
      <c r="N174" s="3">
        <f t="shared" si="30"/>
        <v>281.5456812034671</v>
      </c>
      <c r="O174" s="1">
        <f t="shared" si="31"/>
        <v>184.57284060173356</v>
      </c>
      <c r="P174" s="1">
        <f t="shared" si="35"/>
        <v>96.972840601733537</v>
      </c>
      <c r="Q174" s="1">
        <f t="shared" si="36"/>
        <v>96.972840601733509</v>
      </c>
      <c r="R174">
        <f t="shared" si="32"/>
        <v>3.2139917945601257</v>
      </c>
      <c r="S174">
        <f t="shared" si="33"/>
        <v>58.600000000000023</v>
      </c>
      <c r="T174">
        <f t="shared" si="34"/>
        <v>79</v>
      </c>
      <c r="AC174">
        <f t="shared" si="37"/>
        <v>933.94568120346707</v>
      </c>
      <c r="AD174">
        <v>590</v>
      </c>
      <c r="AF174">
        <f t="shared" si="38"/>
        <v>343.94568120346707</v>
      </c>
    </row>
    <row r="175" spans="1:32" x14ac:dyDescent="0.2">
      <c r="A175" s="46">
        <v>2.2684000000000002</v>
      </c>
      <c r="B175" s="46">
        <v>0.35780000000000001</v>
      </c>
      <c r="C175" s="46">
        <v>652.20000000000005</v>
      </c>
      <c r="D175" s="46">
        <v>669</v>
      </c>
      <c r="E175" s="8"/>
      <c r="F175" s="7">
        <f>((A175-A$2)/'Numbers and calcs '!D$25)</f>
        <v>2.2153171878947296E-2</v>
      </c>
      <c r="G175" s="85">
        <f t="shared" si="26"/>
        <v>2.2153171878947298</v>
      </c>
      <c r="H175" s="1">
        <f t="shared" si="27"/>
        <v>375.40000000000003</v>
      </c>
      <c r="I175" s="3">
        <f>'Numbers and calcs '!C$25/(1-F175)</f>
        <v>1929.6605577705991</v>
      </c>
      <c r="J175" s="1">
        <f t="shared" si="28"/>
        <v>375.40000000000003</v>
      </c>
      <c r="K175" s="3">
        <f t="shared" si="29"/>
        <v>194.54198744348702</v>
      </c>
      <c r="L175" s="3">
        <f>K175+'Numbers and calcs '!B$19</f>
        <v>934.54198744348696</v>
      </c>
      <c r="M175" s="3">
        <f>'Numbers and calcs '!B$19-'Shear '!C175</f>
        <v>87.799999999999955</v>
      </c>
      <c r="N175" s="3">
        <f t="shared" si="30"/>
        <v>282.34198744348691</v>
      </c>
      <c r="O175" s="1">
        <f t="shared" si="31"/>
        <v>185.07099372174343</v>
      </c>
      <c r="P175" s="1">
        <f t="shared" si="35"/>
        <v>97.27099372174348</v>
      </c>
      <c r="Q175" s="1">
        <f t="shared" si="36"/>
        <v>97.270993721743508</v>
      </c>
      <c r="R175">
        <f t="shared" si="32"/>
        <v>3.2157401758939299</v>
      </c>
      <c r="S175">
        <f t="shared" si="33"/>
        <v>58.400000000000091</v>
      </c>
      <c r="T175">
        <f t="shared" si="34"/>
        <v>79</v>
      </c>
      <c r="AC175">
        <f t="shared" si="37"/>
        <v>934.54198744348696</v>
      </c>
      <c r="AD175">
        <v>590</v>
      </c>
      <c r="AF175">
        <f t="shared" si="38"/>
        <v>344.54198744348696</v>
      </c>
    </row>
    <row r="176" spans="1:32" x14ac:dyDescent="0.2">
      <c r="A176" s="45">
        <v>2.2816000000000001</v>
      </c>
      <c r="B176" s="45">
        <v>0.35849999999999999</v>
      </c>
      <c r="C176" s="45">
        <v>651.9</v>
      </c>
      <c r="D176" s="45">
        <v>668</v>
      </c>
      <c r="E176" s="8"/>
      <c r="F176" s="7">
        <f>((A176-A$2)/'Numbers and calcs '!D$25)</f>
        <v>2.2282082947895496E-2</v>
      </c>
      <c r="G176" s="85">
        <f t="shared" si="26"/>
        <v>2.2282082947895496</v>
      </c>
      <c r="H176" s="1">
        <f t="shared" si="27"/>
        <v>376.09999999999997</v>
      </c>
      <c r="I176" s="3">
        <f>'Numbers and calcs '!C$25/(1-F176)</f>
        <v>1929.9149814656862</v>
      </c>
      <c r="J176" s="1">
        <f t="shared" si="28"/>
        <v>376.09999999999997</v>
      </c>
      <c r="K176" s="3">
        <f t="shared" si="29"/>
        <v>194.87905094884979</v>
      </c>
      <c r="L176" s="3">
        <f>K176+'Numbers and calcs '!B$19</f>
        <v>934.87905094884979</v>
      </c>
      <c r="M176" s="3">
        <f>'Numbers and calcs '!B$19-'Shear '!C176</f>
        <v>88.100000000000023</v>
      </c>
      <c r="N176" s="3">
        <f t="shared" si="30"/>
        <v>282.97905094884982</v>
      </c>
      <c r="O176" s="1">
        <f t="shared" si="31"/>
        <v>185.53952547442492</v>
      </c>
      <c r="P176" s="1">
        <f t="shared" si="35"/>
        <v>97.439525474424897</v>
      </c>
      <c r="Q176" s="1">
        <f t="shared" si="36"/>
        <v>97.439525474424897</v>
      </c>
      <c r="R176">
        <f t="shared" si="32"/>
        <v>3.212021009635071</v>
      </c>
      <c r="S176">
        <f t="shared" si="33"/>
        <v>58.100000000000023</v>
      </c>
      <c r="T176">
        <f t="shared" si="34"/>
        <v>78</v>
      </c>
      <c r="AC176">
        <f t="shared" si="37"/>
        <v>934.87905094884979</v>
      </c>
      <c r="AD176">
        <v>590</v>
      </c>
      <c r="AF176">
        <f t="shared" si="38"/>
        <v>344.87905094884979</v>
      </c>
    </row>
    <row r="177" spans="1:32" x14ac:dyDescent="0.2">
      <c r="A177" s="46">
        <v>2.2942999999999998</v>
      </c>
      <c r="B177" s="46">
        <v>0.35920000000000002</v>
      </c>
      <c r="C177" s="46">
        <v>651.70000000000005</v>
      </c>
      <c r="D177" s="46">
        <v>668</v>
      </c>
      <c r="E177" s="8"/>
      <c r="F177" s="7">
        <f>((A177-A$2)/'Numbers and calcs '!D$25)</f>
        <v>2.2406111021807781E-2</v>
      </c>
      <c r="G177" s="85">
        <f t="shared" si="26"/>
        <v>2.240611102180778</v>
      </c>
      <c r="H177" s="1">
        <f t="shared" si="27"/>
        <v>376.8</v>
      </c>
      <c r="I177" s="3">
        <f>'Numbers and calcs '!C$25/(1-F177)</f>
        <v>1930.1598312347614</v>
      </c>
      <c r="J177" s="1">
        <f t="shared" si="28"/>
        <v>376.8</v>
      </c>
      <c r="K177" s="3">
        <f t="shared" si="29"/>
        <v>195.21699389990599</v>
      </c>
      <c r="L177" s="3">
        <f>K177+'Numbers and calcs '!B$19</f>
        <v>935.21699389990602</v>
      </c>
      <c r="M177" s="3">
        <f>'Numbers and calcs '!B$19-'Shear '!C177</f>
        <v>88.299999999999955</v>
      </c>
      <c r="N177" s="3">
        <f t="shared" si="30"/>
        <v>283.51699389990597</v>
      </c>
      <c r="O177" s="1">
        <f t="shared" si="31"/>
        <v>185.90849694995296</v>
      </c>
      <c r="P177" s="1">
        <f t="shared" si="35"/>
        <v>97.608496949953008</v>
      </c>
      <c r="Q177" s="1">
        <f t="shared" si="36"/>
        <v>97.608496949952993</v>
      </c>
      <c r="R177">
        <f t="shared" si="32"/>
        <v>3.2108379830113942</v>
      </c>
      <c r="S177">
        <f t="shared" si="33"/>
        <v>57.900000000000091</v>
      </c>
      <c r="T177">
        <f t="shared" si="34"/>
        <v>78</v>
      </c>
      <c r="AC177">
        <f t="shared" si="37"/>
        <v>935.21699389990602</v>
      </c>
      <c r="AD177">
        <v>590</v>
      </c>
      <c r="AF177">
        <f t="shared" si="38"/>
        <v>345.21699389990602</v>
      </c>
    </row>
    <row r="178" spans="1:32" x14ac:dyDescent="0.2">
      <c r="A178" s="45">
        <v>2.3075000000000001</v>
      </c>
      <c r="B178" s="45">
        <v>0.3619</v>
      </c>
      <c r="C178" s="45">
        <v>651.79999999999995</v>
      </c>
      <c r="D178" s="45">
        <v>669</v>
      </c>
      <c r="E178" s="8"/>
      <c r="F178" s="7">
        <f>((A178-A$2)/'Numbers and calcs '!D$25)</f>
        <v>2.2535022090755988E-2</v>
      </c>
      <c r="G178" s="85">
        <f t="shared" si="26"/>
        <v>2.2535022090755987</v>
      </c>
      <c r="H178" s="1">
        <f t="shared" si="27"/>
        <v>379.5</v>
      </c>
      <c r="I178" s="3">
        <f>'Numbers and calcs '!C$25/(1-F178)</f>
        <v>1930.414386612917</v>
      </c>
      <c r="J178" s="1">
        <f t="shared" si="28"/>
        <v>379.5</v>
      </c>
      <c r="K178" s="3">
        <f t="shared" si="29"/>
        <v>196.58991490726834</v>
      </c>
      <c r="L178" s="3">
        <f>K178+'Numbers and calcs '!B$19</f>
        <v>936.58991490726839</v>
      </c>
      <c r="M178" s="3">
        <f>'Numbers and calcs '!B$19-'Shear '!C178</f>
        <v>88.200000000000045</v>
      </c>
      <c r="N178" s="3">
        <f t="shared" si="30"/>
        <v>284.78991490726844</v>
      </c>
      <c r="O178" s="1">
        <f t="shared" si="31"/>
        <v>186.49495745363424</v>
      </c>
      <c r="P178" s="1">
        <f t="shared" si="35"/>
        <v>98.294957453634197</v>
      </c>
      <c r="Q178" s="1">
        <f t="shared" si="36"/>
        <v>98.294957453634169</v>
      </c>
      <c r="R178">
        <f t="shared" si="32"/>
        <v>3.2289105998556495</v>
      </c>
      <c r="S178">
        <f t="shared" si="33"/>
        <v>58</v>
      </c>
      <c r="T178">
        <f t="shared" si="34"/>
        <v>79</v>
      </c>
      <c r="AC178">
        <f t="shared" si="37"/>
        <v>936.58991490726839</v>
      </c>
      <c r="AD178">
        <v>590</v>
      </c>
      <c r="AF178">
        <f t="shared" si="38"/>
        <v>346.58991490726839</v>
      </c>
    </row>
    <row r="179" spans="1:32" x14ac:dyDescent="0.2">
      <c r="A179" s="46">
        <v>2.3206000000000002</v>
      </c>
      <c r="B179" s="46">
        <v>0.36180000000000001</v>
      </c>
      <c r="C179" s="46">
        <v>651.79999999999995</v>
      </c>
      <c r="D179" s="46">
        <v>668</v>
      </c>
      <c r="E179" s="8"/>
      <c r="F179" s="7">
        <f>((A179-A$2)/'Numbers and calcs '!D$25)</f>
        <v>2.2662956560697008E-2</v>
      </c>
      <c r="G179" s="85">
        <f t="shared" si="26"/>
        <v>2.2662956560697007</v>
      </c>
      <c r="H179" s="1">
        <f t="shared" si="27"/>
        <v>379.40000000000003</v>
      </c>
      <c r="I179" s="3">
        <f>'Numbers and calcs '!C$25/(1-F179)</f>
        <v>1930.6670799319472</v>
      </c>
      <c r="J179" s="1">
        <f t="shared" si="28"/>
        <v>379.40000000000003</v>
      </c>
      <c r="K179" s="3">
        <f t="shared" si="29"/>
        <v>196.5123888751308</v>
      </c>
      <c r="L179" s="3">
        <f>K179+'Numbers and calcs '!B$19</f>
        <v>936.5123888751308</v>
      </c>
      <c r="M179" s="3">
        <f>'Numbers and calcs '!B$19-'Shear '!C179</f>
        <v>88.200000000000045</v>
      </c>
      <c r="N179" s="3">
        <f t="shared" si="30"/>
        <v>284.71238887513084</v>
      </c>
      <c r="O179" s="1">
        <f t="shared" si="31"/>
        <v>186.45619443756544</v>
      </c>
      <c r="P179" s="1">
        <f t="shared" si="35"/>
        <v>98.256194437565398</v>
      </c>
      <c r="Q179" s="1">
        <f t="shared" si="36"/>
        <v>98.256194437565398</v>
      </c>
      <c r="R179">
        <f t="shared" si="32"/>
        <v>3.2280316198994408</v>
      </c>
      <c r="S179">
        <f t="shared" si="33"/>
        <v>58</v>
      </c>
      <c r="T179">
        <f t="shared" si="34"/>
        <v>78</v>
      </c>
      <c r="AC179">
        <f t="shared" si="37"/>
        <v>936.5123888751308</v>
      </c>
      <c r="AD179">
        <v>590</v>
      </c>
      <c r="AF179">
        <f t="shared" si="38"/>
        <v>346.5123888751308</v>
      </c>
    </row>
    <row r="180" spans="1:32" x14ac:dyDescent="0.2">
      <c r="A180" s="45">
        <v>2.3336999999999999</v>
      </c>
      <c r="B180" s="45">
        <v>0.36159999999999998</v>
      </c>
      <c r="C180" s="45">
        <v>651.4</v>
      </c>
      <c r="D180" s="45">
        <v>667</v>
      </c>
      <c r="E180" s="8"/>
      <c r="F180" s="7">
        <f>((A180-A$2)/'Numbers and calcs '!D$25)</f>
        <v>2.2790891030638024E-2</v>
      </c>
      <c r="G180" s="85">
        <f t="shared" si="26"/>
        <v>2.2790891030638023</v>
      </c>
      <c r="H180" s="1">
        <f t="shared" si="27"/>
        <v>379.2</v>
      </c>
      <c r="I180" s="3">
        <f>'Numbers and calcs '!C$25/(1-F180)</f>
        <v>1930.9198394152927</v>
      </c>
      <c r="J180" s="1">
        <f t="shared" si="28"/>
        <v>379.2</v>
      </c>
      <c r="K180" s="3">
        <f t="shared" si="29"/>
        <v>196.38308761425674</v>
      </c>
      <c r="L180" s="3">
        <f>K180+'Numbers and calcs '!B$19</f>
        <v>936.38308761425674</v>
      </c>
      <c r="M180" s="3">
        <f>'Numbers and calcs '!B$19-'Shear '!C180</f>
        <v>88.600000000000023</v>
      </c>
      <c r="N180" s="3">
        <f t="shared" si="30"/>
        <v>284.98308761425676</v>
      </c>
      <c r="O180" s="1">
        <f t="shared" si="31"/>
        <v>186.79154380712839</v>
      </c>
      <c r="P180" s="1">
        <f t="shared" si="35"/>
        <v>98.191543807128369</v>
      </c>
      <c r="Q180" s="1">
        <f t="shared" si="36"/>
        <v>98.191543807128369</v>
      </c>
      <c r="R180">
        <f t="shared" si="32"/>
        <v>3.2165134042241159</v>
      </c>
      <c r="S180">
        <f t="shared" si="33"/>
        <v>57.600000000000023</v>
      </c>
      <c r="T180">
        <f t="shared" si="34"/>
        <v>77</v>
      </c>
      <c r="AC180">
        <f t="shared" si="37"/>
        <v>936.38308761425674</v>
      </c>
      <c r="AD180">
        <v>590</v>
      </c>
      <c r="AF180">
        <f t="shared" si="38"/>
        <v>346.38308761425674</v>
      </c>
    </row>
    <row r="181" spans="1:32" x14ac:dyDescent="0.2">
      <c r="A181" s="46">
        <v>2.347</v>
      </c>
      <c r="B181" s="46">
        <v>0.36220000000000002</v>
      </c>
      <c r="C181" s="46">
        <v>651.5</v>
      </c>
      <c r="D181" s="46">
        <v>668</v>
      </c>
      <c r="E181" s="8"/>
      <c r="F181" s="7">
        <f>((A181-A$2)/'Numbers and calcs '!D$25)</f>
        <v>2.2920778698593412E-2</v>
      </c>
      <c r="G181" s="85">
        <f t="shared" si="26"/>
        <v>2.2920778698593414</v>
      </c>
      <c r="H181" s="1">
        <f t="shared" si="27"/>
        <v>379.8</v>
      </c>
      <c r="I181" s="3">
        <f>'Numbers and calcs '!C$25/(1-F181)</f>
        <v>1931.1765255360112</v>
      </c>
      <c r="J181" s="1">
        <f t="shared" si="28"/>
        <v>379.8</v>
      </c>
      <c r="K181" s="3">
        <f t="shared" si="29"/>
        <v>196.66767640238581</v>
      </c>
      <c r="L181" s="3">
        <f>K181+'Numbers and calcs '!B$19</f>
        <v>936.66767640238584</v>
      </c>
      <c r="M181" s="3">
        <f>'Numbers and calcs '!B$19-'Shear '!C181</f>
        <v>88.5</v>
      </c>
      <c r="N181" s="3">
        <f t="shared" si="30"/>
        <v>285.16767640238584</v>
      </c>
      <c r="O181" s="1">
        <f t="shared" si="31"/>
        <v>186.83383820119292</v>
      </c>
      <c r="P181" s="1">
        <f t="shared" si="35"/>
        <v>98.333838201192918</v>
      </c>
      <c r="Q181" s="1">
        <f t="shared" si="36"/>
        <v>98.333838201192904</v>
      </c>
      <c r="R181">
        <f t="shared" si="32"/>
        <v>3.2222336316653766</v>
      </c>
      <c r="S181">
        <f t="shared" si="33"/>
        <v>57.700000000000045</v>
      </c>
      <c r="T181">
        <f t="shared" si="34"/>
        <v>78</v>
      </c>
      <c r="AC181">
        <f t="shared" si="37"/>
        <v>936.66767640238584</v>
      </c>
      <c r="AD181">
        <v>590</v>
      </c>
      <c r="AF181">
        <f t="shared" si="38"/>
        <v>346.66767640238584</v>
      </c>
    </row>
    <row r="182" spans="1:32" x14ac:dyDescent="0.2">
      <c r="A182" s="45">
        <v>2.3597999999999999</v>
      </c>
      <c r="B182" s="45">
        <v>0.3629</v>
      </c>
      <c r="C182" s="45">
        <v>651.20000000000005</v>
      </c>
      <c r="D182" s="45">
        <v>667</v>
      </c>
      <c r="E182" s="8"/>
      <c r="F182" s="7">
        <f>((A182-A$2)/'Numbers and calcs '!D$25)</f>
        <v>2.3045783371512883E-2</v>
      </c>
      <c r="G182" s="85">
        <f t="shared" si="26"/>
        <v>2.3045783371512885</v>
      </c>
      <c r="H182" s="1">
        <f t="shared" si="27"/>
        <v>380.5</v>
      </c>
      <c r="I182" s="3">
        <f>'Numbers and calcs '!C$25/(1-F182)</f>
        <v>1931.4236262555899</v>
      </c>
      <c r="J182" s="1">
        <f t="shared" si="28"/>
        <v>380.5</v>
      </c>
      <c r="K182" s="3">
        <f t="shared" si="29"/>
        <v>197.00494227548998</v>
      </c>
      <c r="L182" s="3">
        <f>K182+'Numbers and calcs '!B$19</f>
        <v>937.00494227548995</v>
      </c>
      <c r="M182" s="3">
        <f>'Numbers and calcs '!B$19-'Shear '!C182</f>
        <v>88.799999999999955</v>
      </c>
      <c r="N182" s="3">
        <f t="shared" si="30"/>
        <v>285.80494227548991</v>
      </c>
      <c r="O182" s="1">
        <f t="shared" si="31"/>
        <v>187.30247113774493</v>
      </c>
      <c r="P182" s="1">
        <f t="shared" si="35"/>
        <v>98.502471137744976</v>
      </c>
      <c r="Q182" s="1">
        <f t="shared" si="36"/>
        <v>98.50247113774499</v>
      </c>
      <c r="R182">
        <f t="shared" si="32"/>
        <v>3.2185241247239871</v>
      </c>
      <c r="S182">
        <f t="shared" si="33"/>
        <v>57.400000000000091</v>
      </c>
      <c r="T182">
        <f t="shared" si="34"/>
        <v>77</v>
      </c>
      <c r="AC182">
        <f t="shared" si="37"/>
        <v>937.00494227548995</v>
      </c>
      <c r="AD182">
        <v>590</v>
      </c>
      <c r="AF182">
        <f t="shared" si="38"/>
        <v>347.00494227548995</v>
      </c>
    </row>
    <row r="183" spans="1:32" x14ac:dyDescent="0.2">
      <c r="A183" s="46">
        <v>2.3731</v>
      </c>
      <c r="B183" s="46">
        <v>0.36370000000000002</v>
      </c>
      <c r="C183" s="46">
        <v>651</v>
      </c>
      <c r="D183" s="46">
        <v>667</v>
      </c>
      <c r="E183" s="8"/>
      <c r="F183" s="7">
        <f>((A183-A$2)/'Numbers and calcs '!D$25)</f>
        <v>2.3175671039468271E-2</v>
      </c>
      <c r="G183" s="85">
        <f t="shared" si="26"/>
        <v>2.3175671039468271</v>
      </c>
      <c r="H183" s="1">
        <f t="shared" si="27"/>
        <v>381.3</v>
      </c>
      <c r="I183" s="3">
        <f>'Numbers and calcs '!C$25/(1-F183)</f>
        <v>1931.6804463441265</v>
      </c>
      <c r="J183" s="1">
        <f t="shared" si="28"/>
        <v>381.3</v>
      </c>
      <c r="K183" s="3">
        <f t="shared" si="29"/>
        <v>197.39289731986648</v>
      </c>
      <c r="L183" s="3">
        <f>K183+'Numbers and calcs '!B$19</f>
        <v>937.39289731986651</v>
      </c>
      <c r="M183" s="3">
        <f>'Numbers and calcs '!B$19-'Shear '!C183</f>
        <v>89</v>
      </c>
      <c r="N183" s="3">
        <f t="shared" si="30"/>
        <v>286.39289731986651</v>
      </c>
      <c r="O183" s="1">
        <f t="shared" si="31"/>
        <v>187.69644865993325</v>
      </c>
      <c r="P183" s="1">
        <f t="shared" si="35"/>
        <v>98.696448659933253</v>
      </c>
      <c r="Q183" s="1">
        <f t="shared" si="36"/>
        <v>98.696448659933239</v>
      </c>
      <c r="R183">
        <f t="shared" si="32"/>
        <v>3.2178977226951293</v>
      </c>
      <c r="S183">
        <f t="shared" si="33"/>
        <v>57.200000000000045</v>
      </c>
      <c r="T183">
        <f t="shared" si="34"/>
        <v>77</v>
      </c>
      <c r="AC183">
        <f t="shared" si="37"/>
        <v>937.39289731986651</v>
      </c>
      <c r="AD183">
        <v>590</v>
      </c>
      <c r="AF183">
        <f t="shared" si="38"/>
        <v>347.39289731986651</v>
      </c>
    </row>
    <row r="184" spans="1:32" x14ac:dyDescent="0.2">
      <c r="A184" s="45">
        <v>2.3860000000000001</v>
      </c>
      <c r="B184" s="45">
        <v>0.36470000000000002</v>
      </c>
      <c r="C184" s="45">
        <v>650.9</v>
      </c>
      <c r="D184" s="45">
        <v>667</v>
      </c>
      <c r="E184" s="8"/>
      <c r="F184" s="7">
        <f>((A184-A$2)/'Numbers and calcs '!D$25)</f>
        <v>2.3301652311394923E-2</v>
      </c>
      <c r="G184" s="85">
        <f t="shared" si="26"/>
        <v>2.3301652311394925</v>
      </c>
      <c r="H184" s="1">
        <f t="shared" si="27"/>
        <v>382.3</v>
      </c>
      <c r="I184" s="3">
        <f>'Numbers and calcs '!C$25/(1-F184)</f>
        <v>1931.9296077767858</v>
      </c>
      <c r="J184" s="1">
        <f t="shared" si="28"/>
        <v>382.3</v>
      </c>
      <c r="K184" s="3">
        <f t="shared" si="29"/>
        <v>197.88505671277582</v>
      </c>
      <c r="L184" s="3">
        <f>K184+'Numbers and calcs '!B$19</f>
        <v>937.88505671277585</v>
      </c>
      <c r="M184" s="3">
        <f>'Numbers and calcs '!B$19-'Shear '!C184</f>
        <v>89.100000000000023</v>
      </c>
      <c r="N184" s="3">
        <f t="shared" si="30"/>
        <v>286.98505671277587</v>
      </c>
      <c r="O184" s="1">
        <f t="shared" si="31"/>
        <v>188.04252835638795</v>
      </c>
      <c r="P184" s="1">
        <f t="shared" si="35"/>
        <v>98.942528356387925</v>
      </c>
      <c r="Q184" s="1">
        <f t="shared" si="36"/>
        <v>98.942528356387911</v>
      </c>
      <c r="R184">
        <f t="shared" si="32"/>
        <v>3.2209321741052279</v>
      </c>
      <c r="S184">
        <f t="shared" si="33"/>
        <v>57.100000000000023</v>
      </c>
      <c r="T184">
        <f t="shared" si="34"/>
        <v>77</v>
      </c>
      <c r="AC184">
        <f t="shared" si="37"/>
        <v>937.88505671277585</v>
      </c>
      <c r="AD184">
        <v>590</v>
      </c>
      <c r="AF184">
        <f t="shared" si="38"/>
        <v>347.88505671277585</v>
      </c>
    </row>
    <row r="185" spans="1:32" x14ac:dyDescent="0.2">
      <c r="A185" s="46">
        <v>2.3994</v>
      </c>
      <c r="B185" s="46">
        <v>0.36509999999999998</v>
      </c>
      <c r="C185" s="46">
        <v>650.70000000000005</v>
      </c>
      <c r="D185" s="46">
        <v>667</v>
      </c>
      <c r="E185" s="8"/>
      <c r="F185" s="7">
        <f>((A185-A$2)/'Numbers and calcs '!D$25)</f>
        <v>2.3432516578357491E-2</v>
      </c>
      <c r="G185" s="85">
        <f t="shared" si="26"/>
        <v>2.343251657835749</v>
      </c>
      <c r="H185" s="1">
        <f t="shared" si="27"/>
        <v>382.7</v>
      </c>
      <c r="I185" s="3">
        <f>'Numbers and calcs '!C$25/(1-F185)</f>
        <v>1932.1884947008716</v>
      </c>
      <c r="J185" s="1">
        <f t="shared" si="28"/>
        <v>382.7</v>
      </c>
      <c r="K185" s="3">
        <f t="shared" si="29"/>
        <v>198.0655619519394</v>
      </c>
      <c r="L185" s="3">
        <f>K185+'Numbers and calcs '!B$19</f>
        <v>938.06556195193934</v>
      </c>
      <c r="M185" s="3">
        <f>'Numbers and calcs '!B$19-'Shear '!C185</f>
        <v>89.299999999999955</v>
      </c>
      <c r="N185" s="3">
        <f t="shared" si="30"/>
        <v>287.3655619519393</v>
      </c>
      <c r="O185" s="1">
        <f t="shared" si="31"/>
        <v>188.33278097596963</v>
      </c>
      <c r="P185" s="1">
        <f t="shared" si="35"/>
        <v>99.032780975969672</v>
      </c>
      <c r="Q185" s="1">
        <f t="shared" si="36"/>
        <v>99.0327809759697</v>
      </c>
      <c r="R185">
        <f t="shared" si="32"/>
        <v>3.2179794171549769</v>
      </c>
      <c r="S185">
        <f t="shared" si="33"/>
        <v>56.900000000000091</v>
      </c>
      <c r="T185">
        <f t="shared" si="34"/>
        <v>77</v>
      </c>
      <c r="AC185">
        <f t="shared" si="37"/>
        <v>938.06556195193934</v>
      </c>
      <c r="AD185">
        <v>590</v>
      </c>
      <c r="AF185">
        <f t="shared" si="38"/>
        <v>348.06556195193934</v>
      </c>
    </row>
    <row r="186" spans="1:32" x14ac:dyDescent="0.2">
      <c r="A186" s="45">
        <v>2.4123999999999999</v>
      </c>
      <c r="B186" s="45">
        <v>0.3664</v>
      </c>
      <c r="C186" s="45">
        <v>650.70000000000005</v>
      </c>
      <c r="D186" s="45">
        <v>667</v>
      </c>
      <c r="E186" s="8"/>
      <c r="F186" s="7">
        <f>((A186-A$2)/'Numbers and calcs '!D$25)</f>
        <v>2.3559474449291327E-2</v>
      </c>
      <c r="G186" s="85">
        <f t="shared" si="26"/>
        <v>2.3559474449291327</v>
      </c>
      <c r="H186" s="1">
        <f t="shared" si="27"/>
        <v>384</v>
      </c>
      <c r="I186" s="3">
        <f>'Numbers and calcs '!C$25/(1-F186)</f>
        <v>1932.4397199738</v>
      </c>
      <c r="J186" s="1">
        <f t="shared" si="28"/>
        <v>384</v>
      </c>
      <c r="K186" s="3">
        <f t="shared" si="29"/>
        <v>198.71253733348343</v>
      </c>
      <c r="L186" s="3">
        <f>K186+'Numbers and calcs '!B$19</f>
        <v>938.7125373334834</v>
      </c>
      <c r="M186" s="3">
        <f>'Numbers and calcs '!B$19-'Shear '!C186</f>
        <v>89.299999999999955</v>
      </c>
      <c r="N186" s="3">
        <f t="shared" si="30"/>
        <v>288.01253733348335</v>
      </c>
      <c r="O186" s="1">
        <f t="shared" si="31"/>
        <v>188.65626866674165</v>
      </c>
      <c r="P186" s="1">
        <f t="shared" si="35"/>
        <v>99.356268666741698</v>
      </c>
      <c r="Q186" s="1">
        <f t="shared" si="36"/>
        <v>99.356268666741713</v>
      </c>
      <c r="R186">
        <f t="shared" si="32"/>
        <v>3.2252243822338578</v>
      </c>
      <c r="S186">
        <f t="shared" si="33"/>
        <v>56.900000000000091</v>
      </c>
      <c r="T186">
        <f t="shared" si="34"/>
        <v>77</v>
      </c>
      <c r="AC186">
        <f t="shared" si="37"/>
        <v>938.7125373334834</v>
      </c>
      <c r="AD186">
        <v>590</v>
      </c>
      <c r="AF186">
        <f t="shared" si="38"/>
        <v>348.7125373334834</v>
      </c>
    </row>
    <row r="187" spans="1:32" x14ac:dyDescent="0.2">
      <c r="A187" s="46">
        <v>2.4256000000000002</v>
      </c>
      <c r="B187" s="46">
        <v>0.36680000000000001</v>
      </c>
      <c r="C187" s="46">
        <v>650.79999999999995</v>
      </c>
      <c r="D187" s="46">
        <v>667</v>
      </c>
      <c r="E187" s="8"/>
      <c r="F187" s="7">
        <f>((A187-A$2)/'Numbers and calcs '!D$25)</f>
        <v>2.3688385518239534E-2</v>
      </c>
      <c r="G187" s="85">
        <f t="shared" si="26"/>
        <v>2.3688385518239534</v>
      </c>
      <c r="H187" s="1">
        <f t="shared" si="27"/>
        <v>384.40000000000003</v>
      </c>
      <c r="I187" s="3">
        <f>'Numbers and calcs '!C$25/(1-F187)</f>
        <v>1932.6948771042537</v>
      </c>
      <c r="J187" s="1">
        <f t="shared" si="28"/>
        <v>384.40000000000003</v>
      </c>
      <c r="K187" s="3">
        <f t="shared" si="29"/>
        <v>198.89326792025469</v>
      </c>
      <c r="L187" s="3">
        <f>K187+'Numbers and calcs '!B$19</f>
        <v>938.89326792025463</v>
      </c>
      <c r="M187" s="3">
        <f>'Numbers and calcs '!B$19-'Shear '!C187</f>
        <v>89.200000000000045</v>
      </c>
      <c r="N187" s="3">
        <f t="shared" si="30"/>
        <v>288.09326792025468</v>
      </c>
      <c r="O187" s="1">
        <f t="shared" si="31"/>
        <v>188.64663396012736</v>
      </c>
      <c r="P187" s="1">
        <f t="shared" si="35"/>
        <v>99.446633960127315</v>
      </c>
      <c r="Q187" s="1">
        <f t="shared" si="36"/>
        <v>99.446633960127343</v>
      </c>
      <c r="R187">
        <f t="shared" si="32"/>
        <v>3.2297451560566652</v>
      </c>
      <c r="S187">
        <f t="shared" si="33"/>
        <v>57</v>
      </c>
      <c r="T187">
        <f t="shared" si="34"/>
        <v>77</v>
      </c>
      <c r="AC187">
        <f t="shared" si="37"/>
        <v>938.89326792025463</v>
      </c>
      <c r="AD187">
        <v>590</v>
      </c>
      <c r="AF187">
        <f t="shared" si="38"/>
        <v>348.89326792025463</v>
      </c>
    </row>
    <row r="188" spans="1:32" x14ac:dyDescent="0.2">
      <c r="A188" s="45">
        <v>2.4386999999999999</v>
      </c>
      <c r="B188" s="45">
        <v>0.36799999999999999</v>
      </c>
      <c r="C188" s="45">
        <v>650.20000000000005</v>
      </c>
      <c r="D188" s="45">
        <v>667</v>
      </c>
      <c r="E188" s="8"/>
      <c r="F188" s="7">
        <f>((A188-A$2)/'Numbers and calcs '!D$25)</f>
        <v>2.381631998818055E-2</v>
      </c>
      <c r="G188" s="85">
        <f t="shared" si="26"/>
        <v>2.381631998818055</v>
      </c>
      <c r="H188" s="1">
        <f t="shared" si="27"/>
        <v>385.6</v>
      </c>
      <c r="I188" s="3">
        <f>'Numbers and calcs '!C$25/(1-F188)</f>
        <v>1932.9481678524223</v>
      </c>
      <c r="J188" s="1">
        <f t="shared" si="28"/>
        <v>385.6</v>
      </c>
      <c r="K188" s="3">
        <f t="shared" si="29"/>
        <v>199.48801856824545</v>
      </c>
      <c r="L188" s="3">
        <f>K188+'Numbers and calcs '!B$19</f>
        <v>939.48801856824548</v>
      </c>
      <c r="M188" s="3">
        <f>'Numbers and calcs '!B$19-'Shear '!C188</f>
        <v>89.799999999999955</v>
      </c>
      <c r="N188" s="3">
        <f t="shared" si="30"/>
        <v>289.28801856824543</v>
      </c>
      <c r="O188" s="1">
        <f t="shared" si="31"/>
        <v>189.54400928412269</v>
      </c>
      <c r="P188" s="1">
        <f t="shared" si="35"/>
        <v>99.74400928412274</v>
      </c>
      <c r="Q188" s="1">
        <f t="shared" si="36"/>
        <v>99.744009284122725</v>
      </c>
      <c r="R188">
        <f t="shared" si="32"/>
        <v>3.2214701399581913</v>
      </c>
      <c r="S188">
        <f t="shared" si="33"/>
        <v>56.400000000000091</v>
      </c>
      <c r="T188">
        <f t="shared" si="34"/>
        <v>77</v>
      </c>
      <c r="AC188">
        <f t="shared" si="37"/>
        <v>939.48801856824548</v>
      </c>
      <c r="AD188">
        <v>590</v>
      </c>
      <c r="AF188">
        <f t="shared" si="38"/>
        <v>349.48801856824548</v>
      </c>
    </row>
    <row r="189" spans="1:32" x14ac:dyDescent="0.2">
      <c r="A189" s="46">
        <v>2.4519000000000002</v>
      </c>
      <c r="B189" s="46">
        <v>0.36849999999999999</v>
      </c>
      <c r="C189" s="46">
        <v>650</v>
      </c>
      <c r="D189" s="46">
        <v>666</v>
      </c>
      <c r="E189" s="8"/>
      <c r="F189" s="7">
        <f>((A189-A$2)/'Numbers and calcs '!D$25)</f>
        <v>2.3945231057128757E-2</v>
      </c>
      <c r="G189" s="85">
        <f t="shared" si="26"/>
        <v>2.3945231057128757</v>
      </c>
      <c r="H189" s="1">
        <f t="shared" si="27"/>
        <v>386.1</v>
      </c>
      <c r="I189" s="3">
        <f>'Numbers and calcs '!C$25/(1-F189)</f>
        <v>1933.2034592791617</v>
      </c>
      <c r="J189" s="1">
        <f t="shared" si="28"/>
        <v>386.1</v>
      </c>
      <c r="K189" s="3">
        <f t="shared" si="29"/>
        <v>199.72031301038851</v>
      </c>
      <c r="L189" s="3">
        <f>K189+'Numbers and calcs '!B$19</f>
        <v>939.72031301038851</v>
      </c>
      <c r="M189" s="3">
        <f>'Numbers and calcs '!B$19-'Shear '!C189</f>
        <v>90</v>
      </c>
      <c r="N189" s="3">
        <f t="shared" si="30"/>
        <v>289.72031301038851</v>
      </c>
      <c r="O189" s="1">
        <f t="shared" si="31"/>
        <v>189.86015650519425</v>
      </c>
      <c r="P189" s="1">
        <f t="shared" si="35"/>
        <v>99.860156505194254</v>
      </c>
      <c r="Q189" s="1">
        <f t="shared" si="36"/>
        <v>99.860156505194254</v>
      </c>
      <c r="R189">
        <f t="shared" si="32"/>
        <v>3.2191145890043167</v>
      </c>
      <c r="S189">
        <f t="shared" si="33"/>
        <v>56.200000000000045</v>
      </c>
      <c r="T189">
        <f t="shared" si="34"/>
        <v>76</v>
      </c>
      <c r="AC189">
        <f t="shared" si="37"/>
        <v>939.72031301038851</v>
      </c>
      <c r="AD189">
        <v>590</v>
      </c>
      <c r="AF189">
        <f t="shared" si="38"/>
        <v>349.72031301038851</v>
      </c>
    </row>
    <row r="190" spans="1:32" x14ac:dyDescent="0.2">
      <c r="A190" s="45">
        <v>2.4645999999999999</v>
      </c>
      <c r="B190" s="45">
        <v>0.3695</v>
      </c>
      <c r="C190" s="45">
        <v>650</v>
      </c>
      <c r="D190" s="45">
        <v>666</v>
      </c>
      <c r="E190" s="8"/>
      <c r="F190" s="7">
        <f>((A190-A$2)/'Numbers and calcs '!D$25)</f>
        <v>2.4069259131041042E-2</v>
      </c>
      <c r="G190" s="85">
        <f t="shared" si="26"/>
        <v>2.4069259131041041</v>
      </c>
      <c r="H190" s="1">
        <f t="shared" si="27"/>
        <v>387.1</v>
      </c>
      <c r="I190" s="3">
        <f>'Numbers and calcs '!C$25/(1-F190)</f>
        <v>1933.4491442355775</v>
      </c>
      <c r="J190" s="1">
        <f t="shared" si="28"/>
        <v>387.1</v>
      </c>
      <c r="K190" s="3">
        <f t="shared" si="29"/>
        <v>200.21214478493394</v>
      </c>
      <c r="L190" s="3">
        <f>K190+'Numbers and calcs '!B$19</f>
        <v>940.21214478493391</v>
      </c>
      <c r="M190" s="3">
        <f>'Numbers and calcs '!B$19-'Shear '!C190</f>
        <v>90</v>
      </c>
      <c r="N190" s="3">
        <f t="shared" si="30"/>
        <v>290.21214478493391</v>
      </c>
      <c r="O190" s="1">
        <f t="shared" si="31"/>
        <v>190.10607239246696</v>
      </c>
      <c r="P190" s="1">
        <f t="shared" si="35"/>
        <v>100.10607239246696</v>
      </c>
      <c r="Q190" s="1">
        <f t="shared" si="36"/>
        <v>100.10607239246697</v>
      </c>
      <c r="R190">
        <f t="shared" si="32"/>
        <v>3.2245793864992658</v>
      </c>
      <c r="S190">
        <f t="shared" si="33"/>
        <v>56.200000000000045</v>
      </c>
      <c r="T190">
        <f t="shared" si="34"/>
        <v>76</v>
      </c>
      <c r="AC190">
        <f t="shared" si="37"/>
        <v>940.21214478493391</v>
      </c>
      <c r="AD190">
        <v>590</v>
      </c>
      <c r="AF190">
        <f t="shared" si="38"/>
        <v>350.21214478493391</v>
      </c>
    </row>
    <row r="191" spans="1:32" x14ac:dyDescent="0.2">
      <c r="A191" s="46">
        <v>2.4782999999999999</v>
      </c>
      <c r="B191" s="46">
        <v>0.37040000000000001</v>
      </c>
      <c r="C191" s="46">
        <v>649.5</v>
      </c>
      <c r="D191" s="46">
        <v>666</v>
      </c>
      <c r="E191" s="8"/>
      <c r="F191" s="7">
        <f>((A191-A$2)/'Numbers and calcs '!D$25)</f>
        <v>2.4203053195025161E-2</v>
      </c>
      <c r="G191" s="85">
        <f t="shared" si="26"/>
        <v>2.4203053195025159</v>
      </c>
      <c r="H191" s="1">
        <f t="shared" si="27"/>
        <v>388</v>
      </c>
      <c r="I191" s="3">
        <f>'Numbers and calcs '!C$25/(1-F191)</f>
        <v>1933.7142444896424</v>
      </c>
      <c r="J191" s="1">
        <f t="shared" si="28"/>
        <v>388</v>
      </c>
      <c r="K191" s="3">
        <f t="shared" si="29"/>
        <v>200.65012248094772</v>
      </c>
      <c r="L191" s="3">
        <f>K191+'Numbers and calcs '!B$19</f>
        <v>940.65012248094774</v>
      </c>
      <c r="M191" s="3">
        <f>'Numbers and calcs '!B$19-'Shear '!C191</f>
        <v>90.5</v>
      </c>
      <c r="N191" s="3">
        <f t="shared" si="30"/>
        <v>291.15012248094774</v>
      </c>
      <c r="O191" s="1">
        <f t="shared" si="31"/>
        <v>190.82506124047387</v>
      </c>
      <c r="P191" s="1">
        <f t="shared" si="35"/>
        <v>100.32506124047387</v>
      </c>
      <c r="Q191" s="1">
        <f t="shared" si="36"/>
        <v>100.32506124047386</v>
      </c>
      <c r="R191">
        <f t="shared" si="32"/>
        <v>3.2171284252038426</v>
      </c>
      <c r="S191">
        <f t="shared" si="33"/>
        <v>55.700000000000045</v>
      </c>
      <c r="T191">
        <f t="shared" si="34"/>
        <v>76</v>
      </c>
      <c r="AC191">
        <f t="shared" si="37"/>
        <v>940.65012248094774</v>
      </c>
      <c r="AD191">
        <v>590</v>
      </c>
      <c r="AF191">
        <f t="shared" si="38"/>
        <v>350.65012248094774</v>
      </c>
    </row>
    <row r="192" spans="1:32" x14ac:dyDescent="0.2">
      <c r="A192" s="45">
        <v>2.4914000000000001</v>
      </c>
      <c r="B192" s="45">
        <v>0.37119999999999997</v>
      </c>
      <c r="C192" s="45">
        <v>649.79999999999995</v>
      </c>
      <c r="D192" s="45">
        <v>666</v>
      </c>
      <c r="E192" s="8"/>
      <c r="F192" s="7">
        <f>((A192-A$2)/'Numbers and calcs '!D$25)</f>
        <v>2.4330987664966181E-2</v>
      </c>
      <c r="G192" s="85">
        <f t="shared" si="26"/>
        <v>2.4330987664966179</v>
      </c>
      <c r="H192" s="1">
        <f t="shared" si="27"/>
        <v>388.79999999999995</v>
      </c>
      <c r="I192" s="3">
        <f>'Numbers and calcs '!C$25/(1-F192)</f>
        <v>1933.9678025136841</v>
      </c>
      <c r="J192" s="1">
        <f t="shared" si="28"/>
        <v>388.79999999999995</v>
      </c>
      <c r="K192" s="3">
        <f t="shared" si="29"/>
        <v>201.03747306167935</v>
      </c>
      <c r="L192" s="3">
        <f>K192+'Numbers and calcs '!B$19</f>
        <v>941.03747306167929</v>
      </c>
      <c r="M192" s="3">
        <f>'Numbers and calcs '!B$19-'Shear '!C192</f>
        <v>90.200000000000045</v>
      </c>
      <c r="N192" s="3">
        <f t="shared" si="30"/>
        <v>291.23747306167934</v>
      </c>
      <c r="O192" s="1">
        <f t="shared" si="31"/>
        <v>190.71873653083969</v>
      </c>
      <c r="P192" s="1">
        <f t="shared" si="35"/>
        <v>100.51873653083965</v>
      </c>
      <c r="Q192" s="1">
        <f t="shared" si="36"/>
        <v>100.51873653083967</v>
      </c>
      <c r="R192">
        <f t="shared" si="32"/>
        <v>3.2287968188656229</v>
      </c>
      <c r="S192">
        <f t="shared" si="33"/>
        <v>56</v>
      </c>
      <c r="T192">
        <f t="shared" si="34"/>
        <v>76</v>
      </c>
      <c r="AC192">
        <f t="shared" si="37"/>
        <v>941.03747306167929</v>
      </c>
      <c r="AD192">
        <v>590</v>
      </c>
      <c r="AF192">
        <f t="shared" si="38"/>
        <v>351.03747306167929</v>
      </c>
    </row>
    <row r="193" spans="1:32" x14ac:dyDescent="0.2">
      <c r="A193" s="46">
        <v>2.5042</v>
      </c>
      <c r="B193" s="46">
        <v>0.37159999999999999</v>
      </c>
      <c r="C193" s="46">
        <v>649.5</v>
      </c>
      <c r="D193" s="46">
        <v>666</v>
      </c>
      <c r="E193" s="8"/>
      <c r="F193" s="7">
        <f>((A193-A$2)/'Numbers and calcs '!D$25)</f>
        <v>2.4455992337885653E-2</v>
      </c>
      <c r="G193" s="85">
        <f t="shared" si="26"/>
        <v>2.4455992337885655</v>
      </c>
      <c r="H193" s="1">
        <f t="shared" si="27"/>
        <v>389.2</v>
      </c>
      <c r="I193" s="3">
        <f>'Numbers and calcs '!C$25/(1-F193)</f>
        <v>1934.2156181024131</v>
      </c>
      <c r="J193" s="1">
        <f t="shared" si="28"/>
        <v>389.2</v>
      </c>
      <c r="K193" s="3">
        <f t="shared" si="29"/>
        <v>201.21851791364895</v>
      </c>
      <c r="L193" s="3">
        <f>K193+'Numbers and calcs '!B$19</f>
        <v>941.21851791364895</v>
      </c>
      <c r="M193" s="3">
        <f>'Numbers and calcs '!B$19-'Shear '!C193</f>
        <v>90.5</v>
      </c>
      <c r="N193" s="3">
        <f t="shared" si="30"/>
        <v>291.71851791364895</v>
      </c>
      <c r="O193" s="1">
        <f t="shared" si="31"/>
        <v>191.10925895682448</v>
      </c>
      <c r="P193" s="1">
        <f t="shared" si="35"/>
        <v>100.60925895682448</v>
      </c>
      <c r="Q193" s="1">
        <f t="shared" si="36"/>
        <v>100.60925895682448</v>
      </c>
      <c r="R193">
        <f t="shared" si="32"/>
        <v>3.2234090377198781</v>
      </c>
      <c r="S193">
        <f t="shared" si="33"/>
        <v>55.700000000000045</v>
      </c>
      <c r="T193">
        <f t="shared" si="34"/>
        <v>76</v>
      </c>
      <c r="AC193">
        <f t="shared" si="37"/>
        <v>941.21851791364895</v>
      </c>
      <c r="AD193">
        <v>590</v>
      </c>
      <c r="AF193">
        <f t="shared" si="38"/>
        <v>351.21851791364895</v>
      </c>
    </row>
    <row r="194" spans="1:32" x14ac:dyDescent="0.2">
      <c r="A194" s="45">
        <v>2.5175000000000001</v>
      </c>
      <c r="B194" s="45">
        <v>0.37190000000000001</v>
      </c>
      <c r="C194" s="45">
        <v>649.5</v>
      </c>
      <c r="D194" s="45">
        <v>666</v>
      </c>
      <c r="E194" s="8"/>
      <c r="F194" s="7">
        <f>((A194-A$2)/'Numbers and calcs '!D$25)</f>
        <v>2.458588000584104E-2</v>
      </c>
      <c r="G194" s="85">
        <f t="shared" ref="G194:G257" si="39">F194*100</f>
        <v>2.4585880005841041</v>
      </c>
      <c r="H194" s="1">
        <f t="shared" ref="H194:H257" si="40">(B194-B$2)*1000</f>
        <v>389.5</v>
      </c>
      <c r="I194" s="3">
        <f>'Numbers and calcs '!C$25/(1-F194)</f>
        <v>1934.4731812756422</v>
      </c>
      <c r="J194" s="1">
        <f t="shared" ref="J194:J257" si="41">H194</f>
        <v>389.5</v>
      </c>
      <c r="K194" s="3">
        <f t="shared" ref="K194:K257" si="42">(J194/I194)*1000</f>
        <v>201.34680789069068</v>
      </c>
      <c r="L194" s="3">
        <f>K194+'Numbers and calcs '!B$19</f>
        <v>941.34680789069068</v>
      </c>
      <c r="M194" s="3">
        <f>'Numbers and calcs '!B$19-'Shear '!C194</f>
        <v>90.5</v>
      </c>
      <c r="N194" s="3">
        <f t="shared" ref="N194:N257" si="43">L194-C194</f>
        <v>291.84680789069068</v>
      </c>
      <c r="O194" s="1">
        <f t="shared" ref="O194:O257" si="44">0.5*(N194+M194)</f>
        <v>191.17340394534534</v>
      </c>
      <c r="P194" s="1">
        <f t="shared" si="35"/>
        <v>100.67340394534534</v>
      </c>
      <c r="Q194" s="1">
        <f t="shared" si="36"/>
        <v>100.67340394534534</v>
      </c>
      <c r="R194">
        <f t="shared" ref="R194:R257" si="45">N194/M194</f>
        <v>3.2248266065269688</v>
      </c>
      <c r="S194">
        <f t="shared" ref="S194:S257" si="46">C194-$C$2</f>
        <v>55.700000000000045</v>
      </c>
      <c r="T194">
        <f t="shared" ref="T194:T257" si="47">D194-$D$2</f>
        <v>76</v>
      </c>
      <c r="AC194">
        <f t="shared" si="37"/>
        <v>941.34680789069068</v>
      </c>
      <c r="AD194">
        <v>590</v>
      </c>
      <c r="AF194">
        <f t="shared" si="38"/>
        <v>351.34680789069068</v>
      </c>
    </row>
    <row r="195" spans="1:32" x14ac:dyDescent="0.2">
      <c r="A195" s="46">
        <v>2.5306999999999999</v>
      </c>
      <c r="B195" s="46">
        <v>0.37340000000000001</v>
      </c>
      <c r="C195" s="46">
        <v>649.5</v>
      </c>
      <c r="D195" s="46">
        <v>666</v>
      </c>
      <c r="F195" s="7">
        <f>((A195-A$2)/'Numbers and calcs '!D$25)</f>
        <v>2.4714791074789241E-2</v>
      </c>
      <c r="G195" s="85">
        <f t="shared" si="39"/>
        <v>2.471479107478924</v>
      </c>
      <c r="H195" s="1">
        <f t="shared" si="40"/>
        <v>391</v>
      </c>
      <c r="I195" s="3">
        <f>'Numbers and calcs '!C$25/(1-F195)</f>
        <v>1934.7288757159636</v>
      </c>
      <c r="J195" s="1">
        <f t="shared" si="41"/>
        <v>391</v>
      </c>
      <c r="K195" s="3">
        <f t="shared" si="42"/>
        <v>202.09550025726833</v>
      </c>
      <c r="L195" s="3">
        <f>K195+'Numbers and calcs '!B$19</f>
        <v>942.09550025726833</v>
      </c>
      <c r="M195" s="3">
        <f>'Numbers and calcs '!B$19-'Shear '!C195</f>
        <v>90.5</v>
      </c>
      <c r="N195" s="3">
        <f t="shared" si="43"/>
        <v>292.59550025726833</v>
      </c>
      <c r="O195" s="1">
        <f t="shared" si="44"/>
        <v>191.54775012863416</v>
      </c>
      <c r="P195" s="1">
        <f t="shared" ref="P195:P258" si="48">0.5*(N195-M195)</f>
        <v>101.04775012863416</v>
      </c>
      <c r="Q195" s="1">
        <f t="shared" ref="Q195:Q258" si="49">0.5*K195</f>
        <v>101.04775012863416</v>
      </c>
      <c r="R195">
        <f t="shared" si="45"/>
        <v>3.2330994503565562</v>
      </c>
      <c r="S195">
        <f t="shared" si="46"/>
        <v>55.700000000000045</v>
      </c>
      <c r="T195">
        <f t="shared" si="47"/>
        <v>76</v>
      </c>
      <c r="AC195">
        <f t="shared" ref="AC195:AC258" si="50">L:L</f>
        <v>942.09550025726833</v>
      </c>
      <c r="AD195">
        <v>590</v>
      </c>
      <c r="AF195">
        <f t="shared" ref="AF195:AF258" si="51">AC195-AD195</f>
        <v>352.09550025726833</v>
      </c>
    </row>
    <row r="196" spans="1:32" x14ac:dyDescent="0.2">
      <c r="A196" s="45">
        <v>2.5438000000000001</v>
      </c>
      <c r="B196" s="45">
        <v>0.37380000000000002</v>
      </c>
      <c r="C196" s="45">
        <v>649.4</v>
      </c>
      <c r="D196" s="45">
        <v>665</v>
      </c>
      <c r="F196" s="7">
        <f>((A196-A$2)/'Numbers and calcs '!D$25)</f>
        <v>2.4842725544730264E-2</v>
      </c>
      <c r="G196" s="85">
        <f t="shared" si="39"/>
        <v>2.4842725544730264</v>
      </c>
      <c r="H196" s="1">
        <f t="shared" si="40"/>
        <v>391.40000000000003</v>
      </c>
      <c r="I196" s="3">
        <f>'Numbers and calcs '!C$25/(1-F196)</f>
        <v>1934.9826999140475</v>
      </c>
      <c r="J196" s="1">
        <f t="shared" si="41"/>
        <v>391.40000000000003</v>
      </c>
      <c r="K196" s="3">
        <f t="shared" si="42"/>
        <v>202.27571027760928</v>
      </c>
      <c r="L196" s="3">
        <f>K196+'Numbers and calcs '!B$19</f>
        <v>942.27571027760928</v>
      </c>
      <c r="M196" s="3">
        <f>'Numbers and calcs '!B$19-'Shear '!C196</f>
        <v>90.600000000000023</v>
      </c>
      <c r="N196" s="3">
        <f t="shared" si="43"/>
        <v>292.8757102776093</v>
      </c>
      <c r="O196" s="1">
        <f t="shared" si="44"/>
        <v>191.73785513880466</v>
      </c>
      <c r="P196" s="1">
        <f t="shared" si="48"/>
        <v>101.13785513880464</v>
      </c>
      <c r="Q196" s="1">
        <f t="shared" si="49"/>
        <v>101.13785513880464</v>
      </c>
      <c r="R196">
        <f t="shared" si="45"/>
        <v>3.2326237337484462</v>
      </c>
      <c r="S196">
        <f t="shared" si="46"/>
        <v>55.600000000000023</v>
      </c>
      <c r="T196">
        <f t="shared" si="47"/>
        <v>75</v>
      </c>
      <c r="AC196">
        <f t="shared" si="50"/>
        <v>942.27571027760928</v>
      </c>
      <c r="AD196">
        <v>590</v>
      </c>
      <c r="AF196">
        <f t="shared" si="51"/>
        <v>352.27571027760928</v>
      </c>
    </row>
    <row r="197" spans="1:32" x14ac:dyDescent="0.2">
      <c r="A197" s="46">
        <v>2.5569000000000002</v>
      </c>
      <c r="B197" s="46">
        <v>0.37469999999999998</v>
      </c>
      <c r="C197" s="46">
        <v>649</v>
      </c>
      <c r="D197" s="46">
        <v>665</v>
      </c>
      <c r="F197" s="7">
        <f>((A197-A$2)/'Numbers and calcs '!D$25)</f>
        <v>2.4970660014671284E-2</v>
      </c>
      <c r="G197" s="85">
        <f t="shared" si="39"/>
        <v>2.4970660014671284</v>
      </c>
      <c r="H197" s="1">
        <f t="shared" si="40"/>
        <v>392.29999999999995</v>
      </c>
      <c r="I197" s="3">
        <f>'Numbers and calcs '!C$25/(1-F197)</f>
        <v>1935.2365907211306</v>
      </c>
      <c r="J197" s="1">
        <f t="shared" si="41"/>
        <v>392.29999999999995</v>
      </c>
      <c r="K197" s="3">
        <f t="shared" si="42"/>
        <v>202.71423239977938</v>
      </c>
      <c r="L197" s="3">
        <f>K197+'Numbers and calcs '!B$19</f>
        <v>942.71423239977935</v>
      </c>
      <c r="M197" s="3">
        <f>'Numbers and calcs '!B$19-'Shear '!C197</f>
        <v>91</v>
      </c>
      <c r="N197" s="3">
        <f t="shared" si="43"/>
        <v>293.71423239977935</v>
      </c>
      <c r="O197" s="1">
        <f t="shared" si="44"/>
        <v>192.35711619988967</v>
      </c>
      <c r="P197" s="1">
        <f t="shared" si="48"/>
        <v>101.35711619988967</v>
      </c>
      <c r="Q197" s="1">
        <f t="shared" si="49"/>
        <v>101.35711619988969</v>
      </c>
      <c r="R197">
        <f t="shared" si="45"/>
        <v>3.2276289274701027</v>
      </c>
      <c r="S197">
        <f t="shared" si="46"/>
        <v>55.200000000000045</v>
      </c>
      <c r="T197">
        <f t="shared" si="47"/>
        <v>75</v>
      </c>
      <c r="AC197">
        <f t="shared" si="50"/>
        <v>942.71423239977935</v>
      </c>
      <c r="AD197">
        <v>590</v>
      </c>
      <c r="AF197">
        <f t="shared" si="51"/>
        <v>352.71423239977935</v>
      </c>
    </row>
    <row r="198" spans="1:32" x14ac:dyDescent="0.2">
      <c r="A198" s="45">
        <v>2.57</v>
      </c>
      <c r="B198" s="45">
        <v>0.37530000000000002</v>
      </c>
      <c r="C198" s="45">
        <v>648.79999999999995</v>
      </c>
      <c r="D198" s="45">
        <v>665</v>
      </c>
      <c r="F198" s="7">
        <f>((A198-A$2)/'Numbers and calcs '!D$25)</f>
        <v>2.50985944846123E-2</v>
      </c>
      <c r="G198" s="85">
        <f t="shared" si="39"/>
        <v>2.50985944846123</v>
      </c>
      <c r="H198" s="1">
        <f t="shared" si="40"/>
        <v>392.90000000000003</v>
      </c>
      <c r="I198" s="3">
        <f>'Numbers and calcs '!C$25/(1-F198)</f>
        <v>1935.4905481634357</v>
      </c>
      <c r="J198" s="1">
        <f t="shared" si="41"/>
        <v>392.90000000000003</v>
      </c>
      <c r="K198" s="3">
        <f t="shared" si="42"/>
        <v>202.9976330149575</v>
      </c>
      <c r="L198" s="3">
        <f>K198+'Numbers and calcs '!B$19</f>
        <v>942.9976330149575</v>
      </c>
      <c r="M198" s="3">
        <f>'Numbers and calcs '!B$19-'Shear '!C198</f>
        <v>91.200000000000045</v>
      </c>
      <c r="N198" s="3">
        <f t="shared" si="43"/>
        <v>294.19763301495755</v>
      </c>
      <c r="O198" s="1">
        <f t="shared" si="44"/>
        <v>192.6988165074788</v>
      </c>
      <c r="P198" s="1">
        <f t="shared" si="48"/>
        <v>101.49881650747875</v>
      </c>
      <c r="Q198" s="1">
        <f t="shared" si="49"/>
        <v>101.49881650747875</v>
      </c>
      <c r="R198">
        <f t="shared" si="45"/>
        <v>3.2258512391990943</v>
      </c>
      <c r="S198">
        <f t="shared" si="46"/>
        <v>55</v>
      </c>
      <c r="T198">
        <f t="shared" si="47"/>
        <v>75</v>
      </c>
      <c r="AC198">
        <f t="shared" si="50"/>
        <v>942.9976330149575</v>
      </c>
      <c r="AD198">
        <v>590</v>
      </c>
      <c r="AF198">
        <f t="shared" si="51"/>
        <v>352.9976330149575</v>
      </c>
    </row>
    <row r="199" spans="1:32" x14ac:dyDescent="0.2">
      <c r="A199" s="46">
        <v>2.5831</v>
      </c>
      <c r="B199" s="46">
        <v>0.37559999999999999</v>
      </c>
      <c r="C199" s="46">
        <v>648.70000000000005</v>
      </c>
      <c r="D199" s="46">
        <v>665</v>
      </c>
      <c r="F199" s="7">
        <f>((A199-A$2)/'Numbers and calcs '!D$25)</f>
        <v>2.522652895455332E-2</v>
      </c>
      <c r="G199" s="85">
        <f t="shared" si="39"/>
        <v>2.522652895455332</v>
      </c>
      <c r="H199" s="1">
        <f t="shared" si="40"/>
        <v>393.2</v>
      </c>
      <c r="I199" s="3">
        <f>'Numbers and calcs '!C$25/(1-F199)</f>
        <v>1935.7445722671998</v>
      </c>
      <c r="J199" s="1">
        <f t="shared" si="41"/>
        <v>393.2</v>
      </c>
      <c r="K199" s="3">
        <f t="shared" si="42"/>
        <v>203.12597314400466</v>
      </c>
      <c r="L199" s="3">
        <f>K199+'Numbers and calcs '!B$19</f>
        <v>943.12597314400466</v>
      </c>
      <c r="M199" s="3">
        <f>'Numbers and calcs '!B$19-'Shear '!C199</f>
        <v>91.299999999999955</v>
      </c>
      <c r="N199" s="3">
        <f t="shared" si="43"/>
        <v>294.42597314400462</v>
      </c>
      <c r="O199" s="1">
        <f t="shared" si="44"/>
        <v>192.86298657200228</v>
      </c>
      <c r="P199" s="1">
        <f t="shared" si="48"/>
        <v>101.56298657200233</v>
      </c>
      <c r="Q199" s="1">
        <f t="shared" si="49"/>
        <v>101.56298657200233</v>
      </c>
      <c r="R199">
        <f t="shared" si="45"/>
        <v>3.2248189829573359</v>
      </c>
      <c r="S199">
        <f t="shared" si="46"/>
        <v>54.900000000000091</v>
      </c>
      <c r="T199">
        <f t="shared" si="47"/>
        <v>75</v>
      </c>
      <c r="AC199">
        <f t="shared" si="50"/>
        <v>943.12597314400466</v>
      </c>
      <c r="AD199">
        <v>590</v>
      </c>
      <c r="AF199">
        <f t="shared" si="51"/>
        <v>353.12597314400466</v>
      </c>
    </row>
    <row r="200" spans="1:32" x14ac:dyDescent="0.2">
      <c r="A200" s="45">
        <v>2.5960999999999999</v>
      </c>
      <c r="B200" s="45">
        <v>0.37640000000000001</v>
      </c>
      <c r="C200" s="45">
        <v>648.79999999999995</v>
      </c>
      <c r="D200" s="45">
        <v>665</v>
      </c>
      <c r="F200" s="7">
        <f>((A200-A$2)/'Numbers and calcs '!D$25)</f>
        <v>2.5353486825487156E-2</v>
      </c>
      <c r="G200" s="85">
        <f t="shared" si="39"/>
        <v>2.5353486825487157</v>
      </c>
      <c r="H200" s="1">
        <f t="shared" si="40"/>
        <v>394</v>
      </c>
      <c r="I200" s="3">
        <f>'Numbers and calcs '!C$25/(1-F200)</f>
        <v>1935.996723181654</v>
      </c>
      <c r="J200" s="1">
        <f t="shared" si="41"/>
        <v>394</v>
      </c>
      <c r="K200" s="3">
        <f t="shared" si="42"/>
        <v>203.51274115407222</v>
      </c>
      <c r="L200" s="3">
        <f>K200+'Numbers and calcs '!B$19</f>
        <v>943.51274115407227</v>
      </c>
      <c r="M200" s="3">
        <f>'Numbers and calcs '!B$19-'Shear '!C200</f>
        <v>91.200000000000045</v>
      </c>
      <c r="N200" s="3">
        <f t="shared" si="43"/>
        <v>294.71274115407232</v>
      </c>
      <c r="O200" s="1">
        <f t="shared" si="44"/>
        <v>192.95637057703618</v>
      </c>
      <c r="P200" s="1">
        <f t="shared" si="48"/>
        <v>101.75637057703614</v>
      </c>
      <c r="Q200" s="1">
        <f t="shared" si="49"/>
        <v>101.75637057703611</v>
      </c>
      <c r="R200">
        <f t="shared" si="45"/>
        <v>3.2314993547595634</v>
      </c>
      <c r="S200">
        <f t="shared" si="46"/>
        <v>55</v>
      </c>
      <c r="T200">
        <f t="shared" si="47"/>
        <v>75</v>
      </c>
      <c r="AC200">
        <f t="shared" si="50"/>
        <v>943.51274115407227</v>
      </c>
      <c r="AD200">
        <v>590</v>
      </c>
      <c r="AF200">
        <f t="shared" si="51"/>
        <v>353.51274115407227</v>
      </c>
    </row>
    <row r="201" spans="1:32" x14ac:dyDescent="0.2">
      <c r="A201" s="46">
        <v>2.6092</v>
      </c>
      <c r="B201" s="46">
        <v>0.37719999999999998</v>
      </c>
      <c r="C201" s="46">
        <v>648.70000000000005</v>
      </c>
      <c r="D201" s="46">
        <v>665</v>
      </c>
      <c r="F201" s="7">
        <f>((A201-A$2)/'Numbers and calcs '!D$25)</f>
        <v>2.5481421295428179E-2</v>
      </c>
      <c r="G201" s="85">
        <f t="shared" si="39"/>
        <v>2.5481421295428177</v>
      </c>
      <c r="H201" s="1">
        <f t="shared" si="40"/>
        <v>394.8</v>
      </c>
      <c r="I201" s="3">
        <f>'Numbers and calcs '!C$25/(1-F201)</f>
        <v>1936.2508801777342</v>
      </c>
      <c r="J201" s="1">
        <f t="shared" si="41"/>
        <v>394.8</v>
      </c>
      <c r="K201" s="3">
        <f t="shared" si="42"/>
        <v>203.8991971762255</v>
      </c>
      <c r="L201" s="3">
        <f>K201+'Numbers and calcs '!B$19</f>
        <v>943.89919717622547</v>
      </c>
      <c r="M201" s="3">
        <f>'Numbers and calcs '!B$19-'Shear '!C201</f>
        <v>91.299999999999955</v>
      </c>
      <c r="N201" s="3">
        <f t="shared" si="43"/>
        <v>295.19919717622543</v>
      </c>
      <c r="O201" s="1">
        <f t="shared" si="44"/>
        <v>193.24959858811269</v>
      </c>
      <c r="P201" s="1">
        <f t="shared" si="48"/>
        <v>101.94959858811274</v>
      </c>
      <c r="Q201" s="1">
        <f t="shared" si="49"/>
        <v>101.94959858811275</v>
      </c>
      <c r="R201">
        <f t="shared" si="45"/>
        <v>3.2332880304077283</v>
      </c>
      <c r="S201">
        <f t="shared" si="46"/>
        <v>54.900000000000091</v>
      </c>
      <c r="T201">
        <f t="shared" si="47"/>
        <v>75</v>
      </c>
      <c r="AC201">
        <f t="shared" si="50"/>
        <v>943.89919717622547</v>
      </c>
      <c r="AD201">
        <v>590</v>
      </c>
      <c r="AF201">
        <f t="shared" si="51"/>
        <v>353.89919717622547</v>
      </c>
    </row>
    <row r="202" spans="1:32" x14ac:dyDescent="0.2">
      <c r="A202" s="45">
        <v>2.6225000000000001</v>
      </c>
      <c r="B202" s="45">
        <v>0.37790000000000001</v>
      </c>
      <c r="C202" s="45">
        <v>648.5</v>
      </c>
      <c r="D202" s="45">
        <v>665</v>
      </c>
      <c r="F202" s="7">
        <f>((A202-A$2)/'Numbers and calcs '!D$25)</f>
        <v>2.5611308963383567E-2</v>
      </c>
      <c r="G202" s="85">
        <f t="shared" si="39"/>
        <v>2.5611308963383568</v>
      </c>
      <c r="H202" s="1">
        <f t="shared" si="40"/>
        <v>395.5</v>
      </c>
      <c r="I202" s="3">
        <f>'Numbers and calcs '!C$25/(1-F202)</f>
        <v>1936.5089857096605</v>
      </c>
      <c r="J202" s="1">
        <f t="shared" si="41"/>
        <v>395.5</v>
      </c>
      <c r="K202" s="3">
        <f t="shared" si="42"/>
        <v>204.23349590348715</v>
      </c>
      <c r="L202" s="3">
        <f>K202+'Numbers and calcs '!B$19</f>
        <v>944.23349590348721</v>
      </c>
      <c r="M202" s="3">
        <f>'Numbers and calcs '!B$19-'Shear '!C202</f>
        <v>91.5</v>
      </c>
      <c r="N202" s="3">
        <f t="shared" si="43"/>
        <v>295.73349590348721</v>
      </c>
      <c r="O202" s="1">
        <f t="shared" si="44"/>
        <v>193.6167479517436</v>
      </c>
      <c r="P202" s="1">
        <f t="shared" si="48"/>
        <v>102.1167479517436</v>
      </c>
      <c r="Q202" s="1">
        <f t="shared" si="49"/>
        <v>102.11674795174358</v>
      </c>
      <c r="R202">
        <f t="shared" si="45"/>
        <v>3.2320600645189859</v>
      </c>
      <c r="S202">
        <f t="shared" si="46"/>
        <v>54.700000000000045</v>
      </c>
      <c r="T202">
        <f t="shared" si="47"/>
        <v>75</v>
      </c>
      <c r="AC202">
        <f t="shared" si="50"/>
        <v>944.23349590348721</v>
      </c>
      <c r="AD202">
        <v>590</v>
      </c>
      <c r="AF202">
        <f t="shared" si="51"/>
        <v>354.23349590348721</v>
      </c>
    </row>
    <row r="203" spans="1:32" x14ac:dyDescent="0.2">
      <c r="A203" s="46">
        <v>2.6354000000000002</v>
      </c>
      <c r="B203" s="46">
        <v>0.37840000000000001</v>
      </c>
      <c r="C203" s="46">
        <v>648.20000000000005</v>
      </c>
      <c r="D203" s="46">
        <v>664</v>
      </c>
      <c r="F203" s="7">
        <f>((A203-A$2)/'Numbers and calcs '!D$25)</f>
        <v>2.5737290235310219E-2</v>
      </c>
      <c r="G203" s="85">
        <f t="shared" si="39"/>
        <v>2.5737290235310217</v>
      </c>
      <c r="H203" s="1">
        <f t="shared" si="40"/>
        <v>396</v>
      </c>
      <c r="I203" s="3">
        <f>'Numbers and calcs '!C$25/(1-F203)</f>
        <v>1936.7593944163386</v>
      </c>
      <c r="J203" s="1">
        <f t="shared" si="41"/>
        <v>396</v>
      </c>
      <c r="K203" s="3">
        <f t="shared" si="42"/>
        <v>204.46525321713409</v>
      </c>
      <c r="L203" s="3">
        <f>K203+'Numbers and calcs '!B$19</f>
        <v>944.46525321713409</v>
      </c>
      <c r="M203" s="3">
        <f>'Numbers and calcs '!B$19-'Shear '!C203</f>
        <v>91.799999999999955</v>
      </c>
      <c r="N203" s="3">
        <f t="shared" si="43"/>
        <v>296.26525321713405</v>
      </c>
      <c r="O203" s="1">
        <f t="shared" si="44"/>
        <v>194.032626608567</v>
      </c>
      <c r="P203" s="1">
        <f t="shared" si="48"/>
        <v>102.23262660856705</v>
      </c>
      <c r="Q203" s="1">
        <f t="shared" si="49"/>
        <v>102.23262660856705</v>
      </c>
      <c r="R203">
        <f t="shared" si="45"/>
        <v>3.2272903400559279</v>
      </c>
      <c r="S203">
        <f t="shared" si="46"/>
        <v>54.400000000000091</v>
      </c>
      <c r="T203">
        <f t="shared" si="47"/>
        <v>74</v>
      </c>
      <c r="AC203">
        <f t="shared" si="50"/>
        <v>944.46525321713409</v>
      </c>
      <c r="AD203">
        <v>590</v>
      </c>
      <c r="AF203">
        <f t="shared" si="51"/>
        <v>354.46525321713409</v>
      </c>
    </row>
    <row r="204" spans="1:32" x14ac:dyDescent="0.2">
      <c r="A204" s="45">
        <v>2.6484000000000001</v>
      </c>
      <c r="B204" s="45">
        <v>0.37909999999999999</v>
      </c>
      <c r="C204" s="45">
        <v>648.29999999999995</v>
      </c>
      <c r="D204" s="45">
        <v>664</v>
      </c>
      <c r="F204" s="7">
        <f>((A204-A$2)/'Numbers and calcs '!D$25)</f>
        <v>2.5864248106244055E-2</v>
      </c>
      <c r="G204" s="85">
        <f t="shared" si="39"/>
        <v>2.5864248106244054</v>
      </c>
      <c r="H204" s="1">
        <f t="shared" si="40"/>
        <v>396.7</v>
      </c>
      <c r="I204" s="3">
        <f>'Numbers and calcs '!C$25/(1-F204)</f>
        <v>1937.0118097996651</v>
      </c>
      <c r="J204" s="1">
        <f t="shared" si="41"/>
        <v>396.7</v>
      </c>
      <c r="K204" s="3">
        <f t="shared" si="42"/>
        <v>204.79999037333104</v>
      </c>
      <c r="L204" s="3">
        <f>K204+'Numbers and calcs '!B$19</f>
        <v>944.79999037333107</v>
      </c>
      <c r="M204" s="3">
        <f>'Numbers and calcs '!B$19-'Shear '!C204</f>
        <v>91.700000000000045</v>
      </c>
      <c r="N204" s="3">
        <f t="shared" si="43"/>
        <v>296.49999037333112</v>
      </c>
      <c r="O204" s="1">
        <f t="shared" si="44"/>
        <v>194.09999518666558</v>
      </c>
      <c r="P204" s="1">
        <f t="shared" si="48"/>
        <v>102.39999518666554</v>
      </c>
      <c r="Q204" s="1">
        <f t="shared" si="49"/>
        <v>102.39999518666552</v>
      </c>
      <c r="R204">
        <f t="shared" si="45"/>
        <v>3.2333695787713301</v>
      </c>
      <c r="S204">
        <f t="shared" si="46"/>
        <v>54.5</v>
      </c>
      <c r="T204">
        <f t="shared" si="47"/>
        <v>74</v>
      </c>
      <c r="AC204">
        <f t="shared" si="50"/>
        <v>944.79999037333107</v>
      </c>
      <c r="AD204">
        <v>590</v>
      </c>
      <c r="AF204">
        <f t="shared" si="51"/>
        <v>354.79999037333107</v>
      </c>
    </row>
    <row r="205" spans="1:32" x14ac:dyDescent="0.2">
      <c r="A205" s="46">
        <v>2.6615000000000002</v>
      </c>
      <c r="B205" s="46">
        <v>0.37959999999999999</v>
      </c>
      <c r="C205" s="46">
        <v>648</v>
      </c>
      <c r="D205" s="46">
        <v>664</v>
      </c>
      <c r="F205" s="7">
        <f>((A205-A$2)/'Numbers and calcs '!D$25)</f>
        <v>2.5992182576185074E-2</v>
      </c>
      <c r="G205" s="85">
        <f t="shared" si="39"/>
        <v>2.5992182576185074</v>
      </c>
      <c r="H205" s="1">
        <f t="shared" si="40"/>
        <v>397.2</v>
      </c>
      <c r="I205" s="3">
        <f>'Numbers and calcs '!C$25/(1-F205)</f>
        <v>1937.2662334035861</v>
      </c>
      <c r="J205" s="1">
        <f t="shared" si="41"/>
        <v>397.2</v>
      </c>
      <c r="K205" s="3">
        <f t="shared" si="42"/>
        <v>205.03118939009158</v>
      </c>
      <c r="L205" s="3">
        <f>K205+'Numbers and calcs '!B$19</f>
        <v>945.03118939009164</v>
      </c>
      <c r="M205" s="3">
        <f>'Numbers and calcs '!B$19-'Shear '!C205</f>
        <v>92</v>
      </c>
      <c r="N205" s="3">
        <f t="shared" si="43"/>
        <v>297.03118939009164</v>
      </c>
      <c r="O205" s="1">
        <f t="shared" si="44"/>
        <v>194.51559469504582</v>
      </c>
      <c r="P205" s="1">
        <f t="shared" si="48"/>
        <v>102.51559469504582</v>
      </c>
      <c r="Q205" s="1">
        <f t="shared" si="49"/>
        <v>102.51559469504579</v>
      </c>
      <c r="R205">
        <f t="shared" si="45"/>
        <v>3.2285998846749093</v>
      </c>
      <c r="S205">
        <f t="shared" si="46"/>
        <v>54.200000000000045</v>
      </c>
      <c r="T205">
        <f t="shared" si="47"/>
        <v>74</v>
      </c>
      <c r="AC205">
        <f t="shared" si="50"/>
        <v>945.03118939009164</v>
      </c>
      <c r="AD205">
        <v>590</v>
      </c>
      <c r="AF205">
        <f t="shared" si="51"/>
        <v>355.03118939009164</v>
      </c>
    </row>
    <row r="206" spans="1:32" x14ac:dyDescent="0.2">
      <c r="A206" s="45">
        <v>2.6749000000000001</v>
      </c>
      <c r="B206" s="45">
        <v>0.38059999999999999</v>
      </c>
      <c r="C206" s="45">
        <v>648</v>
      </c>
      <c r="D206" s="45">
        <v>664</v>
      </c>
      <c r="F206" s="7">
        <f>((A206-A$2)/'Numbers and calcs '!D$25)</f>
        <v>2.6123046843147646E-2</v>
      </c>
      <c r="G206" s="85">
        <f t="shared" si="39"/>
        <v>2.6123046843147648</v>
      </c>
      <c r="H206" s="1">
        <f t="shared" si="40"/>
        <v>398.2</v>
      </c>
      <c r="I206" s="3">
        <f>'Numbers and calcs '!C$25/(1-F206)</f>
        <v>1937.5265526612952</v>
      </c>
      <c r="J206" s="1">
        <f t="shared" si="41"/>
        <v>398.2</v>
      </c>
      <c r="K206" s="3">
        <f t="shared" si="42"/>
        <v>205.51976407913028</v>
      </c>
      <c r="L206" s="3">
        <f>K206+'Numbers and calcs '!B$19</f>
        <v>945.51976407913025</v>
      </c>
      <c r="M206" s="3">
        <f>'Numbers and calcs '!B$19-'Shear '!C206</f>
        <v>92</v>
      </c>
      <c r="N206" s="3">
        <f t="shared" si="43"/>
        <v>297.51976407913025</v>
      </c>
      <c r="O206" s="1">
        <f t="shared" si="44"/>
        <v>194.75988203956513</v>
      </c>
      <c r="P206" s="1">
        <f t="shared" si="48"/>
        <v>102.75988203956513</v>
      </c>
      <c r="Q206" s="1">
        <f t="shared" si="49"/>
        <v>102.75988203956514</v>
      </c>
      <c r="R206">
        <f t="shared" si="45"/>
        <v>3.233910479120981</v>
      </c>
      <c r="S206">
        <f t="shared" si="46"/>
        <v>54.200000000000045</v>
      </c>
      <c r="T206">
        <f t="shared" si="47"/>
        <v>74</v>
      </c>
      <c r="AC206">
        <f t="shared" si="50"/>
        <v>945.51976407913025</v>
      </c>
      <c r="AD206">
        <v>590</v>
      </c>
      <c r="AF206">
        <f t="shared" si="51"/>
        <v>355.51976407913025</v>
      </c>
    </row>
    <row r="207" spans="1:32" x14ac:dyDescent="0.2">
      <c r="A207" s="46">
        <v>2.6879</v>
      </c>
      <c r="B207" s="46">
        <v>0.38140000000000002</v>
      </c>
      <c r="C207" s="46">
        <v>647.5</v>
      </c>
      <c r="D207" s="46">
        <v>663</v>
      </c>
      <c r="F207" s="7">
        <f>((A207-A$2)/'Numbers and calcs '!D$25)</f>
        <v>2.6250004714081482E-2</v>
      </c>
      <c r="G207" s="85">
        <f t="shared" si="39"/>
        <v>2.6250004714081481</v>
      </c>
      <c r="H207" s="1">
        <f t="shared" si="40"/>
        <v>399</v>
      </c>
      <c r="I207" s="3">
        <f>'Numbers and calcs '!C$25/(1-F207)</f>
        <v>1937.7791680627786</v>
      </c>
      <c r="J207" s="1">
        <f t="shared" si="41"/>
        <v>399</v>
      </c>
      <c r="K207" s="3">
        <f t="shared" si="42"/>
        <v>205.90581557282667</v>
      </c>
      <c r="L207" s="3">
        <f>K207+'Numbers and calcs '!B$19</f>
        <v>945.90581557282667</v>
      </c>
      <c r="M207" s="3">
        <f>'Numbers and calcs '!B$19-'Shear '!C207</f>
        <v>92.5</v>
      </c>
      <c r="N207" s="3">
        <f t="shared" si="43"/>
        <v>298.40581557282667</v>
      </c>
      <c r="O207" s="1">
        <f t="shared" si="44"/>
        <v>195.45290778641333</v>
      </c>
      <c r="P207" s="1">
        <f t="shared" si="48"/>
        <v>102.95290778641333</v>
      </c>
      <c r="Q207" s="1">
        <f t="shared" si="49"/>
        <v>102.95290778641333</v>
      </c>
      <c r="R207">
        <f t="shared" si="45"/>
        <v>3.2260088170035317</v>
      </c>
      <c r="S207">
        <f t="shared" si="46"/>
        <v>53.700000000000045</v>
      </c>
      <c r="T207">
        <f t="shared" si="47"/>
        <v>73</v>
      </c>
      <c r="AC207">
        <f t="shared" si="50"/>
        <v>945.90581557282667</v>
      </c>
      <c r="AD207">
        <v>590</v>
      </c>
      <c r="AF207">
        <f t="shared" si="51"/>
        <v>355.90581557282667</v>
      </c>
    </row>
    <row r="208" spans="1:32" x14ac:dyDescent="0.2">
      <c r="A208" s="45">
        <v>2.7010000000000001</v>
      </c>
      <c r="B208" s="45">
        <v>0.38219999999999998</v>
      </c>
      <c r="C208" s="45">
        <v>647.6</v>
      </c>
      <c r="D208" s="45">
        <v>663</v>
      </c>
      <c r="F208" s="7">
        <f>((A208-A$2)/'Numbers and calcs '!D$25)</f>
        <v>2.6377939184022502E-2</v>
      </c>
      <c r="G208" s="85">
        <f t="shared" si="39"/>
        <v>2.6377939184022501</v>
      </c>
      <c r="H208" s="1">
        <f t="shared" si="40"/>
        <v>399.8</v>
      </c>
      <c r="I208" s="3">
        <f>'Numbers and calcs '!C$25/(1-F208)</f>
        <v>1938.033793302598</v>
      </c>
      <c r="J208" s="1">
        <f t="shared" si="41"/>
        <v>399.8</v>
      </c>
      <c r="K208" s="3">
        <f t="shared" si="42"/>
        <v>206.29155249078602</v>
      </c>
      <c r="L208" s="3">
        <f>K208+'Numbers and calcs '!B$19</f>
        <v>946.29155249078599</v>
      </c>
      <c r="M208" s="3">
        <f>'Numbers and calcs '!B$19-'Shear '!C208</f>
        <v>92.399999999999977</v>
      </c>
      <c r="N208" s="3">
        <f t="shared" si="43"/>
        <v>298.69155249078597</v>
      </c>
      <c r="O208" s="1">
        <f t="shared" si="44"/>
        <v>195.54577624539297</v>
      </c>
      <c r="P208" s="1">
        <f t="shared" si="48"/>
        <v>103.14577624539299</v>
      </c>
      <c r="Q208" s="1">
        <f t="shared" si="49"/>
        <v>103.14577624539301</v>
      </c>
      <c r="R208">
        <f t="shared" si="45"/>
        <v>3.2325925594240914</v>
      </c>
      <c r="S208">
        <f t="shared" si="46"/>
        <v>53.800000000000068</v>
      </c>
      <c r="T208">
        <f t="shared" si="47"/>
        <v>73</v>
      </c>
      <c r="AC208">
        <f t="shared" si="50"/>
        <v>946.29155249078599</v>
      </c>
      <c r="AD208">
        <v>590</v>
      </c>
      <c r="AF208">
        <f t="shared" si="51"/>
        <v>356.29155249078599</v>
      </c>
    </row>
    <row r="209" spans="1:32" x14ac:dyDescent="0.2">
      <c r="A209" s="46">
        <v>2.7141000000000002</v>
      </c>
      <c r="B209" s="46">
        <v>0.38379999999999997</v>
      </c>
      <c r="C209" s="46">
        <v>647.5</v>
      </c>
      <c r="D209" s="46">
        <v>663</v>
      </c>
      <c r="F209" s="7">
        <f>((A209-A$2)/'Numbers and calcs '!D$25)</f>
        <v>2.6505873653963521E-2</v>
      </c>
      <c r="G209" s="85">
        <f t="shared" si="39"/>
        <v>2.6505873653963521</v>
      </c>
      <c r="H209" s="1">
        <f t="shared" si="40"/>
        <v>401.4</v>
      </c>
      <c r="I209" s="3">
        <f>'Numbers and calcs '!C$25/(1-F209)</f>
        <v>1938.2884854670024</v>
      </c>
      <c r="J209" s="1">
        <f t="shared" si="41"/>
        <v>401.4</v>
      </c>
      <c r="K209" s="3">
        <f t="shared" si="42"/>
        <v>207.08991618618037</v>
      </c>
      <c r="L209" s="3">
        <f>K209+'Numbers and calcs '!B$19</f>
        <v>947.0899161861804</v>
      </c>
      <c r="M209" s="3">
        <f>'Numbers and calcs '!B$19-'Shear '!C209</f>
        <v>92.5</v>
      </c>
      <c r="N209" s="3">
        <f t="shared" si="43"/>
        <v>299.5899161861804</v>
      </c>
      <c r="O209" s="1">
        <f t="shared" si="44"/>
        <v>196.0449580930902</v>
      </c>
      <c r="P209" s="1">
        <f t="shared" si="48"/>
        <v>103.5449580930902</v>
      </c>
      <c r="Q209" s="1">
        <f t="shared" si="49"/>
        <v>103.54495809309019</v>
      </c>
      <c r="R209">
        <f t="shared" si="45"/>
        <v>3.2388099047154637</v>
      </c>
      <c r="S209">
        <f t="shared" si="46"/>
        <v>53.700000000000045</v>
      </c>
      <c r="T209">
        <f t="shared" si="47"/>
        <v>73</v>
      </c>
      <c r="AC209">
        <f t="shared" si="50"/>
        <v>947.0899161861804</v>
      </c>
      <c r="AD209">
        <v>590</v>
      </c>
      <c r="AF209">
        <f t="shared" si="51"/>
        <v>357.0899161861804</v>
      </c>
    </row>
    <row r="210" spans="1:32" x14ac:dyDescent="0.2">
      <c r="A210" s="45">
        <v>2.7271000000000001</v>
      </c>
      <c r="B210" s="45">
        <v>0.38329999999999997</v>
      </c>
      <c r="C210" s="45">
        <v>647.29999999999995</v>
      </c>
      <c r="D210" s="45">
        <v>663</v>
      </c>
      <c r="F210" s="7">
        <f>((A210-A$2)/'Numbers and calcs '!D$25)</f>
        <v>2.6632831524897357E-2</v>
      </c>
      <c r="G210" s="85">
        <f t="shared" si="39"/>
        <v>2.6632831524897358</v>
      </c>
      <c r="H210" s="1">
        <f t="shared" si="40"/>
        <v>400.9</v>
      </c>
      <c r="I210" s="3">
        <f>'Numbers and calcs '!C$25/(1-F210)</f>
        <v>1938.5412996026548</v>
      </c>
      <c r="J210" s="1">
        <f t="shared" si="41"/>
        <v>400.9</v>
      </c>
      <c r="K210" s="3">
        <f t="shared" si="42"/>
        <v>206.80498273736697</v>
      </c>
      <c r="L210" s="3">
        <f>K210+'Numbers and calcs '!B$19</f>
        <v>946.80498273736703</v>
      </c>
      <c r="M210" s="3">
        <f>'Numbers and calcs '!B$19-'Shear '!C210</f>
        <v>92.700000000000045</v>
      </c>
      <c r="N210" s="3">
        <f t="shared" si="43"/>
        <v>299.50498273736707</v>
      </c>
      <c r="O210" s="1">
        <f t="shared" si="44"/>
        <v>196.10249136868356</v>
      </c>
      <c r="P210" s="1">
        <f t="shared" si="48"/>
        <v>103.40249136868351</v>
      </c>
      <c r="Q210" s="1">
        <f t="shared" si="49"/>
        <v>103.40249136868349</v>
      </c>
      <c r="R210">
        <f t="shared" si="45"/>
        <v>3.2309059626468923</v>
      </c>
      <c r="S210">
        <f t="shared" si="46"/>
        <v>53.5</v>
      </c>
      <c r="T210">
        <f t="shared" si="47"/>
        <v>73</v>
      </c>
      <c r="AC210">
        <f t="shared" si="50"/>
        <v>946.80498273736703</v>
      </c>
      <c r="AD210">
        <v>590</v>
      </c>
      <c r="AF210">
        <f t="shared" si="51"/>
        <v>356.80498273736703</v>
      </c>
    </row>
    <row r="211" spans="1:32" x14ac:dyDescent="0.2">
      <c r="A211" s="46">
        <v>2.7404999999999999</v>
      </c>
      <c r="B211" s="46">
        <v>0.38429999999999997</v>
      </c>
      <c r="C211" s="46">
        <v>647.29999999999995</v>
      </c>
      <c r="D211" s="46">
        <v>662</v>
      </c>
      <c r="F211" s="7">
        <f>((A211-A$2)/'Numbers and calcs '!D$25)</f>
        <v>2.6763695791859925E-2</v>
      </c>
      <c r="G211" s="85">
        <f t="shared" si="39"/>
        <v>2.6763695791859927</v>
      </c>
      <c r="H211" s="1">
        <f t="shared" si="40"/>
        <v>401.9</v>
      </c>
      <c r="I211" s="3">
        <f>'Numbers and calcs '!C$25/(1-F211)</f>
        <v>1938.8019616690535</v>
      </c>
      <c r="J211" s="1">
        <f t="shared" si="41"/>
        <v>401.9</v>
      </c>
      <c r="K211" s="3">
        <f t="shared" si="42"/>
        <v>207.29296129555021</v>
      </c>
      <c r="L211" s="3">
        <f>K211+'Numbers and calcs '!B$19</f>
        <v>947.29296129555019</v>
      </c>
      <c r="M211" s="3">
        <f>'Numbers and calcs '!B$19-'Shear '!C211</f>
        <v>92.700000000000045</v>
      </c>
      <c r="N211" s="3">
        <f t="shared" si="43"/>
        <v>299.99296129555023</v>
      </c>
      <c r="O211" s="1">
        <f t="shared" si="44"/>
        <v>196.34648064777514</v>
      </c>
      <c r="P211" s="1">
        <f t="shared" si="48"/>
        <v>103.64648064777509</v>
      </c>
      <c r="Q211" s="1">
        <f t="shared" si="49"/>
        <v>103.64648064777511</v>
      </c>
      <c r="R211">
        <f t="shared" si="45"/>
        <v>3.2361700247632155</v>
      </c>
      <c r="S211">
        <f t="shared" si="46"/>
        <v>53.5</v>
      </c>
      <c r="T211">
        <f t="shared" si="47"/>
        <v>72</v>
      </c>
      <c r="AC211">
        <f t="shared" si="50"/>
        <v>947.29296129555019</v>
      </c>
      <c r="AD211">
        <v>590</v>
      </c>
      <c r="AF211">
        <f t="shared" si="51"/>
        <v>357.29296129555019</v>
      </c>
    </row>
    <row r="212" spans="1:32" x14ac:dyDescent="0.2">
      <c r="A212" s="45">
        <v>2.7534999999999998</v>
      </c>
      <c r="B212" s="45">
        <v>0.38450000000000001</v>
      </c>
      <c r="C212" s="45">
        <v>647.20000000000005</v>
      </c>
      <c r="D212" s="45">
        <v>663</v>
      </c>
      <c r="F212" s="7">
        <f>((A212-A$2)/'Numbers and calcs '!D$25)</f>
        <v>2.6890653662793761E-2</v>
      </c>
      <c r="G212" s="85">
        <f t="shared" si="39"/>
        <v>2.689065366279376</v>
      </c>
      <c r="H212" s="1">
        <f t="shared" si="40"/>
        <v>402.1</v>
      </c>
      <c r="I212" s="3">
        <f>'Numbers and calcs '!C$25/(1-F212)</f>
        <v>1939.0549097782689</v>
      </c>
      <c r="J212" s="1">
        <f t="shared" si="41"/>
        <v>402.1</v>
      </c>
      <c r="K212" s="3">
        <f t="shared" si="42"/>
        <v>207.36906313085285</v>
      </c>
      <c r="L212" s="3">
        <f>K212+'Numbers and calcs '!B$19</f>
        <v>947.36906313085285</v>
      </c>
      <c r="M212" s="3">
        <f>'Numbers and calcs '!B$19-'Shear '!C212</f>
        <v>92.799999999999955</v>
      </c>
      <c r="N212" s="3">
        <f t="shared" si="43"/>
        <v>300.16906313085281</v>
      </c>
      <c r="O212" s="1">
        <f t="shared" si="44"/>
        <v>196.48453156542638</v>
      </c>
      <c r="P212" s="1">
        <f t="shared" si="48"/>
        <v>103.68453156542643</v>
      </c>
      <c r="Q212" s="1">
        <f t="shared" si="49"/>
        <v>103.68453156542643</v>
      </c>
      <c r="R212">
        <f t="shared" si="45"/>
        <v>3.234580421668674</v>
      </c>
      <c r="S212">
        <f t="shared" si="46"/>
        <v>53.400000000000091</v>
      </c>
      <c r="T212">
        <f t="shared" si="47"/>
        <v>73</v>
      </c>
      <c r="AC212">
        <f t="shared" si="50"/>
        <v>947.36906313085285</v>
      </c>
      <c r="AD212">
        <v>590</v>
      </c>
      <c r="AF212">
        <f t="shared" si="51"/>
        <v>357.36906313085285</v>
      </c>
    </row>
    <row r="213" spans="1:32" x14ac:dyDescent="0.2">
      <c r="A213" s="46">
        <v>2.7665000000000002</v>
      </c>
      <c r="B213" s="46">
        <v>0.38540000000000002</v>
      </c>
      <c r="C213" s="46">
        <v>647.1</v>
      </c>
      <c r="D213" s="46">
        <v>663</v>
      </c>
      <c r="F213" s="7">
        <f>((A213-A$2)/'Numbers and calcs '!D$25)</f>
        <v>2.7017611533727601E-2</v>
      </c>
      <c r="G213" s="85">
        <f t="shared" si="39"/>
        <v>2.7017611533727601</v>
      </c>
      <c r="H213" s="1">
        <f t="shared" si="40"/>
        <v>403</v>
      </c>
      <c r="I213" s="3">
        <f>'Numbers and calcs '!C$25/(1-F213)</f>
        <v>1939.3079238984499</v>
      </c>
      <c r="J213" s="1">
        <f t="shared" si="41"/>
        <v>403</v>
      </c>
      <c r="K213" s="3">
        <f t="shared" si="42"/>
        <v>207.80609156171465</v>
      </c>
      <c r="L213" s="3">
        <f>K213+'Numbers and calcs '!B$19</f>
        <v>947.80609156171465</v>
      </c>
      <c r="M213" s="3">
        <f>'Numbers and calcs '!B$19-'Shear '!C213</f>
        <v>92.899999999999977</v>
      </c>
      <c r="N213" s="3">
        <f t="shared" si="43"/>
        <v>300.70609156171463</v>
      </c>
      <c r="O213" s="1">
        <f t="shared" si="44"/>
        <v>196.8030457808573</v>
      </c>
      <c r="P213" s="1">
        <f t="shared" si="48"/>
        <v>103.90304578085733</v>
      </c>
      <c r="Q213" s="1">
        <f t="shared" si="49"/>
        <v>103.90304578085733</v>
      </c>
      <c r="R213">
        <f t="shared" si="45"/>
        <v>3.236879349426423</v>
      </c>
      <c r="S213">
        <f t="shared" si="46"/>
        <v>53.300000000000068</v>
      </c>
      <c r="T213">
        <f t="shared" si="47"/>
        <v>73</v>
      </c>
      <c r="AC213">
        <f t="shared" si="50"/>
        <v>947.80609156171465</v>
      </c>
      <c r="AD213">
        <v>590</v>
      </c>
      <c r="AF213">
        <f t="shared" si="51"/>
        <v>357.80609156171465</v>
      </c>
    </row>
    <row r="214" spans="1:32" x14ac:dyDescent="0.2">
      <c r="A214" s="45">
        <v>2.7795999999999998</v>
      </c>
      <c r="B214" s="45">
        <v>0.3861</v>
      </c>
      <c r="C214" s="45">
        <v>647</v>
      </c>
      <c r="D214" s="45">
        <v>662</v>
      </c>
      <c r="F214" s="7">
        <f>((A214-A$2)/'Numbers and calcs '!D$25)</f>
        <v>2.7145546003668617E-2</v>
      </c>
      <c r="G214" s="85">
        <f t="shared" si="39"/>
        <v>2.7145546003668617</v>
      </c>
      <c r="H214" s="1">
        <f t="shared" si="40"/>
        <v>403.7</v>
      </c>
      <c r="I214" s="3">
        <f>'Numbers and calcs '!C$25/(1-F214)</f>
        <v>1939.5629510818862</v>
      </c>
      <c r="J214" s="1">
        <f t="shared" si="41"/>
        <v>403.7</v>
      </c>
      <c r="K214" s="3">
        <f t="shared" si="42"/>
        <v>208.13967382436158</v>
      </c>
      <c r="L214" s="3">
        <f>K214+'Numbers and calcs '!B$19</f>
        <v>948.13967382436158</v>
      </c>
      <c r="M214" s="3">
        <f>'Numbers and calcs '!B$19-'Shear '!C214</f>
        <v>93</v>
      </c>
      <c r="N214" s="3">
        <f t="shared" si="43"/>
        <v>301.13967382436158</v>
      </c>
      <c r="O214" s="1">
        <f t="shared" si="44"/>
        <v>197.06983691218079</v>
      </c>
      <c r="P214" s="1">
        <f t="shared" si="48"/>
        <v>104.06983691218079</v>
      </c>
      <c r="Q214" s="1">
        <f t="shared" si="49"/>
        <v>104.06983691218079</v>
      </c>
      <c r="R214">
        <f t="shared" si="45"/>
        <v>3.2380610088641029</v>
      </c>
      <c r="S214">
        <f t="shared" si="46"/>
        <v>53.200000000000045</v>
      </c>
      <c r="T214">
        <f t="shared" si="47"/>
        <v>72</v>
      </c>
      <c r="AC214">
        <f t="shared" si="50"/>
        <v>948.13967382436158</v>
      </c>
      <c r="AD214">
        <v>590</v>
      </c>
      <c r="AF214">
        <f t="shared" si="51"/>
        <v>358.13967382436158</v>
      </c>
    </row>
    <row r="215" spans="1:32" x14ac:dyDescent="0.2">
      <c r="A215" s="46">
        <v>2.7930999999999999</v>
      </c>
      <c r="B215" s="46">
        <v>0.38690000000000002</v>
      </c>
      <c r="C215" s="46">
        <v>646.70000000000005</v>
      </c>
      <c r="D215" s="46">
        <v>662</v>
      </c>
      <c r="F215" s="7">
        <f>((A215-A$2)/'Numbers and calcs '!D$25)</f>
        <v>2.7277386869638372E-2</v>
      </c>
      <c r="G215" s="85">
        <f t="shared" si="39"/>
        <v>2.7277386869638374</v>
      </c>
      <c r="H215" s="1">
        <f t="shared" si="40"/>
        <v>404.5</v>
      </c>
      <c r="I215" s="3">
        <f>'Numbers and calcs '!C$25/(1-F215)</f>
        <v>1939.8258355420826</v>
      </c>
      <c r="J215" s="1">
        <f t="shared" si="41"/>
        <v>404.5</v>
      </c>
      <c r="K215" s="3">
        <f t="shared" si="42"/>
        <v>208.52387497301419</v>
      </c>
      <c r="L215" s="3">
        <f>K215+'Numbers and calcs '!B$19</f>
        <v>948.52387497301424</v>
      </c>
      <c r="M215" s="3">
        <f>'Numbers and calcs '!B$19-'Shear '!C215</f>
        <v>93.299999999999955</v>
      </c>
      <c r="N215" s="3">
        <f t="shared" si="43"/>
        <v>301.8238749730142</v>
      </c>
      <c r="O215" s="1">
        <f t="shared" si="44"/>
        <v>197.56193748650708</v>
      </c>
      <c r="P215" s="1">
        <f t="shared" si="48"/>
        <v>104.26193748650712</v>
      </c>
      <c r="Q215" s="1">
        <f t="shared" si="49"/>
        <v>104.26193748650709</v>
      </c>
      <c r="R215">
        <f t="shared" si="45"/>
        <v>3.2349825827761451</v>
      </c>
      <c r="S215">
        <f t="shared" si="46"/>
        <v>52.900000000000091</v>
      </c>
      <c r="T215">
        <f t="shared" si="47"/>
        <v>72</v>
      </c>
      <c r="AC215">
        <f t="shared" si="50"/>
        <v>948.52387497301424</v>
      </c>
      <c r="AD215">
        <v>590</v>
      </c>
      <c r="AF215">
        <f t="shared" si="51"/>
        <v>358.52387497301424</v>
      </c>
    </row>
    <row r="216" spans="1:32" x14ac:dyDescent="0.2">
      <c r="A216" s="45">
        <v>2.8058999999999998</v>
      </c>
      <c r="B216" s="45">
        <v>0.38850000000000001</v>
      </c>
      <c r="C216" s="45">
        <v>646.6</v>
      </c>
      <c r="D216" s="45">
        <v>662</v>
      </c>
      <c r="F216" s="7">
        <f>((A216-A$2)/'Numbers and calcs '!D$25)</f>
        <v>2.7402391542557841E-2</v>
      </c>
      <c r="G216" s="85">
        <f t="shared" si="39"/>
        <v>2.740239154255784</v>
      </c>
      <c r="H216" s="1">
        <f t="shared" si="40"/>
        <v>406.1</v>
      </c>
      <c r="I216" s="3">
        <f>'Numbers and calcs '!C$25/(1-F216)</f>
        <v>1940.0751547795392</v>
      </c>
      <c r="J216" s="1">
        <f t="shared" si="41"/>
        <v>406.1</v>
      </c>
      <c r="K216" s="3">
        <f t="shared" si="42"/>
        <v>209.32178786968038</v>
      </c>
      <c r="L216" s="3">
        <f>K216+'Numbers and calcs '!B$19</f>
        <v>949.32178786968041</v>
      </c>
      <c r="M216" s="3">
        <f>'Numbers and calcs '!B$19-'Shear '!C216</f>
        <v>93.399999999999977</v>
      </c>
      <c r="N216" s="3">
        <f t="shared" si="43"/>
        <v>302.72178786968038</v>
      </c>
      <c r="O216" s="1">
        <f t="shared" si="44"/>
        <v>198.06089393484018</v>
      </c>
      <c r="P216" s="1">
        <f t="shared" si="48"/>
        <v>104.6608939348402</v>
      </c>
      <c r="Q216" s="1">
        <f t="shared" si="49"/>
        <v>104.66089393484019</v>
      </c>
      <c r="R216">
        <f t="shared" si="45"/>
        <v>3.2411326324376923</v>
      </c>
      <c r="S216">
        <f t="shared" si="46"/>
        <v>52.800000000000068</v>
      </c>
      <c r="T216">
        <f t="shared" si="47"/>
        <v>72</v>
      </c>
      <c r="AC216">
        <f t="shared" si="50"/>
        <v>949.32178786968041</v>
      </c>
      <c r="AD216">
        <v>590</v>
      </c>
      <c r="AF216">
        <f t="shared" si="51"/>
        <v>359.32178786968041</v>
      </c>
    </row>
    <row r="217" spans="1:32" x14ac:dyDescent="0.2">
      <c r="A217" s="46">
        <v>2.8191999999999999</v>
      </c>
      <c r="B217" s="46">
        <v>0.38800000000000001</v>
      </c>
      <c r="C217" s="46">
        <v>646.5</v>
      </c>
      <c r="D217" s="46">
        <v>661</v>
      </c>
      <c r="F217" s="7">
        <f>((A217-A$2)/'Numbers and calcs '!D$25)</f>
        <v>2.7532279210513228E-2</v>
      </c>
      <c r="G217" s="85">
        <f t="shared" si="39"/>
        <v>2.7532279210513226</v>
      </c>
      <c r="H217" s="1">
        <f t="shared" si="40"/>
        <v>405.6</v>
      </c>
      <c r="I217" s="3">
        <f>'Numbers and calcs '!C$25/(1-F217)</f>
        <v>1940.3342809511596</v>
      </c>
      <c r="J217" s="1">
        <f t="shared" si="41"/>
        <v>405.6</v>
      </c>
      <c r="K217" s="3">
        <f t="shared" si="42"/>
        <v>209.0361459785029</v>
      </c>
      <c r="L217" s="3">
        <f>K217+'Numbers and calcs '!B$19</f>
        <v>949.03614597850287</v>
      </c>
      <c r="M217" s="3">
        <f>'Numbers and calcs '!B$19-'Shear '!C217</f>
        <v>93.5</v>
      </c>
      <c r="N217" s="3">
        <f t="shared" si="43"/>
        <v>302.53614597850287</v>
      </c>
      <c r="O217" s="1">
        <f t="shared" si="44"/>
        <v>198.01807298925144</v>
      </c>
      <c r="P217" s="1">
        <f t="shared" si="48"/>
        <v>104.51807298925144</v>
      </c>
      <c r="Q217" s="1">
        <f t="shared" si="49"/>
        <v>104.51807298925145</v>
      </c>
      <c r="R217">
        <f t="shared" si="45"/>
        <v>3.2356807056524373</v>
      </c>
      <c r="S217">
        <f t="shared" si="46"/>
        <v>52.700000000000045</v>
      </c>
      <c r="T217">
        <f t="shared" si="47"/>
        <v>71</v>
      </c>
      <c r="AC217">
        <f t="shared" si="50"/>
        <v>949.03614597850287</v>
      </c>
      <c r="AD217">
        <v>590</v>
      </c>
      <c r="AF217">
        <f t="shared" si="51"/>
        <v>359.03614597850287</v>
      </c>
    </row>
    <row r="218" spans="1:32" x14ac:dyDescent="0.2">
      <c r="A218" s="45">
        <v>2.8323</v>
      </c>
      <c r="B218" s="45">
        <v>0.3886</v>
      </c>
      <c r="C218" s="45">
        <v>646.20000000000005</v>
      </c>
      <c r="D218" s="45">
        <v>661</v>
      </c>
      <c r="F218" s="7">
        <f>((A218-A$2)/'Numbers and calcs '!D$25)</f>
        <v>2.7660213680454251E-2</v>
      </c>
      <c r="G218" s="85">
        <f t="shared" si="39"/>
        <v>2.7660213680454251</v>
      </c>
      <c r="H218" s="1">
        <f t="shared" si="40"/>
        <v>406.2</v>
      </c>
      <c r="I218" s="3">
        <f>'Numbers and calcs '!C$25/(1-F218)</f>
        <v>1940.5895781643708</v>
      </c>
      <c r="J218" s="1">
        <f t="shared" si="41"/>
        <v>406.2</v>
      </c>
      <c r="K218" s="3">
        <f t="shared" si="42"/>
        <v>209.31783029785717</v>
      </c>
      <c r="L218" s="3">
        <f>K218+'Numbers and calcs '!B$19</f>
        <v>949.3178302978572</v>
      </c>
      <c r="M218" s="3">
        <f>'Numbers and calcs '!B$19-'Shear '!C218</f>
        <v>93.799999999999955</v>
      </c>
      <c r="N218" s="3">
        <f t="shared" si="43"/>
        <v>303.11783029785715</v>
      </c>
      <c r="O218" s="1">
        <f t="shared" si="44"/>
        <v>198.45891514892855</v>
      </c>
      <c r="P218" s="1">
        <f t="shared" si="48"/>
        <v>104.6589151489286</v>
      </c>
      <c r="Q218" s="1">
        <f t="shared" si="49"/>
        <v>104.65891514892859</v>
      </c>
      <c r="R218">
        <f t="shared" si="45"/>
        <v>3.2315333720453872</v>
      </c>
      <c r="S218">
        <f t="shared" si="46"/>
        <v>52.400000000000091</v>
      </c>
      <c r="T218">
        <f t="shared" si="47"/>
        <v>71</v>
      </c>
      <c r="AC218">
        <f t="shared" si="50"/>
        <v>949.3178302978572</v>
      </c>
      <c r="AD218">
        <v>590</v>
      </c>
      <c r="AF218">
        <f t="shared" si="51"/>
        <v>359.3178302978572</v>
      </c>
    </row>
    <row r="219" spans="1:32" x14ac:dyDescent="0.2">
      <c r="A219" s="46">
        <v>2.8454000000000002</v>
      </c>
      <c r="B219" s="46">
        <v>0.38890000000000002</v>
      </c>
      <c r="C219" s="46">
        <v>645.9</v>
      </c>
      <c r="D219" s="46">
        <v>661</v>
      </c>
      <c r="F219" s="7">
        <f>((A219-A$2)/'Numbers and calcs '!D$25)</f>
        <v>2.7788148150395271E-2</v>
      </c>
      <c r="G219" s="85">
        <f t="shared" si="39"/>
        <v>2.7788148150395271</v>
      </c>
      <c r="H219" s="1">
        <f t="shared" si="40"/>
        <v>406.5</v>
      </c>
      <c r="I219" s="3">
        <f>'Numbers and calcs '!C$25/(1-F219)</f>
        <v>1940.844942567287</v>
      </c>
      <c r="J219" s="1">
        <f t="shared" si="41"/>
        <v>406.5</v>
      </c>
      <c r="K219" s="3">
        <f t="shared" si="42"/>
        <v>209.44486140262958</v>
      </c>
      <c r="L219" s="3">
        <f>K219+'Numbers and calcs '!B$19</f>
        <v>949.44486140262961</v>
      </c>
      <c r="M219" s="3">
        <f>'Numbers and calcs '!B$19-'Shear '!C219</f>
        <v>94.100000000000023</v>
      </c>
      <c r="N219" s="3">
        <f t="shared" si="43"/>
        <v>303.54486140262964</v>
      </c>
      <c r="O219" s="1">
        <f t="shared" si="44"/>
        <v>198.82243070131483</v>
      </c>
      <c r="P219" s="1">
        <f t="shared" si="48"/>
        <v>104.72243070131481</v>
      </c>
      <c r="Q219" s="1">
        <f t="shared" si="49"/>
        <v>104.72243070131479</v>
      </c>
      <c r="R219">
        <f t="shared" si="45"/>
        <v>3.2257689840874555</v>
      </c>
      <c r="S219">
        <f t="shared" si="46"/>
        <v>52.100000000000023</v>
      </c>
      <c r="T219">
        <f t="shared" si="47"/>
        <v>71</v>
      </c>
      <c r="AC219">
        <f t="shared" si="50"/>
        <v>949.44486140262961</v>
      </c>
      <c r="AD219">
        <v>590</v>
      </c>
      <c r="AF219">
        <f t="shared" si="51"/>
        <v>359.44486140262961</v>
      </c>
    </row>
    <row r="220" spans="1:32" x14ac:dyDescent="0.2">
      <c r="A220" s="45">
        <v>2.8584999999999998</v>
      </c>
      <c r="B220" s="45">
        <v>0.39019999999999999</v>
      </c>
      <c r="C220" s="45">
        <v>646.1</v>
      </c>
      <c r="D220" s="45">
        <v>661</v>
      </c>
      <c r="F220" s="7">
        <f>((A220-A$2)/'Numbers and calcs '!D$25)</f>
        <v>2.7916082620336288E-2</v>
      </c>
      <c r="G220" s="85">
        <f t="shared" si="39"/>
        <v>2.7916082620336287</v>
      </c>
      <c r="H220" s="1">
        <f t="shared" si="40"/>
        <v>407.8</v>
      </c>
      <c r="I220" s="3">
        <f>'Numbers and calcs '!C$25/(1-F220)</f>
        <v>1941.1003741864361</v>
      </c>
      <c r="J220" s="1">
        <f t="shared" si="41"/>
        <v>407.8</v>
      </c>
      <c r="K220" s="3">
        <f t="shared" si="42"/>
        <v>210.08702353731667</v>
      </c>
      <c r="L220" s="3">
        <f>K220+'Numbers and calcs '!B$19</f>
        <v>950.08702353731667</v>
      </c>
      <c r="M220" s="3">
        <f>'Numbers and calcs '!B$19-'Shear '!C220</f>
        <v>93.899999999999977</v>
      </c>
      <c r="N220" s="3">
        <f t="shared" si="43"/>
        <v>303.98702353731665</v>
      </c>
      <c r="O220" s="1">
        <f t="shared" si="44"/>
        <v>198.94351176865831</v>
      </c>
      <c r="P220" s="1">
        <f t="shared" si="48"/>
        <v>105.04351176865833</v>
      </c>
      <c r="Q220" s="1">
        <f t="shared" si="49"/>
        <v>105.04351176865833</v>
      </c>
      <c r="R220">
        <f t="shared" si="45"/>
        <v>3.2373484934751513</v>
      </c>
      <c r="S220">
        <f t="shared" si="46"/>
        <v>52.300000000000068</v>
      </c>
      <c r="T220">
        <f t="shared" si="47"/>
        <v>71</v>
      </c>
      <c r="AC220">
        <f t="shared" si="50"/>
        <v>950.08702353731667</v>
      </c>
      <c r="AD220">
        <v>590</v>
      </c>
      <c r="AF220">
        <f t="shared" si="51"/>
        <v>360.08702353731667</v>
      </c>
    </row>
    <row r="221" spans="1:32" x14ac:dyDescent="0.2">
      <c r="A221" s="46">
        <v>2.8715999999999999</v>
      </c>
      <c r="B221" s="46">
        <v>0.39069999999999999</v>
      </c>
      <c r="C221" s="46">
        <v>645.6</v>
      </c>
      <c r="D221" s="46">
        <v>661</v>
      </c>
      <c r="F221" s="7">
        <f>((A221-A$2)/'Numbers and calcs '!D$25)</f>
        <v>2.8044017090277307E-2</v>
      </c>
      <c r="G221" s="85">
        <f t="shared" si="39"/>
        <v>2.8044017090277307</v>
      </c>
      <c r="H221" s="1">
        <f t="shared" si="40"/>
        <v>408.3</v>
      </c>
      <c r="I221" s="3">
        <f>'Numbers and calcs '!C$25/(1-F221)</f>
        <v>1941.3558730483601</v>
      </c>
      <c r="J221" s="1">
        <f t="shared" si="41"/>
        <v>408.3</v>
      </c>
      <c r="K221" s="3">
        <f t="shared" si="42"/>
        <v>210.3169262618905</v>
      </c>
      <c r="L221" s="3">
        <f>K221+'Numbers and calcs '!B$19</f>
        <v>950.31692626189056</v>
      </c>
      <c r="M221" s="3">
        <f>'Numbers and calcs '!B$19-'Shear '!C221</f>
        <v>94.399999999999977</v>
      </c>
      <c r="N221" s="3">
        <f t="shared" si="43"/>
        <v>304.71692626189053</v>
      </c>
      <c r="O221" s="1">
        <f t="shared" si="44"/>
        <v>199.55846313094526</v>
      </c>
      <c r="P221" s="1">
        <f t="shared" si="48"/>
        <v>105.15846313094528</v>
      </c>
      <c r="Q221" s="1">
        <f t="shared" si="49"/>
        <v>105.15846313094525</v>
      </c>
      <c r="R221">
        <f t="shared" si="45"/>
        <v>3.227933540909858</v>
      </c>
      <c r="S221">
        <f t="shared" si="46"/>
        <v>51.800000000000068</v>
      </c>
      <c r="T221">
        <f t="shared" si="47"/>
        <v>71</v>
      </c>
      <c r="AC221">
        <f t="shared" si="50"/>
        <v>950.31692626189056</v>
      </c>
      <c r="AD221">
        <v>590</v>
      </c>
      <c r="AF221">
        <f t="shared" si="51"/>
        <v>360.31692626189056</v>
      </c>
    </row>
    <row r="222" spans="1:32" x14ac:dyDescent="0.2">
      <c r="A222" s="45">
        <v>2.8849999999999998</v>
      </c>
      <c r="B222" s="45">
        <v>0.3911</v>
      </c>
      <c r="C222" s="45">
        <v>645.5</v>
      </c>
      <c r="D222" s="45">
        <v>660</v>
      </c>
      <c r="F222" s="7">
        <f>((A222-A$2)/'Numbers and calcs '!D$25)</f>
        <v>2.8174881357239879E-2</v>
      </c>
      <c r="G222" s="85">
        <f t="shared" si="39"/>
        <v>2.817488135723988</v>
      </c>
      <c r="H222" s="1">
        <f t="shared" si="40"/>
        <v>408.7</v>
      </c>
      <c r="I222" s="3">
        <f>'Numbers and calcs '!C$25/(1-F222)</f>
        <v>1941.6172926272188</v>
      </c>
      <c r="J222" s="1">
        <f t="shared" si="41"/>
        <v>408.7</v>
      </c>
      <c r="K222" s="3">
        <f t="shared" si="42"/>
        <v>210.49462298874801</v>
      </c>
      <c r="L222" s="3">
        <f>K222+'Numbers and calcs '!B$19</f>
        <v>950.49462298874801</v>
      </c>
      <c r="M222" s="3">
        <f>'Numbers and calcs '!B$19-'Shear '!C222</f>
        <v>94.5</v>
      </c>
      <c r="N222" s="3">
        <f t="shared" si="43"/>
        <v>304.99462298874801</v>
      </c>
      <c r="O222" s="1">
        <f t="shared" si="44"/>
        <v>199.747311494374</v>
      </c>
      <c r="P222" s="1">
        <f t="shared" si="48"/>
        <v>105.247311494374</v>
      </c>
      <c r="Q222" s="1">
        <f t="shared" si="49"/>
        <v>105.247311494374</v>
      </c>
      <c r="R222">
        <f t="shared" si="45"/>
        <v>3.2274563279232593</v>
      </c>
      <c r="S222">
        <f t="shared" si="46"/>
        <v>51.700000000000045</v>
      </c>
      <c r="T222">
        <f t="shared" si="47"/>
        <v>70</v>
      </c>
      <c r="AC222">
        <f t="shared" si="50"/>
        <v>950.49462298874801</v>
      </c>
      <c r="AD222">
        <v>590</v>
      </c>
      <c r="AF222">
        <f t="shared" si="51"/>
        <v>360.49462298874801</v>
      </c>
    </row>
    <row r="223" spans="1:32" x14ac:dyDescent="0.2">
      <c r="A223" s="46">
        <v>2.8980000000000001</v>
      </c>
      <c r="B223" s="46">
        <v>0.39179999999999998</v>
      </c>
      <c r="C223" s="46">
        <v>645.29999999999995</v>
      </c>
      <c r="D223" s="46">
        <v>660</v>
      </c>
      <c r="F223" s="7">
        <f>((A223-A$2)/'Numbers and calcs '!D$25)</f>
        <v>2.8301839228173718E-2</v>
      </c>
      <c r="G223" s="85">
        <f t="shared" si="39"/>
        <v>2.8301839228173717</v>
      </c>
      <c r="H223" s="1">
        <f t="shared" si="40"/>
        <v>409.4</v>
      </c>
      <c r="I223" s="3">
        <f>'Numbers and calcs '!C$25/(1-F223)</f>
        <v>1941.8709759288777</v>
      </c>
      <c r="J223" s="1">
        <f t="shared" si="41"/>
        <v>409.4</v>
      </c>
      <c r="K223" s="3">
        <f t="shared" si="42"/>
        <v>210.82760135707107</v>
      </c>
      <c r="L223" s="3">
        <f>K223+'Numbers and calcs '!B$19</f>
        <v>950.8276013570711</v>
      </c>
      <c r="M223" s="3">
        <f>'Numbers and calcs '!B$19-'Shear '!C223</f>
        <v>94.700000000000045</v>
      </c>
      <c r="N223" s="3">
        <f t="shared" si="43"/>
        <v>305.52760135707115</v>
      </c>
      <c r="O223" s="1">
        <f t="shared" si="44"/>
        <v>200.1138006785356</v>
      </c>
      <c r="P223" s="1">
        <f t="shared" si="48"/>
        <v>105.41380067853555</v>
      </c>
      <c r="Q223" s="1">
        <f t="shared" si="49"/>
        <v>105.41380067853554</v>
      </c>
      <c r="R223">
        <f t="shared" si="45"/>
        <v>3.2262682297473178</v>
      </c>
      <c r="S223">
        <f t="shared" si="46"/>
        <v>51.5</v>
      </c>
      <c r="T223">
        <f t="shared" si="47"/>
        <v>70</v>
      </c>
      <c r="AC223">
        <f t="shared" si="50"/>
        <v>950.8276013570711</v>
      </c>
      <c r="AD223">
        <v>590</v>
      </c>
      <c r="AF223">
        <f t="shared" si="51"/>
        <v>360.8276013570711</v>
      </c>
    </row>
    <row r="224" spans="1:32" x14ac:dyDescent="0.2">
      <c r="A224" s="45">
        <v>2.911</v>
      </c>
      <c r="B224" s="45">
        <v>0.39269999999999999</v>
      </c>
      <c r="C224" s="45">
        <v>645.29999999999995</v>
      </c>
      <c r="D224" s="45">
        <v>660</v>
      </c>
      <c r="F224" s="7">
        <f>((A224-A$2)/'Numbers and calcs '!D$25)</f>
        <v>2.8428797099107554E-2</v>
      </c>
      <c r="G224" s="85">
        <f t="shared" si="39"/>
        <v>2.8428797099107554</v>
      </c>
      <c r="H224" s="1">
        <f t="shared" si="40"/>
        <v>410.3</v>
      </c>
      <c r="I224" s="3">
        <f>'Numbers and calcs '!C$25/(1-F224)</f>
        <v>1942.1247255295202</v>
      </c>
      <c r="J224" s="1">
        <f t="shared" si="41"/>
        <v>410.3</v>
      </c>
      <c r="K224" s="3">
        <f t="shared" si="42"/>
        <v>211.26346552646444</v>
      </c>
      <c r="L224" s="3">
        <f>K224+'Numbers and calcs '!B$19</f>
        <v>951.26346552646442</v>
      </c>
      <c r="M224" s="3">
        <f>'Numbers and calcs '!B$19-'Shear '!C224</f>
        <v>94.700000000000045</v>
      </c>
      <c r="N224" s="3">
        <f t="shared" si="43"/>
        <v>305.96346552646446</v>
      </c>
      <c r="O224" s="1">
        <f t="shared" si="44"/>
        <v>200.33173276323225</v>
      </c>
      <c r="P224" s="1">
        <f t="shared" si="48"/>
        <v>105.63173276323221</v>
      </c>
      <c r="Q224" s="1">
        <f t="shared" si="49"/>
        <v>105.63173276323222</v>
      </c>
      <c r="R224">
        <f t="shared" si="45"/>
        <v>3.2308708080936039</v>
      </c>
      <c r="S224">
        <f t="shared" si="46"/>
        <v>51.5</v>
      </c>
      <c r="T224">
        <f t="shared" si="47"/>
        <v>70</v>
      </c>
      <c r="AC224">
        <f t="shared" si="50"/>
        <v>951.26346552646442</v>
      </c>
      <c r="AD224">
        <v>590</v>
      </c>
      <c r="AF224">
        <f t="shared" si="51"/>
        <v>361.26346552646442</v>
      </c>
    </row>
    <row r="225" spans="1:32" x14ac:dyDescent="0.2">
      <c r="A225" s="46">
        <v>2.9241999999999999</v>
      </c>
      <c r="B225" s="46">
        <v>0.39300000000000002</v>
      </c>
      <c r="C225" s="46">
        <v>644.9</v>
      </c>
      <c r="D225" s="46">
        <v>660</v>
      </c>
      <c r="F225" s="7">
        <f>((A225-A$2)/'Numbers and calcs '!D$25)</f>
        <v>2.8557708168055754E-2</v>
      </c>
      <c r="G225" s="85">
        <f t="shared" si="39"/>
        <v>2.8557708168055753</v>
      </c>
      <c r="H225" s="1">
        <f t="shared" si="40"/>
        <v>410.6</v>
      </c>
      <c r="I225" s="3">
        <f>'Numbers and calcs '!C$25/(1-F225)</f>
        <v>1942.3824468337129</v>
      </c>
      <c r="J225" s="1">
        <f t="shared" si="41"/>
        <v>410.6</v>
      </c>
      <c r="K225" s="3">
        <f t="shared" si="42"/>
        <v>211.38988393831559</v>
      </c>
      <c r="L225" s="3">
        <f>K225+'Numbers and calcs '!B$19</f>
        <v>951.38988393831562</v>
      </c>
      <c r="M225" s="3">
        <f>'Numbers and calcs '!B$19-'Shear '!C225</f>
        <v>95.100000000000023</v>
      </c>
      <c r="N225" s="3">
        <f t="shared" si="43"/>
        <v>306.48988393831564</v>
      </c>
      <c r="O225" s="1">
        <f t="shared" si="44"/>
        <v>200.79494196915783</v>
      </c>
      <c r="P225" s="1">
        <f t="shared" si="48"/>
        <v>105.69494196915781</v>
      </c>
      <c r="Q225" s="1">
        <f t="shared" si="49"/>
        <v>105.6949419691578</v>
      </c>
      <c r="R225">
        <f t="shared" si="45"/>
        <v>3.2228168658077347</v>
      </c>
      <c r="S225">
        <f t="shared" si="46"/>
        <v>51.100000000000023</v>
      </c>
      <c r="T225">
        <f t="shared" si="47"/>
        <v>70</v>
      </c>
      <c r="AC225">
        <f t="shared" si="50"/>
        <v>951.38988393831562</v>
      </c>
      <c r="AD225">
        <v>590</v>
      </c>
      <c r="AF225">
        <f t="shared" si="51"/>
        <v>361.38988393831562</v>
      </c>
    </row>
    <row r="226" spans="1:32" x14ac:dyDescent="0.2">
      <c r="A226" s="45">
        <v>2.9371</v>
      </c>
      <c r="B226" s="45">
        <v>0.39379999999999998</v>
      </c>
      <c r="C226" s="45">
        <v>645</v>
      </c>
      <c r="D226" s="45">
        <v>660</v>
      </c>
      <c r="F226" s="7">
        <f>((A226-A$2)/'Numbers and calcs '!D$25)</f>
        <v>2.868368943998241E-2</v>
      </c>
      <c r="G226" s="85">
        <f t="shared" si="39"/>
        <v>2.8683689439982412</v>
      </c>
      <c r="H226" s="1">
        <f t="shared" si="40"/>
        <v>411.4</v>
      </c>
      <c r="I226" s="3">
        <f>'Numbers and calcs '!C$25/(1-F226)</f>
        <v>1942.6343769295631</v>
      </c>
      <c r="J226" s="1">
        <f t="shared" si="41"/>
        <v>411.4</v>
      </c>
      <c r="K226" s="3">
        <f t="shared" si="42"/>
        <v>211.77428181325584</v>
      </c>
      <c r="L226" s="3">
        <f>K226+'Numbers and calcs '!B$19</f>
        <v>951.77428181325581</v>
      </c>
      <c r="M226" s="3">
        <f>'Numbers and calcs '!B$19-'Shear '!C226</f>
        <v>95</v>
      </c>
      <c r="N226" s="3">
        <f t="shared" si="43"/>
        <v>306.77428181325581</v>
      </c>
      <c r="O226" s="1">
        <f t="shared" si="44"/>
        <v>200.88714090662791</v>
      </c>
      <c r="P226" s="1">
        <f t="shared" si="48"/>
        <v>105.88714090662791</v>
      </c>
      <c r="Q226" s="1">
        <f t="shared" si="49"/>
        <v>105.88714090662792</v>
      </c>
      <c r="R226">
        <f t="shared" si="45"/>
        <v>3.2292029664553241</v>
      </c>
      <c r="S226">
        <f t="shared" si="46"/>
        <v>51.200000000000045</v>
      </c>
      <c r="T226">
        <f t="shared" si="47"/>
        <v>70</v>
      </c>
      <c r="AC226">
        <f t="shared" si="50"/>
        <v>951.77428181325581</v>
      </c>
      <c r="AD226">
        <v>590</v>
      </c>
      <c r="AF226">
        <f t="shared" si="51"/>
        <v>361.77428181325581</v>
      </c>
    </row>
    <row r="227" spans="1:32" x14ac:dyDescent="0.2">
      <c r="A227" s="46">
        <v>2.9506000000000001</v>
      </c>
      <c r="B227" s="46">
        <v>0.39419999999999999</v>
      </c>
      <c r="C227" s="46">
        <v>645.29999999999995</v>
      </c>
      <c r="D227" s="46">
        <v>659</v>
      </c>
      <c r="F227" s="7">
        <f>((A227-A$2)/'Numbers and calcs '!D$25)</f>
        <v>2.8815530305952162E-2</v>
      </c>
      <c r="G227" s="85">
        <f t="shared" si="39"/>
        <v>2.8815530305952164</v>
      </c>
      <c r="H227" s="1">
        <f t="shared" si="40"/>
        <v>411.8</v>
      </c>
      <c r="I227" s="3">
        <f>'Numbers and calcs '!C$25/(1-F227)</f>
        <v>1942.8980946953525</v>
      </c>
      <c r="J227" s="1">
        <f t="shared" si="41"/>
        <v>411.8</v>
      </c>
      <c r="K227" s="3">
        <f t="shared" si="42"/>
        <v>211.95141480879906</v>
      </c>
      <c r="L227" s="3">
        <f>K227+'Numbers and calcs '!B$19</f>
        <v>951.95141480879909</v>
      </c>
      <c r="M227" s="3">
        <f>'Numbers and calcs '!B$19-'Shear '!C227</f>
        <v>94.700000000000045</v>
      </c>
      <c r="N227" s="3">
        <f t="shared" si="43"/>
        <v>306.65141480879913</v>
      </c>
      <c r="O227" s="1">
        <f t="shared" si="44"/>
        <v>200.67570740439959</v>
      </c>
      <c r="P227" s="1">
        <f t="shared" si="48"/>
        <v>105.97570740439954</v>
      </c>
      <c r="Q227" s="1">
        <f t="shared" si="49"/>
        <v>105.97570740439953</v>
      </c>
      <c r="R227">
        <f t="shared" si="45"/>
        <v>3.2381353200506755</v>
      </c>
      <c r="S227">
        <f t="shared" si="46"/>
        <v>51.5</v>
      </c>
      <c r="T227">
        <f t="shared" si="47"/>
        <v>69</v>
      </c>
      <c r="AC227">
        <f t="shared" si="50"/>
        <v>951.95141480879909</v>
      </c>
      <c r="AD227">
        <v>590</v>
      </c>
      <c r="AF227">
        <f t="shared" si="51"/>
        <v>361.95141480879909</v>
      </c>
    </row>
    <row r="228" spans="1:32" x14ac:dyDescent="0.2">
      <c r="A228" s="45">
        <v>2.9634999999999998</v>
      </c>
      <c r="B228" s="45">
        <v>0.39510000000000001</v>
      </c>
      <c r="C228" s="45">
        <v>644.70000000000005</v>
      </c>
      <c r="D228" s="45">
        <v>659</v>
      </c>
      <c r="F228" s="7">
        <f>((A228-A$2)/'Numbers and calcs '!D$25)</f>
        <v>2.8941511577878814E-2</v>
      </c>
      <c r="G228" s="85">
        <f t="shared" si="39"/>
        <v>2.8941511577878813</v>
      </c>
      <c r="H228" s="1">
        <f t="shared" si="40"/>
        <v>412.7</v>
      </c>
      <c r="I228" s="3">
        <f>'Numbers and calcs '!C$25/(1-F228)</f>
        <v>1943.1501585783337</v>
      </c>
      <c r="J228" s="1">
        <f t="shared" si="41"/>
        <v>412.7</v>
      </c>
      <c r="K228" s="3">
        <f t="shared" si="42"/>
        <v>212.38708608188239</v>
      </c>
      <c r="L228" s="3">
        <f>K228+'Numbers and calcs '!B$19</f>
        <v>952.38708608188244</v>
      </c>
      <c r="M228" s="3">
        <f>'Numbers and calcs '!B$19-'Shear '!C228</f>
        <v>95.299999999999955</v>
      </c>
      <c r="N228" s="3">
        <f t="shared" si="43"/>
        <v>307.6870860818824</v>
      </c>
      <c r="O228" s="1">
        <f t="shared" si="44"/>
        <v>201.49354304094118</v>
      </c>
      <c r="P228" s="1">
        <f t="shared" si="48"/>
        <v>106.19354304094122</v>
      </c>
      <c r="Q228" s="1">
        <f t="shared" si="49"/>
        <v>106.19354304094119</v>
      </c>
      <c r="R228">
        <f t="shared" si="45"/>
        <v>3.2286158035874348</v>
      </c>
      <c r="S228">
        <f t="shared" si="46"/>
        <v>50.900000000000091</v>
      </c>
      <c r="T228">
        <f t="shared" si="47"/>
        <v>69</v>
      </c>
      <c r="AC228">
        <f t="shared" si="50"/>
        <v>952.38708608188244</v>
      </c>
      <c r="AD228">
        <v>590</v>
      </c>
      <c r="AF228">
        <f t="shared" si="51"/>
        <v>362.38708608188244</v>
      </c>
    </row>
    <row r="229" spans="1:32" x14ac:dyDescent="0.2">
      <c r="A229" s="46">
        <v>2.9765000000000001</v>
      </c>
      <c r="B229" s="46">
        <v>0.39539999999999997</v>
      </c>
      <c r="C229" s="46">
        <v>644.70000000000005</v>
      </c>
      <c r="D229" s="46">
        <v>659</v>
      </c>
      <c r="F229" s="7">
        <f>((A229-A$2)/'Numbers and calcs '!D$25)</f>
        <v>2.9068469448812653E-2</v>
      </c>
      <c r="G229" s="85">
        <f t="shared" si="39"/>
        <v>2.9068469448812655</v>
      </c>
      <c r="H229" s="1">
        <f t="shared" si="40"/>
        <v>413</v>
      </c>
      <c r="I229" s="3">
        <f>'Numbers and calcs '!C$25/(1-F229)</f>
        <v>1943.4042426195615</v>
      </c>
      <c r="J229" s="1">
        <f t="shared" si="41"/>
        <v>413</v>
      </c>
      <c r="K229" s="3">
        <f t="shared" si="42"/>
        <v>212.51368652118785</v>
      </c>
      <c r="L229" s="3">
        <f>K229+'Numbers and calcs '!B$19</f>
        <v>952.51368652118788</v>
      </c>
      <c r="M229" s="3">
        <f>'Numbers and calcs '!B$19-'Shear '!C229</f>
        <v>95.299999999999955</v>
      </c>
      <c r="N229" s="3">
        <f t="shared" si="43"/>
        <v>307.81368652118783</v>
      </c>
      <c r="O229" s="1">
        <f t="shared" si="44"/>
        <v>201.55684326059389</v>
      </c>
      <c r="P229" s="1">
        <f t="shared" si="48"/>
        <v>106.25684326059394</v>
      </c>
      <c r="Q229" s="1">
        <f t="shared" si="49"/>
        <v>106.25684326059393</v>
      </c>
      <c r="R229">
        <f t="shared" si="45"/>
        <v>3.2299442447134101</v>
      </c>
      <c r="S229">
        <f t="shared" si="46"/>
        <v>50.900000000000091</v>
      </c>
      <c r="T229">
        <f t="shared" si="47"/>
        <v>69</v>
      </c>
      <c r="AC229">
        <f t="shared" si="50"/>
        <v>952.51368652118788</v>
      </c>
      <c r="AD229">
        <v>590</v>
      </c>
      <c r="AF229">
        <f t="shared" si="51"/>
        <v>362.51368652118788</v>
      </c>
    </row>
    <row r="230" spans="1:32" x14ac:dyDescent="0.2">
      <c r="A230" s="45">
        <v>2.9895999999999998</v>
      </c>
      <c r="B230" s="45">
        <v>0.3957</v>
      </c>
      <c r="C230" s="45">
        <v>644.6</v>
      </c>
      <c r="D230" s="45">
        <v>659</v>
      </c>
      <c r="F230" s="7">
        <f>((A230-A$2)/'Numbers and calcs '!D$25)</f>
        <v>2.919640391875367E-2</v>
      </c>
      <c r="G230" s="85">
        <f t="shared" si="39"/>
        <v>2.9196403918753671</v>
      </c>
      <c r="H230" s="1">
        <f t="shared" si="40"/>
        <v>413.3</v>
      </c>
      <c r="I230" s="3">
        <f>'Numbers and calcs '!C$25/(1-F230)</f>
        <v>1943.6603483784031</v>
      </c>
      <c r="J230" s="1">
        <f t="shared" si="41"/>
        <v>413.3</v>
      </c>
      <c r="K230" s="3">
        <f t="shared" si="42"/>
        <v>212.64003268102701</v>
      </c>
      <c r="L230" s="3">
        <f>K230+'Numbers and calcs '!B$19</f>
        <v>952.64003268102704</v>
      </c>
      <c r="M230" s="3">
        <f>'Numbers and calcs '!B$19-'Shear '!C230</f>
        <v>95.399999999999977</v>
      </c>
      <c r="N230" s="3">
        <f t="shared" si="43"/>
        <v>308.04003268102701</v>
      </c>
      <c r="O230" s="1">
        <f t="shared" si="44"/>
        <v>201.7200163405135</v>
      </c>
      <c r="P230" s="1">
        <f t="shared" si="48"/>
        <v>106.32001634051352</v>
      </c>
      <c r="Q230" s="1">
        <f t="shared" si="49"/>
        <v>106.3200163405135</v>
      </c>
      <c r="R230">
        <f t="shared" si="45"/>
        <v>3.2289311601784809</v>
      </c>
      <c r="S230">
        <f t="shared" si="46"/>
        <v>50.800000000000068</v>
      </c>
      <c r="T230">
        <f t="shared" si="47"/>
        <v>69</v>
      </c>
      <c r="AC230">
        <f t="shared" si="50"/>
        <v>952.64003268102704</v>
      </c>
      <c r="AD230">
        <v>590</v>
      </c>
      <c r="AF230">
        <f t="shared" si="51"/>
        <v>362.64003268102704</v>
      </c>
    </row>
    <row r="231" spans="1:32" x14ac:dyDescent="0.2">
      <c r="A231" s="46">
        <v>3.0026999999999999</v>
      </c>
      <c r="B231" s="46">
        <v>0.39629999999999999</v>
      </c>
      <c r="C231" s="46">
        <v>644.4</v>
      </c>
      <c r="D231" s="46">
        <v>658</v>
      </c>
      <c r="F231" s="7">
        <f>((A231-A$2)/'Numbers and calcs '!D$25)</f>
        <v>2.9324338388694689E-2</v>
      </c>
      <c r="G231" s="85">
        <f t="shared" si="39"/>
        <v>2.9324338388694691</v>
      </c>
      <c r="H231" s="1">
        <f t="shared" si="40"/>
        <v>413.9</v>
      </c>
      <c r="I231" s="3">
        <f>'Numbers and calcs '!C$25/(1-F231)</f>
        <v>1943.9165216464155</v>
      </c>
      <c r="J231" s="1">
        <f t="shared" si="41"/>
        <v>413.9</v>
      </c>
      <c r="K231" s="3">
        <f t="shared" si="42"/>
        <v>212.92066577501183</v>
      </c>
      <c r="L231" s="3">
        <f>K231+'Numbers and calcs '!B$19</f>
        <v>952.9206657750118</v>
      </c>
      <c r="M231" s="3">
        <f>'Numbers and calcs '!B$19-'Shear '!C231</f>
        <v>95.600000000000023</v>
      </c>
      <c r="N231" s="3">
        <f t="shared" si="43"/>
        <v>308.52066577501182</v>
      </c>
      <c r="O231" s="1">
        <f t="shared" si="44"/>
        <v>202.06033288750592</v>
      </c>
      <c r="P231" s="1">
        <f t="shared" si="48"/>
        <v>106.4603328875059</v>
      </c>
      <c r="Q231" s="1">
        <f t="shared" si="49"/>
        <v>106.46033288750591</v>
      </c>
      <c r="R231">
        <f t="shared" si="45"/>
        <v>3.2272036168934282</v>
      </c>
      <c r="S231">
        <f t="shared" si="46"/>
        <v>50.600000000000023</v>
      </c>
      <c r="T231">
        <f t="shared" si="47"/>
        <v>68</v>
      </c>
      <c r="AC231">
        <f t="shared" si="50"/>
        <v>952.9206657750118</v>
      </c>
      <c r="AD231">
        <v>590</v>
      </c>
      <c r="AF231">
        <f t="shared" si="51"/>
        <v>362.9206657750118</v>
      </c>
    </row>
    <row r="232" spans="1:32" x14ac:dyDescent="0.2">
      <c r="A232" s="45">
        <v>3.0156999999999998</v>
      </c>
      <c r="B232" s="45">
        <v>0.3972</v>
      </c>
      <c r="C232" s="45">
        <v>644.20000000000005</v>
      </c>
      <c r="D232" s="45">
        <v>658</v>
      </c>
      <c r="F232" s="7">
        <f>((A232-A$2)/'Numbers and calcs '!D$25)</f>
        <v>2.9451296259628525E-2</v>
      </c>
      <c r="G232" s="85">
        <f t="shared" si="39"/>
        <v>2.9451296259628523</v>
      </c>
      <c r="H232" s="1">
        <f t="shared" si="40"/>
        <v>414.8</v>
      </c>
      <c r="I232" s="3">
        <f>'Numbers and calcs '!C$25/(1-F232)</f>
        <v>1944.1708061577544</v>
      </c>
      <c r="J232" s="1">
        <f t="shared" si="41"/>
        <v>414.8</v>
      </c>
      <c r="K232" s="3">
        <f t="shared" si="42"/>
        <v>213.35573946805897</v>
      </c>
      <c r="L232" s="3">
        <f>K232+'Numbers and calcs '!B$19</f>
        <v>953.35573946805903</v>
      </c>
      <c r="M232" s="3">
        <f>'Numbers and calcs '!B$19-'Shear '!C232</f>
        <v>95.799999999999955</v>
      </c>
      <c r="N232" s="3">
        <f t="shared" si="43"/>
        <v>309.15573946805898</v>
      </c>
      <c r="O232" s="1">
        <f t="shared" si="44"/>
        <v>202.47786973402947</v>
      </c>
      <c r="P232" s="1">
        <f t="shared" si="48"/>
        <v>106.67786973402951</v>
      </c>
      <c r="Q232" s="1">
        <f t="shared" si="49"/>
        <v>106.67786973402949</v>
      </c>
      <c r="R232">
        <f t="shared" si="45"/>
        <v>3.2270954015455025</v>
      </c>
      <c r="S232">
        <f t="shared" si="46"/>
        <v>50.400000000000091</v>
      </c>
      <c r="T232">
        <f t="shared" si="47"/>
        <v>68</v>
      </c>
      <c r="AC232">
        <f t="shared" si="50"/>
        <v>953.35573946805903</v>
      </c>
      <c r="AD232">
        <v>590</v>
      </c>
      <c r="AF232">
        <f t="shared" si="51"/>
        <v>363.35573946805903</v>
      </c>
    </row>
    <row r="233" spans="1:32" x14ac:dyDescent="0.2">
      <c r="A233" s="46">
        <v>3.0291000000000001</v>
      </c>
      <c r="B233" s="46">
        <v>0.39800000000000002</v>
      </c>
      <c r="C233" s="46">
        <v>644</v>
      </c>
      <c r="D233" s="46">
        <v>658</v>
      </c>
      <c r="F233" s="7">
        <f>((A233-A$2)/'Numbers and calcs '!D$25)</f>
        <v>2.95821605265911E-2</v>
      </c>
      <c r="G233" s="85">
        <f t="shared" si="39"/>
        <v>2.9582160526591101</v>
      </c>
      <c r="H233" s="1">
        <f t="shared" si="40"/>
        <v>415.6</v>
      </c>
      <c r="I233" s="3">
        <f>'Numbers and calcs '!C$25/(1-F233)</f>
        <v>1944.4329844453425</v>
      </c>
      <c r="J233" s="1">
        <f t="shared" si="41"/>
        <v>415.6</v>
      </c>
      <c r="K233" s="3">
        <f t="shared" si="42"/>
        <v>213.73840257012077</v>
      </c>
      <c r="L233" s="3">
        <f>K233+'Numbers and calcs '!B$19</f>
        <v>953.7384025701208</v>
      </c>
      <c r="M233" s="3">
        <f>'Numbers and calcs '!B$19-'Shear '!C233</f>
        <v>96</v>
      </c>
      <c r="N233" s="3">
        <f t="shared" si="43"/>
        <v>309.7384025701208</v>
      </c>
      <c r="O233" s="1">
        <f t="shared" si="44"/>
        <v>202.8692012850604</v>
      </c>
      <c r="P233" s="1">
        <f t="shared" si="48"/>
        <v>106.8692012850604</v>
      </c>
      <c r="Q233" s="1">
        <f t="shared" si="49"/>
        <v>106.86920128506038</v>
      </c>
      <c r="R233">
        <f t="shared" si="45"/>
        <v>3.2264416934387583</v>
      </c>
      <c r="S233">
        <f t="shared" si="46"/>
        <v>50.200000000000045</v>
      </c>
      <c r="T233">
        <f t="shared" si="47"/>
        <v>68</v>
      </c>
      <c r="AC233">
        <f t="shared" si="50"/>
        <v>953.7384025701208</v>
      </c>
      <c r="AD233">
        <v>590</v>
      </c>
      <c r="AF233">
        <f t="shared" si="51"/>
        <v>363.7384025701208</v>
      </c>
    </row>
    <row r="234" spans="1:32" x14ac:dyDescent="0.2">
      <c r="A234" s="45">
        <v>3.0419999999999998</v>
      </c>
      <c r="B234" s="45">
        <v>0.4</v>
      </c>
      <c r="C234" s="45">
        <v>644</v>
      </c>
      <c r="D234" s="45">
        <v>658</v>
      </c>
      <c r="F234" s="7">
        <f>((A234-A$2)/'Numbers and calcs '!D$25)</f>
        <v>2.9708141798517749E-2</v>
      </c>
      <c r="G234" s="85">
        <f t="shared" si="39"/>
        <v>2.9708141798517751</v>
      </c>
      <c r="H234" s="1">
        <f t="shared" si="40"/>
        <v>417.6</v>
      </c>
      <c r="I234" s="3">
        <f>'Numbers and calcs '!C$25/(1-F234)</f>
        <v>1944.6854467725134</v>
      </c>
      <c r="J234" s="1">
        <f t="shared" si="41"/>
        <v>417.6</v>
      </c>
      <c r="K234" s="3">
        <f t="shared" si="42"/>
        <v>214.73909865118165</v>
      </c>
      <c r="L234" s="3">
        <f>K234+'Numbers and calcs '!B$19</f>
        <v>954.73909865118162</v>
      </c>
      <c r="M234" s="3">
        <f>'Numbers and calcs '!B$19-'Shear '!C234</f>
        <v>96</v>
      </c>
      <c r="N234" s="3">
        <f t="shared" si="43"/>
        <v>310.73909865118162</v>
      </c>
      <c r="O234" s="1">
        <f t="shared" si="44"/>
        <v>203.36954932559081</v>
      </c>
      <c r="P234" s="1">
        <f t="shared" si="48"/>
        <v>107.36954932559081</v>
      </c>
      <c r="Q234" s="1">
        <f t="shared" si="49"/>
        <v>107.36954932559082</v>
      </c>
      <c r="R234">
        <f t="shared" si="45"/>
        <v>3.2368656109498084</v>
      </c>
      <c r="S234">
        <f t="shared" si="46"/>
        <v>50.200000000000045</v>
      </c>
      <c r="T234">
        <f t="shared" si="47"/>
        <v>68</v>
      </c>
      <c r="AC234">
        <f t="shared" si="50"/>
        <v>954.73909865118162</v>
      </c>
      <c r="AD234">
        <v>590</v>
      </c>
      <c r="AF234">
        <f t="shared" si="51"/>
        <v>364.73909865118162</v>
      </c>
    </row>
    <row r="235" spans="1:32" x14ac:dyDescent="0.2">
      <c r="A235" s="46">
        <v>3.0552000000000001</v>
      </c>
      <c r="B235" s="46">
        <v>0.39929999999999999</v>
      </c>
      <c r="C235" s="46">
        <v>644.1</v>
      </c>
      <c r="D235" s="46">
        <v>657</v>
      </c>
      <c r="F235" s="7">
        <f>((A235-A$2)/'Numbers and calcs '!D$25)</f>
        <v>2.9837052867465956E-2</v>
      </c>
      <c r="G235" s="85">
        <f t="shared" si="39"/>
        <v>2.9837052867465954</v>
      </c>
      <c r="H235" s="1">
        <f t="shared" si="40"/>
        <v>416.9</v>
      </c>
      <c r="I235" s="3">
        <f>'Numbers and calcs '!C$25/(1-F235)</f>
        <v>1944.9438481889481</v>
      </c>
      <c r="J235" s="1">
        <f t="shared" si="41"/>
        <v>416.9</v>
      </c>
      <c r="K235" s="3">
        <f t="shared" si="42"/>
        <v>214.35066127394896</v>
      </c>
      <c r="L235" s="3">
        <f>K235+'Numbers and calcs '!B$19</f>
        <v>954.35066127394896</v>
      </c>
      <c r="M235" s="3">
        <f>'Numbers and calcs '!B$19-'Shear '!C235</f>
        <v>95.899999999999977</v>
      </c>
      <c r="N235" s="3">
        <f t="shared" si="43"/>
        <v>310.25066127394894</v>
      </c>
      <c r="O235" s="1">
        <f t="shared" si="44"/>
        <v>203.07533063697446</v>
      </c>
      <c r="P235" s="1">
        <f t="shared" si="48"/>
        <v>107.17533063697448</v>
      </c>
      <c r="Q235" s="1">
        <f t="shared" si="49"/>
        <v>107.17533063697448</v>
      </c>
      <c r="R235">
        <f t="shared" si="45"/>
        <v>3.235147667090188</v>
      </c>
      <c r="S235">
        <f t="shared" si="46"/>
        <v>50.300000000000068</v>
      </c>
      <c r="T235">
        <f t="shared" si="47"/>
        <v>67</v>
      </c>
      <c r="AC235">
        <f t="shared" si="50"/>
        <v>954.35066127394896</v>
      </c>
      <c r="AD235">
        <v>590</v>
      </c>
      <c r="AF235">
        <f t="shared" si="51"/>
        <v>364.35066127394896</v>
      </c>
    </row>
    <row r="236" spans="1:32" x14ac:dyDescent="0.2">
      <c r="A236" s="45">
        <v>3.0680999999999998</v>
      </c>
      <c r="B236" s="45">
        <v>0.3992</v>
      </c>
      <c r="C236" s="45">
        <v>643.70000000000005</v>
      </c>
      <c r="D236" s="45">
        <v>657</v>
      </c>
      <c r="F236" s="7">
        <f>((A236-A$2)/'Numbers and calcs '!D$25)</f>
        <v>2.9963034139392605E-2</v>
      </c>
      <c r="G236" s="85">
        <f t="shared" si="39"/>
        <v>2.9963034139392604</v>
      </c>
      <c r="H236" s="1">
        <f t="shared" si="40"/>
        <v>416.8</v>
      </c>
      <c r="I236" s="3">
        <f>'Numbers and calcs '!C$25/(1-F236)</f>
        <v>1945.1964432017612</v>
      </c>
      <c r="J236" s="1">
        <f t="shared" si="41"/>
        <v>416.8</v>
      </c>
      <c r="K236" s="3">
        <f t="shared" si="42"/>
        <v>214.27141791085847</v>
      </c>
      <c r="L236" s="3">
        <f>K236+'Numbers and calcs '!B$19</f>
        <v>954.27141791085842</v>
      </c>
      <c r="M236" s="3">
        <f>'Numbers and calcs '!B$19-'Shear '!C236</f>
        <v>96.299999999999955</v>
      </c>
      <c r="N236" s="3">
        <f t="shared" si="43"/>
        <v>310.57141791085837</v>
      </c>
      <c r="O236" s="1">
        <f t="shared" si="44"/>
        <v>203.43570895542916</v>
      </c>
      <c r="P236" s="1">
        <f t="shared" si="48"/>
        <v>107.13570895542921</v>
      </c>
      <c r="Q236" s="1">
        <f t="shared" si="49"/>
        <v>107.13570895542924</v>
      </c>
      <c r="R236">
        <f t="shared" si="45"/>
        <v>3.225040684432591</v>
      </c>
      <c r="S236">
        <f t="shared" si="46"/>
        <v>49.900000000000091</v>
      </c>
      <c r="T236">
        <f t="shared" si="47"/>
        <v>67</v>
      </c>
      <c r="AC236">
        <f t="shared" si="50"/>
        <v>954.27141791085842</v>
      </c>
      <c r="AD236">
        <v>590</v>
      </c>
      <c r="AF236">
        <f t="shared" si="51"/>
        <v>364.27141791085842</v>
      </c>
    </row>
    <row r="237" spans="1:32" x14ac:dyDescent="0.2">
      <c r="A237" s="46">
        <v>3.0811999999999999</v>
      </c>
      <c r="B237" s="46">
        <v>0.40010000000000001</v>
      </c>
      <c r="C237" s="46">
        <v>643.70000000000005</v>
      </c>
      <c r="D237" s="46">
        <v>657</v>
      </c>
      <c r="F237" s="7">
        <f>((A237-A$2)/'Numbers and calcs '!D$25)</f>
        <v>3.0090968609333628E-2</v>
      </c>
      <c r="G237" s="85">
        <f t="shared" si="39"/>
        <v>3.0090968609333628</v>
      </c>
      <c r="H237" s="1">
        <f t="shared" si="40"/>
        <v>417.7</v>
      </c>
      <c r="I237" s="3">
        <f>'Numbers and calcs '!C$25/(1-F237)</f>
        <v>1945.4530215692553</v>
      </c>
      <c r="J237" s="1">
        <f t="shared" si="41"/>
        <v>417.7</v>
      </c>
      <c r="K237" s="3">
        <f t="shared" si="42"/>
        <v>214.70577565685539</v>
      </c>
      <c r="L237" s="3">
        <f>K237+'Numbers and calcs '!B$19</f>
        <v>954.70577565685539</v>
      </c>
      <c r="M237" s="3">
        <f>'Numbers and calcs '!B$19-'Shear '!C237</f>
        <v>96.299999999999955</v>
      </c>
      <c r="N237" s="3">
        <f t="shared" si="43"/>
        <v>311.00577565685535</v>
      </c>
      <c r="O237" s="1">
        <f t="shared" si="44"/>
        <v>203.65288782842765</v>
      </c>
      <c r="P237" s="1">
        <f t="shared" si="48"/>
        <v>107.3528878284277</v>
      </c>
      <c r="Q237" s="1">
        <f t="shared" si="49"/>
        <v>107.3528878284277</v>
      </c>
      <c r="R237">
        <f t="shared" si="45"/>
        <v>3.2295511490846884</v>
      </c>
      <c r="S237">
        <f t="shared" si="46"/>
        <v>49.900000000000091</v>
      </c>
      <c r="T237">
        <f t="shared" si="47"/>
        <v>67</v>
      </c>
      <c r="AC237">
        <f t="shared" si="50"/>
        <v>954.70577565685539</v>
      </c>
      <c r="AD237">
        <v>590</v>
      </c>
      <c r="AF237">
        <f t="shared" si="51"/>
        <v>364.70577565685539</v>
      </c>
    </row>
    <row r="238" spans="1:32" x14ac:dyDescent="0.2">
      <c r="A238" s="45">
        <v>3.0941999999999998</v>
      </c>
      <c r="B238" s="45">
        <v>0.40239999999999998</v>
      </c>
      <c r="C238" s="45">
        <v>643.5</v>
      </c>
      <c r="D238" s="45">
        <v>657</v>
      </c>
      <c r="F238" s="7">
        <f>((A238-A$2)/'Numbers and calcs '!D$25)</f>
        <v>3.0217926480267464E-2</v>
      </c>
      <c r="G238" s="85">
        <f t="shared" si="39"/>
        <v>3.0217926480267465</v>
      </c>
      <c r="H238" s="1">
        <f t="shared" si="40"/>
        <v>420</v>
      </c>
      <c r="I238" s="3">
        <f>'Numbers and calcs '!C$25/(1-F238)</f>
        <v>1945.7077082461537</v>
      </c>
      <c r="J238" s="1">
        <f t="shared" si="41"/>
        <v>420</v>
      </c>
      <c r="K238" s="3">
        <f t="shared" si="42"/>
        <v>215.85976054881584</v>
      </c>
      <c r="L238" s="3">
        <f>K238+'Numbers and calcs '!B$19</f>
        <v>955.85976054881587</v>
      </c>
      <c r="M238" s="3">
        <f>'Numbers and calcs '!B$19-'Shear '!C238</f>
        <v>96.5</v>
      </c>
      <c r="N238" s="3">
        <f t="shared" si="43"/>
        <v>312.35976054881587</v>
      </c>
      <c r="O238" s="1">
        <f t="shared" si="44"/>
        <v>204.42988027440794</v>
      </c>
      <c r="P238" s="1">
        <f t="shared" si="48"/>
        <v>107.92988027440794</v>
      </c>
      <c r="Q238" s="1">
        <f t="shared" si="49"/>
        <v>107.92988027440792</v>
      </c>
      <c r="R238">
        <f t="shared" si="45"/>
        <v>3.2368887103504234</v>
      </c>
      <c r="S238">
        <f t="shared" si="46"/>
        <v>49.700000000000045</v>
      </c>
      <c r="T238">
        <f t="shared" si="47"/>
        <v>67</v>
      </c>
      <c r="AC238">
        <f t="shared" si="50"/>
        <v>955.85976054881587</v>
      </c>
      <c r="AD238">
        <v>590</v>
      </c>
      <c r="AF238">
        <f t="shared" si="51"/>
        <v>365.85976054881587</v>
      </c>
    </row>
    <row r="239" spans="1:32" x14ac:dyDescent="0.2">
      <c r="A239" s="46">
        <v>3.1076999999999999</v>
      </c>
      <c r="B239" s="46">
        <v>0.40139999999999998</v>
      </c>
      <c r="C239" s="46">
        <v>643.20000000000005</v>
      </c>
      <c r="D239" s="46">
        <v>657</v>
      </c>
      <c r="F239" s="7">
        <f>((A239-A$2)/'Numbers and calcs '!D$25)</f>
        <v>3.0349767346237216E-2</v>
      </c>
      <c r="G239" s="85">
        <f t="shared" si="39"/>
        <v>3.0349767346237218</v>
      </c>
      <c r="H239" s="1">
        <f t="shared" si="40"/>
        <v>419</v>
      </c>
      <c r="I239" s="3">
        <f>'Numbers and calcs '!C$25/(1-F239)</f>
        <v>1945.9722611545535</v>
      </c>
      <c r="J239" s="1">
        <f t="shared" si="41"/>
        <v>419</v>
      </c>
      <c r="K239" s="3">
        <f t="shared" si="42"/>
        <v>215.3165326988811</v>
      </c>
      <c r="L239" s="3">
        <f>K239+'Numbers and calcs '!B$19</f>
        <v>955.31653269888113</v>
      </c>
      <c r="M239" s="3">
        <f>'Numbers and calcs '!B$19-'Shear '!C239</f>
        <v>96.799999999999955</v>
      </c>
      <c r="N239" s="3">
        <f t="shared" si="43"/>
        <v>312.11653269888109</v>
      </c>
      <c r="O239" s="1">
        <f t="shared" si="44"/>
        <v>204.45826634944052</v>
      </c>
      <c r="P239" s="1">
        <f t="shared" si="48"/>
        <v>107.65826634944057</v>
      </c>
      <c r="Q239" s="1">
        <f t="shared" si="49"/>
        <v>107.65826634944055</v>
      </c>
      <c r="R239">
        <f t="shared" si="45"/>
        <v>3.2243443460628227</v>
      </c>
      <c r="S239">
        <f t="shared" si="46"/>
        <v>49.400000000000091</v>
      </c>
      <c r="T239">
        <f t="shared" si="47"/>
        <v>67</v>
      </c>
      <c r="AC239">
        <f t="shared" si="50"/>
        <v>955.31653269888113</v>
      </c>
      <c r="AD239">
        <v>590</v>
      </c>
      <c r="AF239">
        <f t="shared" si="51"/>
        <v>365.31653269888113</v>
      </c>
    </row>
    <row r="240" spans="1:32" x14ac:dyDescent="0.2">
      <c r="A240" s="45">
        <v>3.1208</v>
      </c>
      <c r="B240" s="45">
        <v>0.4022</v>
      </c>
      <c r="C240" s="45">
        <v>643.29999999999995</v>
      </c>
      <c r="D240" s="45">
        <v>656</v>
      </c>
      <c r="F240" s="7">
        <f>((A240-A$2)/'Numbers and calcs '!D$25)</f>
        <v>3.0477701816178239E-2</v>
      </c>
      <c r="G240" s="85">
        <f t="shared" si="39"/>
        <v>3.0477701816178238</v>
      </c>
      <c r="H240" s="1">
        <f t="shared" si="40"/>
        <v>419.8</v>
      </c>
      <c r="I240" s="3">
        <f>'Numbers and calcs '!C$25/(1-F240)</f>
        <v>1946.2290442426963</v>
      </c>
      <c r="J240" s="1">
        <f t="shared" si="41"/>
        <v>419.8</v>
      </c>
      <c r="K240" s="3">
        <f t="shared" si="42"/>
        <v>215.69917540889941</v>
      </c>
      <c r="L240" s="3">
        <f>K240+'Numbers and calcs '!B$19</f>
        <v>955.69917540889946</v>
      </c>
      <c r="M240" s="3">
        <f>'Numbers and calcs '!B$19-'Shear '!C240</f>
        <v>96.700000000000045</v>
      </c>
      <c r="N240" s="3">
        <f t="shared" si="43"/>
        <v>312.39917540889951</v>
      </c>
      <c r="O240" s="1">
        <f t="shared" si="44"/>
        <v>204.54958770444978</v>
      </c>
      <c r="P240" s="1">
        <f t="shared" si="48"/>
        <v>107.84958770444973</v>
      </c>
      <c r="Q240" s="1">
        <f t="shared" si="49"/>
        <v>107.8495877044497</v>
      </c>
      <c r="R240">
        <f t="shared" si="45"/>
        <v>3.2306016071240884</v>
      </c>
      <c r="S240">
        <f t="shared" si="46"/>
        <v>49.5</v>
      </c>
      <c r="T240">
        <f t="shared" si="47"/>
        <v>66</v>
      </c>
      <c r="AC240">
        <f t="shared" si="50"/>
        <v>955.69917540889946</v>
      </c>
      <c r="AD240">
        <v>590</v>
      </c>
      <c r="AF240">
        <f t="shared" si="51"/>
        <v>365.69917540889946</v>
      </c>
    </row>
    <row r="241" spans="1:32" x14ac:dyDescent="0.2">
      <c r="A241" s="46">
        <v>3.1339999999999999</v>
      </c>
      <c r="B241" s="46">
        <v>0.40300000000000002</v>
      </c>
      <c r="C241" s="46">
        <v>642.9</v>
      </c>
      <c r="D241" s="46">
        <v>656</v>
      </c>
      <c r="F241" s="7">
        <f>((A241-A$2)/'Numbers and calcs '!D$25)</f>
        <v>3.0606612885126439E-2</v>
      </c>
      <c r="G241" s="85">
        <f t="shared" si="39"/>
        <v>3.0606612885126441</v>
      </c>
      <c r="H241" s="1">
        <f t="shared" si="40"/>
        <v>420.6</v>
      </c>
      <c r="I241" s="3">
        <f>'Numbers and calcs '!C$25/(1-F241)</f>
        <v>1946.4878560623829</v>
      </c>
      <c r="J241" s="1">
        <f t="shared" si="41"/>
        <v>420.6</v>
      </c>
      <c r="K241" s="3">
        <f t="shared" si="42"/>
        <v>216.08149194973464</v>
      </c>
      <c r="L241" s="3">
        <f>K241+'Numbers and calcs '!B$19</f>
        <v>956.08149194973464</v>
      </c>
      <c r="M241" s="3">
        <f>'Numbers and calcs '!B$19-'Shear '!C241</f>
        <v>97.100000000000023</v>
      </c>
      <c r="N241" s="3">
        <f t="shared" si="43"/>
        <v>313.18149194973466</v>
      </c>
      <c r="O241" s="1">
        <f t="shared" si="44"/>
        <v>205.14074597486734</v>
      </c>
      <c r="P241" s="1">
        <f t="shared" si="48"/>
        <v>108.04074597486732</v>
      </c>
      <c r="Q241" s="1">
        <f t="shared" si="49"/>
        <v>108.04074597486732</v>
      </c>
      <c r="R241">
        <f t="shared" si="45"/>
        <v>3.2253500715729619</v>
      </c>
      <c r="S241">
        <f t="shared" si="46"/>
        <v>49.100000000000023</v>
      </c>
      <c r="T241">
        <f t="shared" si="47"/>
        <v>66</v>
      </c>
      <c r="AC241">
        <f t="shared" si="50"/>
        <v>956.08149194973464</v>
      </c>
      <c r="AD241">
        <v>590</v>
      </c>
      <c r="AF241">
        <f t="shared" si="51"/>
        <v>366.08149194973464</v>
      </c>
    </row>
    <row r="242" spans="1:32" x14ac:dyDescent="0.2">
      <c r="A242" s="45">
        <v>3.1471</v>
      </c>
      <c r="B242" s="45">
        <v>0.40329999999999999</v>
      </c>
      <c r="C242" s="45">
        <v>642.79999999999995</v>
      </c>
      <c r="D242" s="45">
        <v>656</v>
      </c>
      <c r="F242" s="7">
        <f>((A242-A$2)/'Numbers and calcs '!D$25)</f>
        <v>3.0734547355067462E-2</v>
      </c>
      <c r="G242" s="85">
        <f t="shared" si="39"/>
        <v>3.0734547355067461</v>
      </c>
      <c r="H242" s="1">
        <f t="shared" si="40"/>
        <v>420.9</v>
      </c>
      <c r="I242" s="3">
        <f>'Numbers and calcs '!C$25/(1-F242)</f>
        <v>1946.7447752494149</v>
      </c>
      <c r="J242" s="1">
        <f t="shared" si="41"/>
        <v>420.9</v>
      </c>
      <c r="K242" s="3">
        <f t="shared" si="42"/>
        <v>216.20707827304926</v>
      </c>
      <c r="L242" s="3">
        <f>K242+'Numbers and calcs '!B$19</f>
        <v>956.20707827304932</v>
      </c>
      <c r="M242" s="3">
        <f>'Numbers and calcs '!B$19-'Shear '!C242</f>
        <v>97.200000000000045</v>
      </c>
      <c r="N242" s="3">
        <f t="shared" si="43"/>
        <v>313.40707827304936</v>
      </c>
      <c r="O242" s="1">
        <f t="shared" si="44"/>
        <v>205.30353913652471</v>
      </c>
      <c r="P242" s="1">
        <f t="shared" si="48"/>
        <v>108.10353913652466</v>
      </c>
      <c r="Q242" s="1">
        <f t="shared" si="49"/>
        <v>108.10353913652463</v>
      </c>
      <c r="R242">
        <f t="shared" si="45"/>
        <v>3.2243526571301362</v>
      </c>
      <c r="S242">
        <f t="shared" si="46"/>
        <v>49</v>
      </c>
      <c r="T242">
        <f t="shared" si="47"/>
        <v>66</v>
      </c>
      <c r="AC242">
        <f t="shared" si="50"/>
        <v>956.20707827304932</v>
      </c>
      <c r="AD242">
        <v>590</v>
      </c>
      <c r="AF242">
        <f t="shared" si="51"/>
        <v>366.20707827304932</v>
      </c>
    </row>
    <row r="243" spans="1:32" x14ac:dyDescent="0.2">
      <c r="A243" s="46">
        <v>3.1602000000000001</v>
      </c>
      <c r="B243" s="46">
        <v>0.40410000000000001</v>
      </c>
      <c r="C243" s="46">
        <v>642.9</v>
      </c>
      <c r="D243" s="46">
        <v>656</v>
      </c>
      <c r="F243" s="7">
        <f>((A243-A$2)/'Numbers and calcs '!D$25)</f>
        <v>3.0862481825008482E-2</v>
      </c>
      <c r="G243" s="85">
        <f t="shared" si="39"/>
        <v>3.0862481825008481</v>
      </c>
      <c r="H243" s="1">
        <f t="shared" si="40"/>
        <v>421.70000000000005</v>
      </c>
      <c r="I243" s="3">
        <f>'Numbers and calcs '!C$25/(1-F243)</f>
        <v>1947.0017622675227</v>
      </c>
      <c r="J243" s="1">
        <f t="shared" si="41"/>
        <v>421.70000000000005</v>
      </c>
      <c r="K243" s="3">
        <f t="shared" si="42"/>
        <v>216.58942902490165</v>
      </c>
      <c r="L243" s="3">
        <f>K243+'Numbers and calcs '!B$19</f>
        <v>956.58942902490162</v>
      </c>
      <c r="M243" s="3">
        <f>'Numbers and calcs '!B$19-'Shear '!C243</f>
        <v>97.100000000000023</v>
      </c>
      <c r="N243" s="3">
        <f t="shared" si="43"/>
        <v>313.68942902490164</v>
      </c>
      <c r="O243" s="1">
        <f t="shared" si="44"/>
        <v>205.39471451245083</v>
      </c>
      <c r="P243" s="1">
        <f t="shared" si="48"/>
        <v>108.29471451245081</v>
      </c>
      <c r="Q243" s="1">
        <f t="shared" si="49"/>
        <v>108.29471451245082</v>
      </c>
      <c r="R243">
        <f t="shared" si="45"/>
        <v>3.2305811434078433</v>
      </c>
      <c r="S243">
        <f t="shared" si="46"/>
        <v>49.100000000000023</v>
      </c>
      <c r="T243">
        <f t="shared" si="47"/>
        <v>66</v>
      </c>
      <c r="AC243">
        <f t="shared" si="50"/>
        <v>956.58942902490162</v>
      </c>
      <c r="AD243">
        <v>590</v>
      </c>
      <c r="AF243">
        <f t="shared" si="51"/>
        <v>366.58942902490162</v>
      </c>
    </row>
    <row r="244" spans="1:32" x14ac:dyDescent="0.2">
      <c r="A244" s="45">
        <v>3.1732</v>
      </c>
      <c r="B244" s="45">
        <v>0.40400000000000003</v>
      </c>
      <c r="C244" s="45">
        <v>642.4</v>
      </c>
      <c r="D244" s="45">
        <v>656</v>
      </c>
      <c r="F244" s="7">
        <f>((A244-A$2)/'Numbers and calcs '!D$25)</f>
        <v>3.0989439695942318E-2</v>
      </c>
      <c r="G244" s="85">
        <f t="shared" si="39"/>
        <v>3.0989439695942318</v>
      </c>
      <c r="H244" s="1">
        <f t="shared" si="40"/>
        <v>421.6</v>
      </c>
      <c r="I244" s="3">
        <f>'Numbers and calcs '!C$25/(1-F244)</f>
        <v>1947.2568546355196</v>
      </c>
      <c r="J244" s="1">
        <f t="shared" si="41"/>
        <v>421.6</v>
      </c>
      <c r="K244" s="3">
        <f t="shared" si="42"/>
        <v>216.50970132489971</v>
      </c>
      <c r="L244" s="3">
        <f>K244+'Numbers and calcs '!B$19</f>
        <v>956.50970132489965</v>
      </c>
      <c r="M244" s="3">
        <f>'Numbers and calcs '!B$19-'Shear '!C244</f>
        <v>97.600000000000023</v>
      </c>
      <c r="N244" s="3">
        <f t="shared" si="43"/>
        <v>314.10970132489967</v>
      </c>
      <c r="O244" s="1">
        <f t="shared" si="44"/>
        <v>205.85485066244985</v>
      </c>
      <c r="P244" s="1">
        <f t="shared" si="48"/>
        <v>108.25485066244983</v>
      </c>
      <c r="Q244" s="1">
        <f t="shared" si="49"/>
        <v>108.25485066244985</v>
      </c>
      <c r="R244">
        <f t="shared" si="45"/>
        <v>3.2183371037387256</v>
      </c>
      <c r="S244">
        <f t="shared" si="46"/>
        <v>48.600000000000023</v>
      </c>
      <c r="T244">
        <f t="shared" si="47"/>
        <v>66</v>
      </c>
      <c r="AC244">
        <f t="shared" si="50"/>
        <v>956.50970132489965</v>
      </c>
      <c r="AD244">
        <v>590</v>
      </c>
      <c r="AF244">
        <f t="shared" si="51"/>
        <v>366.50970132489965</v>
      </c>
    </row>
    <row r="245" spans="1:32" x14ac:dyDescent="0.2">
      <c r="A245" s="46">
        <v>3.1863999999999999</v>
      </c>
      <c r="B245" s="46">
        <v>0.4047</v>
      </c>
      <c r="C245" s="46">
        <v>642.29999999999995</v>
      </c>
      <c r="D245" s="46">
        <v>655</v>
      </c>
      <c r="F245" s="7">
        <f>((A245-A$2)/'Numbers and calcs '!D$25)</f>
        <v>3.1118350764890518E-2</v>
      </c>
      <c r="G245" s="85">
        <f t="shared" si="39"/>
        <v>3.1118350764890517</v>
      </c>
      <c r="H245" s="1">
        <f t="shared" si="40"/>
        <v>422.3</v>
      </c>
      <c r="I245" s="3">
        <f>'Numbers and calcs '!C$25/(1-F245)</f>
        <v>1947.5159399044437</v>
      </c>
      <c r="J245" s="1">
        <f t="shared" si="41"/>
        <v>422.3</v>
      </c>
      <c r="K245" s="3">
        <f t="shared" si="42"/>
        <v>216.84033046770364</v>
      </c>
      <c r="L245" s="3">
        <f>K245+'Numbers and calcs '!B$19</f>
        <v>956.84033046770367</v>
      </c>
      <c r="M245" s="3">
        <f>'Numbers and calcs '!B$19-'Shear '!C245</f>
        <v>97.700000000000045</v>
      </c>
      <c r="N245" s="3">
        <f t="shared" si="43"/>
        <v>314.54033046770371</v>
      </c>
      <c r="O245" s="1">
        <f t="shared" si="44"/>
        <v>206.12016523385188</v>
      </c>
      <c r="P245" s="1">
        <f t="shared" si="48"/>
        <v>108.42016523385183</v>
      </c>
      <c r="Q245" s="1">
        <f t="shared" si="49"/>
        <v>108.42016523385182</v>
      </c>
      <c r="R245">
        <f t="shared" si="45"/>
        <v>3.2194506700890848</v>
      </c>
      <c r="S245">
        <f t="shared" si="46"/>
        <v>48.5</v>
      </c>
      <c r="T245">
        <f t="shared" si="47"/>
        <v>65</v>
      </c>
      <c r="AC245">
        <f t="shared" si="50"/>
        <v>956.84033046770367</v>
      </c>
      <c r="AD245">
        <v>590</v>
      </c>
      <c r="AF245">
        <f t="shared" si="51"/>
        <v>366.84033046770367</v>
      </c>
    </row>
    <row r="246" spans="1:32" x14ac:dyDescent="0.2">
      <c r="A246" s="45">
        <v>3.1996000000000002</v>
      </c>
      <c r="B246" s="45">
        <v>0.40500000000000003</v>
      </c>
      <c r="C246" s="45">
        <v>642.20000000000005</v>
      </c>
      <c r="D246" s="45">
        <v>655</v>
      </c>
      <c r="F246" s="7">
        <f>((A246-A$2)/'Numbers and calcs '!D$25)</f>
        <v>3.1247261833838726E-2</v>
      </c>
      <c r="G246" s="85">
        <f t="shared" si="39"/>
        <v>3.1247261833838724</v>
      </c>
      <c r="H246" s="1">
        <f t="shared" si="40"/>
        <v>422.6</v>
      </c>
      <c r="I246" s="3">
        <f>'Numbers and calcs '!C$25/(1-F246)</f>
        <v>1947.7750941258626</v>
      </c>
      <c r="J246" s="1">
        <f t="shared" si="41"/>
        <v>422.6</v>
      </c>
      <c r="K246" s="3">
        <f t="shared" si="42"/>
        <v>216.96550144546214</v>
      </c>
      <c r="L246" s="3">
        <f>K246+'Numbers and calcs '!B$19</f>
        <v>956.96550144546211</v>
      </c>
      <c r="M246" s="3">
        <f>'Numbers and calcs '!B$19-'Shear '!C246</f>
        <v>97.799999999999955</v>
      </c>
      <c r="N246" s="3">
        <f t="shared" si="43"/>
        <v>314.76550144546206</v>
      </c>
      <c r="O246" s="1">
        <f t="shared" si="44"/>
        <v>206.28275072273101</v>
      </c>
      <c r="P246" s="1">
        <f t="shared" si="48"/>
        <v>108.48275072273105</v>
      </c>
      <c r="Q246" s="1">
        <f t="shared" si="49"/>
        <v>108.48275072273107</v>
      </c>
      <c r="R246">
        <f t="shared" si="45"/>
        <v>3.2184611599740514</v>
      </c>
      <c r="S246">
        <f t="shared" si="46"/>
        <v>48.400000000000091</v>
      </c>
      <c r="T246">
        <f t="shared" si="47"/>
        <v>65</v>
      </c>
      <c r="AC246">
        <f t="shared" si="50"/>
        <v>956.96550144546211</v>
      </c>
      <c r="AD246">
        <v>590</v>
      </c>
      <c r="AF246">
        <f t="shared" si="51"/>
        <v>366.96550144546211</v>
      </c>
    </row>
    <row r="247" spans="1:32" x14ac:dyDescent="0.2">
      <c r="A247" s="46">
        <v>3.2128999999999999</v>
      </c>
      <c r="B247" s="46">
        <v>0.40600000000000003</v>
      </c>
      <c r="C247" s="46">
        <v>642.1</v>
      </c>
      <c r="D247" s="46">
        <v>655</v>
      </c>
      <c r="F247" s="7">
        <f>((A247-A$2)/'Numbers and calcs '!D$25)</f>
        <v>3.1377149501794106E-2</v>
      </c>
      <c r="G247" s="85">
        <f t="shared" si="39"/>
        <v>3.1377149501794106</v>
      </c>
      <c r="H247" s="1">
        <f t="shared" si="40"/>
        <v>423.6</v>
      </c>
      <c r="I247" s="3">
        <f>'Numbers and calcs '!C$25/(1-F247)</f>
        <v>1948.0362814027758</v>
      </c>
      <c r="J247" s="1">
        <f t="shared" si="41"/>
        <v>423.6</v>
      </c>
      <c r="K247" s="3">
        <f t="shared" si="42"/>
        <v>217.44974877724903</v>
      </c>
      <c r="L247" s="3">
        <f>K247+'Numbers and calcs '!B$19</f>
        <v>957.44974877724906</v>
      </c>
      <c r="M247" s="3">
        <f>'Numbers and calcs '!B$19-'Shear '!C247</f>
        <v>97.899999999999977</v>
      </c>
      <c r="N247" s="3">
        <f t="shared" si="43"/>
        <v>315.34974877724903</v>
      </c>
      <c r="O247" s="1">
        <f t="shared" si="44"/>
        <v>206.62487438862451</v>
      </c>
      <c r="P247" s="1">
        <f t="shared" si="48"/>
        <v>108.72487438862453</v>
      </c>
      <c r="Q247" s="1">
        <f t="shared" si="49"/>
        <v>108.72487438862451</v>
      </c>
      <c r="R247">
        <f t="shared" si="45"/>
        <v>3.2211414583988671</v>
      </c>
      <c r="S247">
        <f t="shared" si="46"/>
        <v>48.300000000000068</v>
      </c>
      <c r="T247">
        <f t="shared" si="47"/>
        <v>65</v>
      </c>
      <c r="AC247">
        <f t="shared" si="50"/>
        <v>957.44974877724906</v>
      </c>
      <c r="AD247">
        <v>590</v>
      </c>
      <c r="AF247">
        <f t="shared" si="51"/>
        <v>367.44974877724906</v>
      </c>
    </row>
    <row r="248" spans="1:32" x14ac:dyDescent="0.2">
      <c r="A248" s="45">
        <v>3.2258</v>
      </c>
      <c r="B248" s="45">
        <v>0.4073</v>
      </c>
      <c r="C248" s="45">
        <v>642</v>
      </c>
      <c r="D248" s="45">
        <v>655</v>
      </c>
      <c r="F248" s="7">
        <f>((A248-A$2)/'Numbers and calcs '!D$25)</f>
        <v>3.1503130773720765E-2</v>
      </c>
      <c r="G248" s="85">
        <f t="shared" si="39"/>
        <v>3.1503130773720764</v>
      </c>
      <c r="H248" s="1">
        <f t="shared" si="40"/>
        <v>424.9</v>
      </c>
      <c r="I248" s="3">
        <f>'Numbers and calcs '!C$25/(1-F248)</f>
        <v>1948.2896803514852</v>
      </c>
      <c r="J248" s="1">
        <f t="shared" si="41"/>
        <v>424.9</v>
      </c>
      <c r="K248" s="3">
        <f t="shared" si="42"/>
        <v>218.08871867726825</v>
      </c>
      <c r="L248" s="3">
        <f>K248+'Numbers and calcs '!B$19</f>
        <v>958.08871867726828</v>
      </c>
      <c r="M248" s="3">
        <f>'Numbers and calcs '!B$19-'Shear '!C248</f>
        <v>98</v>
      </c>
      <c r="N248" s="3">
        <f t="shared" si="43"/>
        <v>316.08871867726828</v>
      </c>
      <c r="O248" s="1">
        <f t="shared" si="44"/>
        <v>207.04435933863414</v>
      </c>
      <c r="P248" s="1">
        <f t="shared" si="48"/>
        <v>109.04435933863414</v>
      </c>
      <c r="Q248" s="1">
        <f t="shared" si="49"/>
        <v>109.04435933863412</v>
      </c>
      <c r="R248">
        <f t="shared" si="45"/>
        <v>3.2253950885435536</v>
      </c>
      <c r="S248">
        <f t="shared" si="46"/>
        <v>48.200000000000045</v>
      </c>
      <c r="T248">
        <f t="shared" si="47"/>
        <v>65</v>
      </c>
      <c r="AC248">
        <f t="shared" si="50"/>
        <v>958.08871867726828</v>
      </c>
      <c r="AD248">
        <v>590</v>
      </c>
      <c r="AF248">
        <f t="shared" si="51"/>
        <v>368.08871867726828</v>
      </c>
    </row>
    <row r="249" spans="1:32" x14ac:dyDescent="0.2">
      <c r="A249" s="46">
        <v>3.2389000000000001</v>
      </c>
      <c r="B249" s="46">
        <v>0.40739999999999998</v>
      </c>
      <c r="C249" s="46">
        <v>641.9</v>
      </c>
      <c r="D249" s="46">
        <v>654</v>
      </c>
      <c r="F249" s="7">
        <f>((A249-A$2)/'Numbers and calcs '!D$25)</f>
        <v>3.1631065243661785E-2</v>
      </c>
      <c r="G249" s="85">
        <f t="shared" si="39"/>
        <v>3.1631065243661785</v>
      </c>
      <c r="H249" s="1">
        <f t="shared" si="40"/>
        <v>425</v>
      </c>
      <c r="I249" s="3">
        <f>'Numbers and calcs '!C$25/(1-F249)</f>
        <v>1948.5470754398664</v>
      </c>
      <c r="J249" s="1">
        <f t="shared" si="41"/>
        <v>425</v>
      </c>
      <c r="K249" s="3">
        <f t="shared" si="42"/>
        <v>218.11123034020628</v>
      </c>
      <c r="L249" s="3">
        <f>K249+'Numbers and calcs '!B$19</f>
        <v>958.11123034020625</v>
      </c>
      <c r="M249" s="3">
        <f>'Numbers and calcs '!B$19-'Shear '!C249</f>
        <v>98.100000000000023</v>
      </c>
      <c r="N249" s="3">
        <f t="shared" si="43"/>
        <v>316.21123034020627</v>
      </c>
      <c r="O249" s="1">
        <f t="shared" si="44"/>
        <v>207.15561517010315</v>
      </c>
      <c r="P249" s="1">
        <f t="shared" si="48"/>
        <v>109.05561517010312</v>
      </c>
      <c r="Q249" s="1">
        <f t="shared" si="49"/>
        <v>109.05561517010314</v>
      </c>
      <c r="R249">
        <f t="shared" si="45"/>
        <v>3.2233560687075045</v>
      </c>
      <c r="S249">
        <f t="shared" si="46"/>
        <v>48.100000000000023</v>
      </c>
      <c r="T249">
        <f t="shared" si="47"/>
        <v>64</v>
      </c>
      <c r="AC249">
        <f t="shared" si="50"/>
        <v>958.11123034020625</v>
      </c>
      <c r="AD249">
        <v>590</v>
      </c>
      <c r="AF249">
        <f t="shared" si="51"/>
        <v>368.11123034020625</v>
      </c>
    </row>
    <row r="250" spans="1:32" x14ac:dyDescent="0.2">
      <c r="A250" s="45">
        <v>3.2519999999999998</v>
      </c>
      <c r="B250" s="45">
        <v>0.40770000000000001</v>
      </c>
      <c r="C250" s="45">
        <v>641.70000000000005</v>
      </c>
      <c r="D250" s="45">
        <v>654</v>
      </c>
      <c r="F250" s="7">
        <f>((A250-A$2)/'Numbers and calcs '!D$25)</f>
        <v>3.1758999713602798E-2</v>
      </c>
      <c r="G250" s="85">
        <f t="shared" si="39"/>
        <v>3.1758999713602796</v>
      </c>
      <c r="H250" s="1">
        <f t="shared" si="40"/>
        <v>425.3</v>
      </c>
      <c r="I250" s="3">
        <f>'Numbers and calcs '!C$25/(1-F250)</f>
        <v>1948.804538547892</v>
      </c>
      <c r="J250" s="1">
        <f t="shared" si="41"/>
        <v>425.3</v>
      </c>
      <c r="K250" s="3">
        <f t="shared" si="42"/>
        <v>218.23635546174518</v>
      </c>
      <c r="L250" s="3">
        <f>K250+'Numbers and calcs '!B$19</f>
        <v>958.23635546174523</v>
      </c>
      <c r="M250" s="3">
        <f>'Numbers and calcs '!B$19-'Shear '!C250</f>
        <v>98.299999999999955</v>
      </c>
      <c r="N250" s="3">
        <f t="shared" si="43"/>
        <v>316.53635546174519</v>
      </c>
      <c r="O250" s="1">
        <f t="shared" si="44"/>
        <v>207.41817773087257</v>
      </c>
      <c r="P250" s="1">
        <f t="shared" si="48"/>
        <v>109.11817773087262</v>
      </c>
      <c r="Q250" s="1">
        <f t="shared" si="49"/>
        <v>109.11817773087259</v>
      </c>
      <c r="R250">
        <f t="shared" si="45"/>
        <v>3.2201053454907971</v>
      </c>
      <c r="S250">
        <f t="shared" si="46"/>
        <v>47.900000000000091</v>
      </c>
      <c r="T250">
        <f t="shared" si="47"/>
        <v>64</v>
      </c>
      <c r="AC250">
        <f t="shared" si="50"/>
        <v>958.23635546174523</v>
      </c>
      <c r="AD250">
        <v>590</v>
      </c>
      <c r="AF250">
        <f t="shared" si="51"/>
        <v>368.23635546174523</v>
      </c>
    </row>
    <row r="251" spans="1:32" x14ac:dyDescent="0.2">
      <c r="A251" s="46">
        <v>3.2650999999999999</v>
      </c>
      <c r="B251" s="46">
        <v>0.4093</v>
      </c>
      <c r="C251" s="46">
        <v>642</v>
      </c>
      <c r="D251" s="46">
        <v>654</v>
      </c>
      <c r="F251" s="7">
        <f>((A251-A$2)/'Numbers and calcs '!D$25)</f>
        <v>3.1886934183543825E-2</v>
      </c>
      <c r="G251" s="85">
        <f t="shared" si="39"/>
        <v>3.1886934183543825</v>
      </c>
      <c r="H251" s="1">
        <f t="shared" si="40"/>
        <v>426.9</v>
      </c>
      <c r="I251" s="3">
        <f>'Numbers and calcs '!C$25/(1-F251)</f>
        <v>1949.0620697025279</v>
      </c>
      <c r="J251" s="1">
        <f t="shared" si="41"/>
        <v>426.9</v>
      </c>
      <c r="K251" s="3">
        <f t="shared" si="42"/>
        <v>219.02842738361576</v>
      </c>
      <c r="L251" s="3">
        <f>K251+'Numbers and calcs '!B$19</f>
        <v>959.02842738361574</v>
      </c>
      <c r="M251" s="3">
        <f>'Numbers and calcs '!B$19-'Shear '!C251</f>
        <v>98</v>
      </c>
      <c r="N251" s="3">
        <f t="shared" si="43"/>
        <v>317.02842738361574</v>
      </c>
      <c r="O251" s="1">
        <f t="shared" si="44"/>
        <v>207.51421369180787</v>
      </c>
      <c r="P251" s="1">
        <f t="shared" si="48"/>
        <v>109.51421369180787</v>
      </c>
      <c r="Q251" s="1">
        <f t="shared" si="49"/>
        <v>109.51421369180788</v>
      </c>
      <c r="R251">
        <f t="shared" si="45"/>
        <v>3.2349839528940381</v>
      </c>
      <c r="S251">
        <f t="shared" si="46"/>
        <v>48.200000000000045</v>
      </c>
      <c r="T251">
        <f t="shared" si="47"/>
        <v>64</v>
      </c>
      <c r="AC251">
        <f t="shared" si="50"/>
        <v>959.02842738361574</v>
      </c>
      <c r="AD251">
        <v>590</v>
      </c>
      <c r="AF251">
        <f t="shared" si="51"/>
        <v>369.02842738361574</v>
      </c>
    </row>
    <row r="252" spans="1:32" x14ac:dyDescent="0.2">
      <c r="A252" s="45">
        <v>3.2783000000000002</v>
      </c>
      <c r="B252" s="45">
        <v>0.40910000000000002</v>
      </c>
      <c r="C252" s="45">
        <v>641.9</v>
      </c>
      <c r="D252" s="45">
        <v>654</v>
      </c>
      <c r="F252" s="7">
        <f>((A252-A$2)/'Numbers and calcs '!D$25)</f>
        <v>3.2015845252492028E-2</v>
      </c>
      <c r="G252" s="85">
        <f t="shared" si="39"/>
        <v>3.2015845252492028</v>
      </c>
      <c r="H252" s="1">
        <f t="shared" si="40"/>
        <v>426.70000000000005</v>
      </c>
      <c r="I252" s="3">
        <f>'Numbers and calcs '!C$25/(1-F252)</f>
        <v>1949.3216355989523</v>
      </c>
      <c r="J252" s="1">
        <f t="shared" si="41"/>
        <v>426.70000000000005</v>
      </c>
      <c r="K252" s="3">
        <f t="shared" si="42"/>
        <v>218.8966624119428</v>
      </c>
      <c r="L252" s="3">
        <f>K252+'Numbers and calcs '!B$19</f>
        <v>958.89666241194277</v>
      </c>
      <c r="M252" s="3">
        <f>'Numbers and calcs '!B$19-'Shear '!C252</f>
        <v>98.100000000000023</v>
      </c>
      <c r="N252" s="3">
        <f t="shared" si="43"/>
        <v>316.99666241194279</v>
      </c>
      <c r="O252" s="1">
        <f t="shared" si="44"/>
        <v>207.54833120597141</v>
      </c>
      <c r="P252" s="1">
        <f t="shared" si="48"/>
        <v>109.44833120597139</v>
      </c>
      <c r="Q252" s="1">
        <f t="shared" si="49"/>
        <v>109.4483312059714</v>
      </c>
      <c r="R252">
        <f t="shared" si="45"/>
        <v>3.231362511844472</v>
      </c>
      <c r="S252">
        <f t="shared" si="46"/>
        <v>48.100000000000023</v>
      </c>
      <c r="T252">
        <f t="shared" si="47"/>
        <v>64</v>
      </c>
      <c r="AC252">
        <f t="shared" si="50"/>
        <v>958.89666241194277</v>
      </c>
      <c r="AD252">
        <v>590</v>
      </c>
      <c r="AF252">
        <f t="shared" si="51"/>
        <v>368.89666241194277</v>
      </c>
    </row>
    <row r="253" spans="1:32" x14ac:dyDescent="0.2">
      <c r="A253" s="46">
        <v>3.2915000000000001</v>
      </c>
      <c r="B253" s="46">
        <v>0.40949999999999998</v>
      </c>
      <c r="C253" s="46">
        <v>641.5</v>
      </c>
      <c r="D253" s="46">
        <v>654</v>
      </c>
      <c r="F253" s="7">
        <f>((A253-A$2)/'Numbers and calcs '!D$25)</f>
        <v>3.2144756321440232E-2</v>
      </c>
      <c r="G253" s="85">
        <f t="shared" si="39"/>
        <v>3.2144756321440231</v>
      </c>
      <c r="H253" s="1">
        <f t="shared" si="40"/>
        <v>427.09999999999997</v>
      </c>
      <c r="I253" s="3">
        <f>'Numbers and calcs '!C$25/(1-F253)</f>
        <v>1949.5812706398433</v>
      </c>
      <c r="J253" s="1">
        <f t="shared" si="41"/>
        <v>427.09999999999997</v>
      </c>
      <c r="K253" s="3">
        <f t="shared" si="42"/>
        <v>219.07268316125533</v>
      </c>
      <c r="L253" s="3">
        <f>K253+'Numbers and calcs '!B$19</f>
        <v>959.07268316125533</v>
      </c>
      <c r="M253" s="3">
        <f>'Numbers and calcs '!B$19-'Shear '!C253</f>
        <v>98.5</v>
      </c>
      <c r="N253" s="3">
        <f t="shared" si="43"/>
        <v>317.57268316125533</v>
      </c>
      <c r="O253" s="1">
        <f t="shared" si="44"/>
        <v>208.03634158062766</v>
      </c>
      <c r="P253" s="1">
        <f t="shared" si="48"/>
        <v>109.53634158062766</v>
      </c>
      <c r="Q253" s="1">
        <f t="shared" si="49"/>
        <v>109.53634158062766</v>
      </c>
      <c r="R253">
        <f t="shared" si="45"/>
        <v>3.2240881539213739</v>
      </c>
      <c r="S253">
        <f t="shared" si="46"/>
        <v>47.700000000000045</v>
      </c>
      <c r="T253">
        <f t="shared" si="47"/>
        <v>64</v>
      </c>
      <c r="AC253">
        <f t="shared" si="50"/>
        <v>959.07268316125533</v>
      </c>
      <c r="AD253">
        <v>590</v>
      </c>
      <c r="AF253">
        <f t="shared" si="51"/>
        <v>369.07268316125533</v>
      </c>
    </row>
    <row r="254" spans="1:32" x14ac:dyDescent="0.2">
      <c r="A254" s="45">
        <v>3.3046000000000002</v>
      </c>
      <c r="B254" s="45">
        <v>0.4098</v>
      </c>
      <c r="C254" s="45">
        <v>641.4</v>
      </c>
      <c r="D254" s="45">
        <v>653</v>
      </c>
      <c r="F254" s="7">
        <f>((A254-A$2)/'Numbers and calcs '!D$25)</f>
        <v>3.2272690791381252E-2</v>
      </c>
      <c r="G254" s="85">
        <f t="shared" si="39"/>
        <v>3.2272690791381251</v>
      </c>
      <c r="H254" s="1">
        <f t="shared" si="40"/>
        <v>427.4</v>
      </c>
      <c r="I254" s="3">
        <f>'Numbers and calcs '!C$25/(1-F254)</f>
        <v>1949.8390071365743</v>
      </c>
      <c r="J254" s="1">
        <f t="shared" si="41"/>
        <v>427.4</v>
      </c>
      <c r="K254" s="3">
        <f t="shared" si="42"/>
        <v>219.19758422909797</v>
      </c>
      <c r="L254" s="3">
        <f>K254+'Numbers and calcs '!B$19</f>
        <v>959.19758422909797</v>
      </c>
      <c r="M254" s="3">
        <f>'Numbers and calcs '!B$19-'Shear '!C254</f>
        <v>98.600000000000023</v>
      </c>
      <c r="N254" s="3">
        <f t="shared" si="43"/>
        <v>317.79758422909799</v>
      </c>
      <c r="O254" s="1">
        <f t="shared" si="44"/>
        <v>208.19879211454901</v>
      </c>
      <c r="P254" s="1">
        <f t="shared" si="48"/>
        <v>109.59879211454898</v>
      </c>
      <c r="Q254" s="1">
        <f t="shared" si="49"/>
        <v>109.59879211454898</v>
      </c>
      <c r="R254">
        <f t="shared" si="45"/>
        <v>3.2230992315324332</v>
      </c>
      <c r="S254">
        <f t="shared" si="46"/>
        <v>47.600000000000023</v>
      </c>
      <c r="T254">
        <f t="shared" si="47"/>
        <v>63</v>
      </c>
      <c r="AC254">
        <f t="shared" si="50"/>
        <v>959.19758422909797</v>
      </c>
      <c r="AD254">
        <v>590</v>
      </c>
      <c r="AF254">
        <f t="shared" si="51"/>
        <v>369.19758422909797</v>
      </c>
    </row>
    <row r="255" spans="1:32" x14ac:dyDescent="0.2">
      <c r="A255" s="46">
        <v>3.3176000000000001</v>
      </c>
      <c r="B255" s="46">
        <v>0.41039999999999999</v>
      </c>
      <c r="C255" s="46">
        <v>641.5</v>
      </c>
      <c r="D255" s="46">
        <v>653</v>
      </c>
      <c r="F255" s="7">
        <f>((A255-A$2)/'Numbers and calcs '!D$25)</f>
        <v>3.2399648662315088E-2</v>
      </c>
      <c r="G255" s="85">
        <f t="shared" si="39"/>
        <v>3.2399648662315088</v>
      </c>
      <c r="H255" s="1">
        <f t="shared" si="40"/>
        <v>428</v>
      </c>
      <c r="I255" s="3">
        <f>'Numbers and calcs '!C$25/(1-F255)</f>
        <v>1950.0948435556779</v>
      </c>
      <c r="J255" s="1">
        <f t="shared" si="41"/>
        <v>428</v>
      </c>
      <c r="K255" s="3">
        <f t="shared" si="42"/>
        <v>219.47650465021087</v>
      </c>
      <c r="L255" s="3">
        <f>K255+'Numbers and calcs '!B$19</f>
        <v>959.47650465021093</v>
      </c>
      <c r="M255" s="3">
        <f>'Numbers and calcs '!B$19-'Shear '!C255</f>
        <v>98.5</v>
      </c>
      <c r="N255" s="3">
        <f t="shared" si="43"/>
        <v>317.97650465021093</v>
      </c>
      <c r="O255" s="1">
        <f t="shared" si="44"/>
        <v>208.23825232510546</v>
      </c>
      <c r="P255" s="1">
        <f t="shared" si="48"/>
        <v>109.73825232510546</v>
      </c>
      <c r="Q255" s="1">
        <f t="shared" si="49"/>
        <v>109.73825232510544</v>
      </c>
      <c r="R255">
        <f t="shared" si="45"/>
        <v>3.2281878644691466</v>
      </c>
      <c r="S255">
        <f t="shared" si="46"/>
        <v>47.700000000000045</v>
      </c>
      <c r="T255">
        <f t="shared" si="47"/>
        <v>63</v>
      </c>
      <c r="AC255">
        <f t="shared" si="50"/>
        <v>959.47650465021093</v>
      </c>
      <c r="AD255">
        <v>590</v>
      </c>
      <c r="AF255">
        <f t="shared" si="51"/>
        <v>369.47650465021093</v>
      </c>
    </row>
    <row r="256" spans="1:32" x14ac:dyDescent="0.2">
      <c r="A256" s="45">
        <v>3.3304999999999998</v>
      </c>
      <c r="B256" s="45">
        <v>0.4123</v>
      </c>
      <c r="C256" s="45">
        <v>641.20000000000005</v>
      </c>
      <c r="D256" s="45">
        <v>653</v>
      </c>
      <c r="F256" s="7">
        <f>((A256-A$2)/'Numbers and calcs '!D$25)</f>
        <v>3.252562993424174E-2</v>
      </c>
      <c r="G256" s="85">
        <f t="shared" si="39"/>
        <v>3.2525629934241742</v>
      </c>
      <c r="H256" s="1">
        <f t="shared" si="40"/>
        <v>429.9</v>
      </c>
      <c r="I256" s="3">
        <f>'Numbers and calcs '!C$25/(1-F256)</f>
        <v>1950.3487783743876</v>
      </c>
      <c r="J256" s="1">
        <f t="shared" si="41"/>
        <v>429.9</v>
      </c>
      <c r="K256" s="3">
        <f t="shared" si="42"/>
        <v>220.42211360694208</v>
      </c>
      <c r="L256" s="3">
        <f>K256+'Numbers and calcs '!B$19</f>
        <v>960.42211360694205</v>
      </c>
      <c r="M256" s="3">
        <f>'Numbers and calcs '!B$19-'Shear '!C256</f>
        <v>98.799999999999955</v>
      </c>
      <c r="N256" s="3">
        <f t="shared" si="43"/>
        <v>319.222113606942</v>
      </c>
      <c r="O256" s="1">
        <f t="shared" si="44"/>
        <v>209.01105680347098</v>
      </c>
      <c r="P256" s="1">
        <f t="shared" si="48"/>
        <v>110.21105680347102</v>
      </c>
      <c r="Q256" s="1">
        <f t="shared" si="49"/>
        <v>110.21105680347104</v>
      </c>
      <c r="R256">
        <f t="shared" si="45"/>
        <v>3.2309930527018436</v>
      </c>
      <c r="S256">
        <f t="shared" si="46"/>
        <v>47.400000000000091</v>
      </c>
      <c r="T256">
        <f t="shared" si="47"/>
        <v>63</v>
      </c>
      <c r="AC256">
        <f t="shared" si="50"/>
        <v>960.42211360694205</v>
      </c>
      <c r="AD256">
        <v>590</v>
      </c>
      <c r="AF256">
        <f t="shared" si="51"/>
        <v>370.42211360694205</v>
      </c>
    </row>
    <row r="257" spans="1:32" x14ac:dyDescent="0.2">
      <c r="A257" s="46">
        <v>3.3435000000000001</v>
      </c>
      <c r="B257" s="46">
        <v>0.41070000000000001</v>
      </c>
      <c r="C257" s="46">
        <v>641</v>
      </c>
      <c r="D257" s="46">
        <v>653</v>
      </c>
      <c r="F257" s="7">
        <f>((A257-A$2)/'Numbers and calcs '!D$25)</f>
        <v>3.2652587805175576E-2</v>
      </c>
      <c r="G257" s="85">
        <f t="shared" si="39"/>
        <v>3.2652587805175575</v>
      </c>
      <c r="H257" s="1">
        <f t="shared" si="40"/>
        <v>428.3</v>
      </c>
      <c r="I257" s="3">
        <f>'Numbers and calcs '!C$25/(1-F257)</f>
        <v>1950.6047485929039</v>
      </c>
      <c r="J257" s="1">
        <f t="shared" si="41"/>
        <v>428.3</v>
      </c>
      <c r="K257" s="3">
        <f t="shared" si="42"/>
        <v>219.57293004077849</v>
      </c>
      <c r="L257" s="3">
        <f>K257+'Numbers and calcs '!B$19</f>
        <v>959.57293004077849</v>
      </c>
      <c r="M257" s="3">
        <f>'Numbers and calcs '!B$19-'Shear '!C257</f>
        <v>99</v>
      </c>
      <c r="N257" s="3">
        <f t="shared" si="43"/>
        <v>318.57293004077849</v>
      </c>
      <c r="O257" s="1">
        <f t="shared" si="44"/>
        <v>208.78646502038924</v>
      </c>
      <c r="P257" s="1">
        <f t="shared" si="48"/>
        <v>109.78646502038924</v>
      </c>
      <c r="Q257" s="1">
        <f t="shared" si="49"/>
        <v>109.78646502038924</v>
      </c>
      <c r="R257">
        <f t="shared" si="45"/>
        <v>3.2179083842502876</v>
      </c>
      <c r="S257">
        <f t="shared" si="46"/>
        <v>47.200000000000045</v>
      </c>
      <c r="T257">
        <f t="shared" si="47"/>
        <v>63</v>
      </c>
      <c r="AC257">
        <f t="shared" si="50"/>
        <v>959.57293004077849</v>
      </c>
      <c r="AD257">
        <v>590</v>
      </c>
      <c r="AF257">
        <f t="shared" si="51"/>
        <v>369.57293004077849</v>
      </c>
    </row>
    <row r="258" spans="1:32" x14ac:dyDescent="0.2">
      <c r="A258" s="45">
        <v>3.3569</v>
      </c>
      <c r="B258" s="45">
        <v>0.4118</v>
      </c>
      <c r="C258" s="45">
        <v>640.79999999999995</v>
      </c>
      <c r="D258" s="45">
        <v>653</v>
      </c>
      <c r="F258" s="7">
        <f>((A258-A$2)/'Numbers and calcs '!D$25)</f>
        <v>3.2783452072138147E-2</v>
      </c>
      <c r="G258" s="85">
        <f t="shared" ref="G258:G321" si="52">F258*100</f>
        <v>3.2783452072138148</v>
      </c>
      <c r="H258" s="1">
        <f t="shared" ref="H258:H321" si="53">(B258-B$2)*1000</f>
        <v>429.4</v>
      </c>
      <c r="I258" s="3">
        <f>'Numbers and calcs '!C$25/(1-F258)</f>
        <v>1950.868665149238</v>
      </c>
      <c r="J258" s="1">
        <f t="shared" ref="J258:J321" si="54">H258</f>
        <v>429.4</v>
      </c>
      <c r="K258" s="3">
        <f t="shared" ref="K258:K321" si="55">(J258/I258)*1000</f>
        <v>220.10707725788996</v>
      </c>
      <c r="L258" s="3">
        <f>K258+'Numbers and calcs '!B$19</f>
        <v>960.10707725788996</v>
      </c>
      <c r="M258" s="3">
        <f>'Numbers and calcs '!B$19-'Shear '!C258</f>
        <v>99.200000000000045</v>
      </c>
      <c r="N258" s="3">
        <f t="shared" ref="N258:N321" si="56">L258-C258</f>
        <v>319.30707725789</v>
      </c>
      <c r="O258" s="1">
        <f t="shared" ref="O258:O321" si="57">0.5*(N258+M258)</f>
        <v>209.25353862894502</v>
      </c>
      <c r="P258" s="1">
        <f t="shared" si="48"/>
        <v>110.05353862894498</v>
      </c>
      <c r="Q258" s="1">
        <f t="shared" si="49"/>
        <v>110.05353862894498</v>
      </c>
      <c r="R258">
        <f t="shared" ref="R258:R321" si="58">N258/M258</f>
        <v>3.2188213433255024</v>
      </c>
      <c r="S258">
        <f t="shared" ref="S258:S321" si="59">C258-$C$2</f>
        <v>47</v>
      </c>
      <c r="T258">
        <f t="shared" ref="T258:T321" si="60">D258-$D$2</f>
        <v>63</v>
      </c>
      <c r="AC258">
        <f t="shared" si="50"/>
        <v>960.10707725788996</v>
      </c>
      <c r="AD258">
        <v>590</v>
      </c>
      <c r="AF258">
        <f t="shared" si="51"/>
        <v>370.10707725788996</v>
      </c>
    </row>
    <row r="259" spans="1:32" x14ac:dyDescent="0.2">
      <c r="A259" s="46">
        <v>3.37</v>
      </c>
      <c r="B259" s="46">
        <v>0.41220000000000001</v>
      </c>
      <c r="C259" s="46">
        <v>641.1</v>
      </c>
      <c r="D259" s="46">
        <v>652</v>
      </c>
      <c r="F259" s="7">
        <f>((A259-A$2)/'Numbers and calcs '!D$25)</f>
        <v>3.2911386542079167E-2</v>
      </c>
      <c r="G259" s="85">
        <f t="shared" si="52"/>
        <v>3.2911386542079168</v>
      </c>
      <c r="H259" s="1">
        <f t="shared" si="53"/>
        <v>429.8</v>
      </c>
      <c r="I259" s="3">
        <f>'Numbers and calcs '!C$25/(1-F259)</f>
        <v>1951.1267421704406</v>
      </c>
      <c r="J259" s="1">
        <f t="shared" si="54"/>
        <v>429.8</v>
      </c>
      <c r="K259" s="3">
        <f t="shared" si="55"/>
        <v>220.28297327414461</v>
      </c>
      <c r="L259" s="3">
        <f>K259+'Numbers and calcs '!B$19</f>
        <v>960.28297327414464</v>
      </c>
      <c r="M259" s="3">
        <f>'Numbers and calcs '!B$19-'Shear '!C259</f>
        <v>98.899999999999977</v>
      </c>
      <c r="N259" s="3">
        <f t="shared" si="56"/>
        <v>319.18297327414462</v>
      </c>
      <c r="O259" s="1">
        <f t="shared" si="57"/>
        <v>209.0414866370723</v>
      </c>
      <c r="P259" s="1">
        <f t="shared" ref="P259:P322" si="61">0.5*(N259-M259)</f>
        <v>110.14148663707232</v>
      </c>
      <c r="Q259" s="1">
        <f t="shared" ref="Q259:Q322" si="62">0.5*K259</f>
        <v>110.1414866370723</v>
      </c>
      <c r="R259">
        <f t="shared" si="58"/>
        <v>3.2273303667759827</v>
      </c>
      <c r="S259">
        <f t="shared" si="59"/>
        <v>47.300000000000068</v>
      </c>
      <c r="T259">
        <f t="shared" si="60"/>
        <v>62</v>
      </c>
      <c r="AC259">
        <f t="shared" ref="AC259:AC322" si="63">L:L</f>
        <v>960.28297327414464</v>
      </c>
      <c r="AD259">
        <v>590</v>
      </c>
      <c r="AF259">
        <f t="shared" ref="AF259:AF322" si="64">AC259-AD259</f>
        <v>370.28297327414464</v>
      </c>
    </row>
    <row r="260" spans="1:32" x14ac:dyDescent="0.2">
      <c r="A260" s="45">
        <v>3.3833000000000002</v>
      </c>
      <c r="B260" s="45">
        <v>0.41270000000000001</v>
      </c>
      <c r="C260" s="45">
        <v>640.70000000000005</v>
      </c>
      <c r="D260" s="45">
        <v>652</v>
      </c>
      <c r="F260" s="7">
        <f>((A260-A$2)/'Numbers and calcs '!D$25)</f>
        <v>3.3041274210034555E-2</v>
      </c>
      <c r="G260" s="85">
        <f t="shared" si="52"/>
        <v>3.3041274210034555</v>
      </c>
      <c r="H260" s="1">
        <f t="shared" si="53"/>
        <v>430.3</v>
      </c>
      <c r="I260" s="3">
        <f>'Numbers and calcs '!C$25/(1-F260)</f>
        <v>1951.3888291609883</v>
      </c>
      <c r="J260" s="1">
        <f t="shared" si="54"/>
        <v>430.3</v>
      </c>
      <c r="K260" s="3">
        <f t="shared" si="55"/>
        <v>220.50961529025977</v>
      </c>
      <c r="L260" s="3">
        <f>K260+'Numbers and calcs '!B$19</f>
        <v>960.50961529025972</v>
      </c>
      <c r="M260" s="3">
        <f>'Numbers and calcs '!B$19-'Shear '!C260</f>
        <v>99.299999999999955</v>
      </c>
      <c r="N260" s="3">
        <f t="shared" si="56"/>
        <v>319.80961529025967</v>
      </c>
      <c r="O260" s="1">
        <f t="shared" si="57"/>
        <v>209.55480764512981</v>
      </c>
      <c r="P260" s="1">
        <f t="shared" si="61"/>
        <v>110.25480764512986</v>
      </c>
      <c r="Q260" s="1">
        <f t="shared" si="62"/>
        <v>110.25480764512989</v>
      </c>
      <c r="R260">
        <f t="shared" si="58"/>
        <v>3.2206406373641472</v>
      </c>
      <c r="S260">
        <f t="shared" si="59"/>
        <v>46.900000000000091</v>
      </c>
      <c r="T260">
        <f t="shared" si="60"/>
        <v>62</v>
      </c>
      <c r="AC260">
        <f t="shared" si="63"/>
        <v>960.50961529025972</v>
      </c>
      <c r="AD260">
        <v>590</v>
      </c>
      <c r="AF260">
        <f t="shared" si="64"/>
        <v>370.50961529025972</v>
      </c>
    </row>
    <row r="261" spans="1:32" x14ac:dyDescent="0.2">
      <c r="A261" s="46">
        <v>3.3961999999999999</v>
      </c>
      <c r="B261" s="46">
        <v>0.4133</v>
      </c>
      <c r="C261" s="46">
        <v>640.6</v>
      </c>
      <c r="D261" s="46">
        <v>652</v>
      </c>
      <c r="F261" s="7">
        <f>((A261-A$2)/'Numbers and calcs '!D$25)</f>
        <v>3.3167255481961207E-2</v>
      </c>
      <c r="G261" s="85">
        <f t="shared" si="52"/>
        <v>3.3167255481961209</v>
      </c>
      <c r="H261" s="1">
        <f t="shared" si="53"/>
        <v>430.9</v>
      </c>
      <c r="I261" s="3">
        <f>'Numbers and calcs '!C$25/(1-F261)</f>
        <v>1951.643101110418</v>
      </c>
      <c r="J261" s="1">
        <f t="shared" si="54"/>
        <v>430.9</v>
      </c>
      <c r="K261" s="3">
        <f t="shared" si="55"/>
        <v>220.78831921411893</v>
      </c>
      <c r="L261" s="3">
        <f>K261+'Numbers and calcs '!B$19</f>
        <v>960.78831921411893</v>
      </c>
      <c r="M261" s="3">
        <f>'Numbers and calcs '!B$19-'Shear '!C261</f>
        <v>99.399999999999977</v>
      </c>
      <c r="N261" s="3">
        <f t="shared" si="56"/>
        <v>320.18831921411891</v>
      </c>
      <c r="O261" s="1">
        <f t="shared" si="57"/>
        <v>209.79415960705944</v>
      </c>
      <c r="P261" s="1">
        <f t="shared" si="61"/>
        <v>110.39415960705946</v>
      </c>
      <c r="Q261" s="1">
        <f t="shared" si="62"/>
        <v>110.39415960705946</v>
      </c>
      <c r="R261">
        <f t="shared" si="58"/>
        <v>3.2212104548704121</v>
      </c>
      <c r="S261">
        <f t="shared" si="59"/>
        <v>46.800000000000068</v>
      </c>
      <c r="T261">
        <f t="shared" si="60"/>
        <v>62</v>
      </c>
      <c r="AC261">
        <f t="shared" si="63"/>
        <v>960.78831921411893</v>
      </c>
      <c r="AD261">
        <v>590</v>
      </c>
      <c r="AF261">
        <f t="shared" si="64"/>
        <v>370.78831921411893</v>
      </c>
    </row>
    <row r="262" spans="1:32" x14ac:dyDescent="0.2">
      <c r="A262" s="45">
        <v>3.4094000000000002</v>
      </c>
      <c r="B262" s="45">
        <v>0.41349999999999998</v>
      </c>
      <c r="C262" s="45">
        <v>640.4</v>
      </c>
      <c r="D262" s="45">
        <v>652</v>
      </c>
      <c r="F262" s="7">
        <f>((A262-A$2)/'Numbers and calcs '!D$25)</f>
        <v>3.329616655090941E-2</v>
      </c>
      <c r="G262" s="85">
        <f t="shared" si="52"/>
        <v>3.3296166550909412</v>
      </c>
      <c r="H262" s="1">
        <f t="shared" si="53"/>
        <v>431.09999999999997</v>
      </c>
      <c r="I262" s="3">
        <f>'Numbers and calcs '!C$25/(1-F262)</f>
        <v>1951.9033549644571</v>
      </c>
      <c r="J262" s="1">
        <f t="shared" si="54"/>
        <v>431.09999999999997</v>
      </c>
      <c r="K262" s="3">
        <f t="shared" si="55"/>
        <v>220.86134485272709</v>
      </c>
      <c r="L262" s="3">
        <f>K262+'Numbers and calcs '!B$19</f>
        <v>960.86134485272714</v>
      </c>
      <c r="M262" s="3">
        <f>'Numbers and calcs '!B$19-'Shear '!C262</f>
        <v>99.600000000000023</v>
      </c>
      <c r="N262" s="3">
        <f t="shared" si="56"/>
        <v>320.46134485272717</v>
      </c>
      <c r="O262" s="1">
        <f t="shared" si="57"/>
        <v>210.03067242636359</v>
      </c>
      <c r="P262" s="1">
        <f t="shared" si="61"/>
        <v>110.43067242636357</v>
      </c>
      <c r="Q262" s="1">
        <f t="shared" si="62"/>
        <v>110.43067242636354</v>
      </c>
      <c r="R262">
        <f t="shared" si="58"/>
        <v>3.2174833820554931</v>
      </c>
      <c r="S262">
        <f t="shared" si="59"/>
        <v>46.600000000000023</v>
      </c>
      <c r="T262">
        <f t="shared" si="60"/>
        <v>62</v>
      </c>
      <c r="AC262">
        <f t="shared" si="63"/>
        <v>960.86134485272714</v>
      </c>
      <c r="AD262">
        <v>590</v>
      </c>
      <c r="AF262">
        <f t="shared" si="64"/>
        <v>370.86134485272714</v>
      </c>
    </row>
    <row r="263" spans="1:32" x14ac:dyDescent="0.2">
      <c r="A263" s="46">
        <v>3.4222999999999999</v>
      </c>
      <c r="B263" s="46">
        <v>0.41489999999999999</v>
      </c>
      <c r="C263" s="46">
        <v>640.4</v>
      </c>
      <c r="D263" s="46">
        <v>652</v>
      </c>
      <c r="F263" s="7">
        <f>((A263-A$2)/'Numbers and calcs '!D$25)</f>
        <v>3.3422147822836062E-2</v>
      </c>
      <c r="G263" s="85">
        <f t="shared" si="52"/>
        <v>3.3422147822836061</v>
      </c>
      <c r="H263" s="1">
        <f t="shared" si="53"/>
        <v>432.5</v>
      </c>
      <c r="I263" s="3">
        <f>'Numbers and calcs '!C$25/(1-F263)</f>
        <v>1952.1577610288857</v>
      </c>
      <c r="J263" s="1">
        <f t="shared" si="54"/>
        <v>432.5</v>
      </c>
      <c r="K263" s="3">
        <f t="shared" si="55"/>
        <v>221.54971725853275</v>
      </c>
      <c r="L263" s="3">
        <f>K263+'Numbers and calcs '!B$19</f>
        <v>961.54971725853272</v>
      </c>
      <c r="M263" s="3">
        <f>'Numbers and calcs '!B$19-'Shear '!C263</f>
        <v>99.600000000000023</v>
      </c>
      <c r="N263" s="3">
        <f t="shared" si="56"/>
        <v>321.14971725853275</v>
      </c>
      <c r="O263" s="1">
        <f t="shared" si="57"/>
        <v>210.37485862926638</v>
      </c>
      <c r="P263" s="1">
        <f t="shared" si="61"/>
        <v>110.77485862926636</v>
      </c>
      <c r="Q263" s="1">
        <f t="shared" si="62"/>
        <v>110.77485862926638</v>
      </c>
      <c r="R263">
        <f t="shared" si="58"/>
        <v>3.2243947515916935</v>
      </c>
      <c r="S263">
        <f t="shared" si="59"/>
        <v>46.600000000000023</v>
      </c>
      <c r="T263">
        <f t="shared" si="60"/>
        <v>62</v>
      </c>
      <c r="AC263">
        <f t="shared" si="63"/>
        <v>961.54971725853272</v>
      </c>
      <c r="AD263">
        <v>590</v>
      </c>
      <c r="AF263">
        <f t="shared" si="64"/>
        <v>371.54971725853272</v>
      </c>
    </row>
    <row r="264" spans="1:32" x14ac:dyDescent="0.2">
      <c r="A264" s="45">
        <v>3.4356</v>
      </c>
      <c r="B264" s="45">
        <v>0.41439999999999999</v>
      </c>
      <c r="C264" s="45">
        <v>640.29999999999995</v>
      </c>
      <c r="D264" s="45">
        <v>652</v>
      </c>
      <c r="F264" s="7">
        <f>((A264-A$2)/'Numbers and calcs '!D$25)</f>
        <v>3.355203549079145E-2</v>
      </c>
      <c r="G264" s="85">
        <f t="shared" si="52"/>
        <v>3.3552035490791452</v>
      </c>
      <c r="H264" s="1">
        <f t="shared" si="53"/>
        <v>432</v>
      </c>
      <c r="I264" s="3">
        <f>'Numbers and calcs '!C$25/(1-F264)</f>
        <v>1952.4201250964534</v>
      </c>
      <c r="J264" s="1">
        <f t="shared" si="54"/>
        <v>432</v>
      </c>
      <c r="K264" s="3">
        <f t="shared" si="55"/>
        <v>221.26385322864789</v>
      </c>
      <c r="L264" s="3">
        <f>K264+'Numbers and calcs '!B$19</f>
        <v>961.26385322864792</v>
      </c>
      <c r="M264" s="3">
        <f>'Numbers and calcs '!B$19-'Shear '!C264</f>
        <v>99.700000000000045</v>
      </c>
      <c r="N264" s="3">
        <f t="shared" si="56"/>
        <v>320.96385322864796</v>
      </c>
      <c r="O264" s="1">
        <f t="shared" si="57"/>
        <v>210.331926614324</v>
      </c>
      <c r="P264" s="1">
        <f t="shared" si="61"/>
        <v>110.63192661432396</v>
      </c>
      <c r="Q264" s="1">
        <f t="shared" si="62"/>
        <v>110.63192661432394</v>
      </c>
      <c r="R264">
        <f t="shared" si="58"/>
        <v>3.2192964215511317</v>
      </c>
      <c r="S264">
        <f t="shared" si="59"/>
        <v>46.5</v>
      </c>
      <c r="T264">
        <f t="shared" si="60"/>
        <v>62</v>
      </c>
      <c r="AC264">
        <f t="shared" si="63"/>
        <v>961.26385322864792</v>
      </c>
      <c r="AD264">
        <v>590</v>
      </c>
      <c r="AF264">
        <f t="shared" si="64"/>
        <v>371.26385322864792</v>
      </c>
    </row>
    <row r="265" spans="1:32" x14ac:dyDescent="0.2">
      <c r="A265" s="46">
        <v>3.4489000000000001</v>
      </c>
      <c r="B265" s="46">
        <v>0.41689999999999999</v>
      </c>
      <c r="C265" s="46">
        <v>640.4</v>
      </c>
      <c r="D265" s="46">
        <v>652</v>
      </c>
      <c r="F265" s="7">
        <f>((A265-A$2)/'Numbers and calcs '!D$25)</f>
        <v>3.3681923158746838E-2</v>
      </c>
      <c r="G265" s="85">
        <f t="shared" si="52"/>
        <v>3.3681923158746838</v>
      </c>
      <c r="H265" s="1">
        <f t="shared" si="53"/>
        <v>434.5</v>
      </c>
      <c r="I265" s="3">
        <f>'Numbers and calcs '!C$25/(1-F265)</f>
        <v>1952.6825596953661</v>
      </c>
      <c r="J265" s="1">
        <f t="shared" si="54"/>
        <v>434.5</v>
      </c>
      <c r="K265" s="3">
        <f t="shared" si="55"/>
        <v>222.5144060629012</v>
      </c>
      <c r="L265" s="3">
        <f>K265+'Numbers and calcs '!B$19</f>
        <v>962.51440606290123</v>
      </c>
      <c r="M265" s="3">
        <f>'Numbers and calcs '!B$19-'Shear '!C265</f>
        <v>99.600000000000023</v>
      </c>
      <c r="N265" s="3">
        <f t="shared" si="56"/>
        <v>322.11440606290125</v>
      </c>
      <c r="O265" s="1">
        <f t="shared" si="57"/>
        <v>210.85720303145064</v>
      </c>
      <c r="P265" s="1">
        <f t="shared" si="61"/>
        <v>111.25720303145062</v>
      </c>
      <c r="Q265" s="1">
        <f t="shared" si="62"/>
        <v>111.2572030314506</v>
      </c>
      <c r="R265">
        <f t="shared" si="58"/>
        <v>3.2340803821576425</v>
      </c>
      <c r="S265">
        <f t="shared" si="59"/>
        <v>46.600000000000023</v>
      </c>
      <c r="T265">
        <f t="shared" si="60"/>
        <v>62</v>
      </c>
      <c r="AC265">
        <f t="shared" si="63"/>
        <v>962.51440606290123</v>
      </c>
      <c r="AD265">
        <v>590</v>
      </c>
      <c r="AF265">
        <f t="shared" si="64"/>
        <v>372.51440606290123</v>
      </c>
    </row>
    <row r="266" spans="1:32" x14ac:dyDescent="0.2">
      <c r="A266" s="45">
        <v>3.4617</v>
      </c>
      <c r="B266" s="45">
        <v>0.41670000000000001</v>
      </c>
      <c r="C266" s="45">
        <v>639.9</v>
      </c>
      <c r="D266" s="45">
        <v>651</v>
      </c>
      <c r="F266" s="7">
        <f>((A266-A$2)/'Numbers and calcs '!D$25)</f>
        <v>3.3806927831666306E-2</v>
      </c>
      <c r="G266" s="85">
        <f t="shared" si="52"/>
        <v>3.3806927831666305</v>
      </c>
      <c r="H266" s="1">
        <f t="shared" si="53"/>
        <v>434.3</v>
      </c>
      <c r="I266" s="3">
        <f>'Numbers and calcs '!C$25/(1-F266)</f>
        <v>1952.9351949622931</v>
      </c>
      <c r="J266" s="1">
        <f t="shared" si="54"/>
        <v>434.3</v>
      </c>
      <c r="K266" s="3">
        <f t="shared" si="55"/>
        <v>222.38321124034297</v>
      </c>
      <c r="L266" s="3">
        <f>K266+'Numbers and calcs '!B$19</f>
        <v>962.38321124034292</v>
      </c>
      <c r="M266" s="3">
        <f>'Numbers and calcs '!B$19-'Shear '!C266</f>
        <v>100.10000000000002</v>
      </c>
      <c r="N266" s="3">
        <f t="shared" si="56"/>
        <v>322.48321124034294</v>
      </c>
      <c r="O266" s="1">
        <f t="shared" si="57"/>
        <v>211.29160562017148</v>
      </c>
      <c r="P266" s="1">
        <f t="shared" si="61"/>
        <v>111.19160562017146</v>
      </c>
      <c r="Q266" s="1">
        <f t="shared" si="62"/>
        <v>111.19160562017149</v>
      </c>
      <c r="R266">
        <f t="shared" si="58"/>
        <v>3.2216105019015271</v>
      </c>
      <c r="S266">
        <f t="shared" si="59"/>
        <v>46.100000000000023</v>
      </c>
      <c r="T266">
        <f t="shared" si="60"/>
        <v>61</v>
      </c>
      <c r="AC266">
        <f t="shared" si="63"/>
        <v>962.38321124034292</v>
      </c>
      <c r="AD266">
        <v>590</v>
      </c>
      <c r="AF266">
        <f t="shared" si="64"/>
        <v>372.38321124034292</v>
      </c>
    </row>
    <row r="267" spans="1:32" x14ac:dyDescent="0.2">
      <c r="A267" s="46">
        <v>3.4746000000000001</v>
      </c>
      <c r="B267" s="46">
        <v>0.41699999999999998</v>
      </c>
      <c r="C267" s="46">
        <v>639.9</v>
      </c>
      <c r="D267" s="46">
        <v>651</v>
      </c>
      <c r="F267" s="7">
        <f>((A267-A$2)/'Numbers and calcs '!D$25)</f>
        <v>3.3932909103592958E-2</v>
      </c>
      <c r="G267" s="85">
        <f t="shared" si="52"/>
        <v>3.3932909103592959</v>
      </c>
      <c r="H267" s="1">
        <f t="shared" si="53"/>
        <v>434.59999999999997</v>
      </c>
      <c r="I267" s="3">
        <f>'Numbers and calcs '!C$25/(1-F267)</f>
        <v>1953.1898700901079</v>
      </c>
      <c r="J267" s="1">
        <f t="shared" si="54"/>
        <v>434.59999999999997</v>
      </c>
      <c r="K267" s="3">
        <f t="shared" si="55"/>
        <v>222.50780973994623</v>
      </c>
      <c r="L267" s="3">
        <f>K267+'Numbers and calcs '!B$19</f>
        <v>962.5078097399462</v>
      </c>
      <c r="M267" s="3">
        <f>'Numbers and calcs '!B$19-'Shear '!C267</f>
        <v>100.10000000000002</v>
      </c>
      <c r="N267" s="3">
        <f t="shared" si="56"/>
        <v>322.60780973994622</v>
      </c>
      <c r="O267" s="1">
        <f t="shared" si="57"/>
        <v>211.35390486997312</v>
      </c>
      <c r="P267" s="1">
        <f t="shared" si="61"/>
        <v>111.2539048699731</v>
      </c>
      <c r="Q267" s="1">
        <f t="shared" si="62"/>
        <v>111.25390486997311</v>
      </c>
      <c r="R267">
        <f t="shared" si="58"/>
        <v>3.222855242157304</v>
      </c>
      <c r="S267">
        <f t="shared" si="59"/>
        <v>46.100000000000023</v>
      </c>
      <c r="T267">
        <f t="shared" si="60"/>
        <v>61</v>
      </c>
      <c r="AC267">
        <f t="shared" si="63"/>
        <v>962.5078097399462</v>
      </c>
      <c r="AD267">
        <v>590</v>
      </c>
      <c r="AF267">
        <f t="shared" si="64"/>
        <v>372.5078097399462</v>
      </c>
    </row>
    <row r="268" spans="1:32" x14ac:dyDescent="0.2">
      <c r="A268" s="45">
        <v>3.4881000000000002</v>
      </c>
      <c r="B268" s="45">
        <v>0.41770000000000002</v>
      </c>
      <c r="C268" s="45">
        <v>639.79999999999995</v>
      </c>
      <c r="D268" s="45">
        <v>651</v>
      </c>
      <c r="F268" s="7">
        <f>((A268-A$2)/'Numbers and calcs '!D$25)</f>
        <v>3.4064749969562713E-2</v>
      </c>
      <c r="G268" s="85">
        <f t="shared" si="52"/>
        <v>3.4064749969562715</v>
      </c>
      <c r="H268" s="1">
        <f t="shared" si="53"/>
        <v>435.3</v>
      </c>
      <c r="I268" s="3">
        <f>'Numbers and calcs '!C$25/(1-F268)</f>
        <v>1953.4564617108899</v>
      </c>
      <c r="J268" s="1">
        <f t="shared" si="54"/>
        <v>435.3</v>
      </c>
      <c r="K268" s="3">
        <f t="shared" si="55"/>
        <v>222.83578289671863</v>
      </c>
      <c r="L268" s="3">
        <f>K268+'Numbers and calcs '!B$19</f>
        <v>962.83578289671868</v>
      </c>
      <c r="M268" s="3">
        <f>'Numbers and calcs '!B$19-'Shear '!C268</f>
        <v>100.20000000000005</v>
      </c>
      <c r="N268" s="3">
        <f t="shared" si="56"/>
        <v>323.03578289671873</v>
      </c>
      <c r="O268" s="1">
        <f t="shared" si="57"/>
        <v>211.61789144835939</v>
      </c>
      <c r="P268" s="1">
        <f t="shared" si="61"/>
        <v>111.41789144835934</v>
      </c>
      <c r="Q268" s="1">
        <f t="shared" si="62"/>
        <v>111.41789144835931</v>
      </c>
      <c r="R268">
        <f t="shared" si="58"/>
        <v>3.2239100089492871</v>
      </c>
      <c r="S268">
        <f t="shared" si="59"/>
        <v>46</v>
      </c>
      <c r="T268">
        <f t="shared" si="60"/>
        <v>61</v>
      </c>
      <c r="AC268">
        <f t="shared" si="63"/>
        <v>962.83578289671868</v>
      </c>
      <c r="AD268">
        <v>590</v>
      </c>
      <c r="AF268">
        <f t="shared" si="64"/>
        <v>372.83578289671868</v>
      </c>
    </row>
    <row r="269" spans="1:32" x14ac:dyDescent="0.2">
      <c r="A269" s="46">
        <v>3.5011999999999999</v>
      </c>
      <c r="B269" s="46">
        <v>0.4178</v>
      </c>
      <c r="C269" s="46">
        <v>639.9</v>
      </c>
      <c r="D269" s="46">
        <v>651</v>
      </c>
      <c r="F269" s="7">
        <f>((A269-A$2)/'Numbers and calcs '!D$25)</f>
        <v>3.4192684439503733E-2</v>
      </c>
      <c r="G269" s="85">
        <f t="shared" si="52"/>
        <v>3.4192684439503731</v>
      </c>
      <c r="H269" s="1">
        <f t="shared" si="53"/>
        <v>435.40000000000003</v>
      </c>
      <c r="I269" s="3">
        <f>'Numbers and calcs '!C$25/(1-F269)</f>
        <v>1953.7152239018108</v>
      </c>
      <c r="J269" s="1">
        <f t="shared" si="54"/>
        <v>435.40000000000003</v>
      </c>
      <c r="K269" s="3">
        <f t="shared" si="55"/>
        <v>222.85745367252267</v>
      </c>
      <c r="L269" s="3">
        <f>K269+'Numbers and calcs '!B$19</f>
        <v>962.85745367252264</v>
      </c>
      <c r="M269" s="3">
        <f>'Numbers and calcs '!B$19-'Shear '!C269</f>
        <v>100.10000000000002</v>
      </c>
      <c r="N269" s="3">
        <f t="shared" si="56"/>
        <v>322.95745367252266</v>
      </c>
      <c r="O269" s="1">
        <f t="shared" si="57"/>
        <v>211.52872683626134</v>
      </c>
      <c r="P269" s="1">
        <f t="shared" si="61"/>
        <v>111.42872683626132</v>
      </c>
      <c r="Q269" s="1">
        <f t="shared" si="62"/>
        <v>111.42872683626133</v>
      </c>
      <c r="R269">
        <f t="shared" si="58"/>
        <v>3.2263481885366891</v>
      </c>
      <c r="S269">
        <f t="shared" si="59"/>
        <v>46.100000000000023</v>
      </c>
      <c r="T269">
        <f t="shared" si="60"/>
        <v>61</v>
      </c>
      <c r="AC269">
        <f t="shared" si="63"/>
        <v>962.85745367252264</v>
      </c>
      <c r="AD269">
        <v>590</v>
      </c>
      <c r="AF269">
        <f t="shared" si="64"/>
        <v>372.85745367252264</v>
      </c>
    </row>
    <row r="270" spans="1:32" x14ac:dyDescent="0.2">
      <c r="A270" s="45">
        <v>3.5145</v>
      </c>
      <c r="B270" s="45">
        <v>0.41830000000000001</v>
      </c>
      <c r="C270" s="45">
        <v>639.70000000000005</v>
      </c>
      <c r="D270" s="45">
        <v>650</v>
      </c>
      <c r="F270" s="7">
        <f>((A270-A$2)/'Numbers and calcs '!D$25)</f>
        <v>3.4322572107459121E-2</v>
      </c>
      <c r="G270" s="85">
        <f t="shared" si="52"/>
        <v>3.4322572107459122</v>
      </c>
      <c r="H270" s="1">
        <f t="shared" si="53"/>
        <v>435.90000000000003</v>
      </c>
      <c r="I270" s="3">
        <f>'Numbers and calcs '!C$25/(1-F270)</f>
        <v>1953.9780068011019</v>
      </c>
      <c r="J270" s="1">
        <f t="shared" si="54"/>
        <v>435.90000000000003</v>
      </c>
      <c r="K270" s="3">
        <f t="shared" si="55"/>
        <v>223.08337068420798</v>
      </c>
      <c r="L270" s="3">
        <f>K270+'Numbers and calcs '!B$19</f>
        <v>963.08337068420792</v>
      </c>
      <c r="M270" s="3">
        <f>'Numbers and calcs '!B$19-'Shear '!C270</f>
        <v>100.29999999999995</v>
      </c>
      <c r="N270" s="3">
        <f t="shared" si="56"/>
        <v>323.38337068420788</v>
      </c>
      <c r="O270" s="1">
        <f t="shared" si="57"/>
        <v>211.84168534210391</v>
      </c>
      <c r="P270" s="1">
        <f t="shared" si="61"/>
        <v>111.54168534210396</v>
      </c>
      <c r="Q270" s="1">
        <f t="shared" si="62"/>
        <v>111.54168534210399</v>
      </c>
      <c r="R270">
        <f t="shared" si="58"/>
        <v>3.2241612231725627</v>
      </c>
      <c r="S270">
        <f t="shared" si="59"/>
        <v>45.900000000000091</v>
      </c>
      <c r="T270">
        <f t="shared" si="60"/>
        <v>60</v>
      </c>
      <c r="AC270">
        <f t="shared" si="63"/>
        <v>963.08337068420792</v>
      </c>
      <c r="AD270">
        <v>590</v>
      </c>
      <c r="AF270">
        <f t="shared" si="64"/>
        <v>373.08337068420792</v>
      </c>
    </row>
    <row r="271" spans="1:32" x14ac:dyDescent="0.2">
      <c r="A271" s="46">
        <v>3.5276000000000001</v>
      </c>
      <c r="B271" s="46">
        <v>0.41930000000000001</v>
      </c>
      <c r="C271" s="46">
        <v>639.79999999999995</v>
      </c>
      <c r="D271" s="46">
        <v>650</v>
      </c>
      <c r="F271" s="7">
        <f>((A271-A$2)/'Numbers and calcs '!D$25)</f>
        <v>3.445050657740014E-2</v>
      </c>
      <c r="G271" s="85">
        <f t="shared" si="52"/>
        <v>3.4450506577400142</v>
      </c>
      <c r="H271" s="1">
        <f t="shared" si="53"/>
        <v>436.90000000000003</v>
      </c>
      <c r="I271" s="3">
        <f>'Numbers and calcs '!C$25/(1-F271)</f>
        <v>1954.2369071912726</v>
      </c>
      <c r="J271" s="1">
        <f t="shared" si="54"/>
        <v>436.90000000000003</v>
      </c>
      <c r="K271" s="3">
        <f t="shared" si="55"/>
        <v>223.56552493317437</v>
      </c>
      <c r="L271" s="3">
        <f>K271+'Numbers and calcs '!B$19</f>
        <v>963.5655249331744</v>
      </c>
      <c r="M271" s="3">
        <f>'Numbers and calcs '!B$19-'Shear '!C271</f>
        <v>100.20000000000005</v>
      </c>
      <c r="N271" s="3">
        <f t="shared" si="56"/>
        <v>323.76552493317445</v>
      </c>
      <c r="O271" s="1">
        <f t="shared" si="57"/>
        <v>211.98276246658725</v>
      </c>
      <c r="P271" s="1">
        <f t="shared" si="61"/>
        <v>111.7827624665872</v>
      </c>
      <c r="Q271" s="1">
        <f t="shared" si="62"/>
        <v>111.78276246658719</v>
      </c>
      <c r="R271">
        <f t="shared" si="58"/>
        <v>3.2311928636045337</v>
      </c>
      <c r="S271">
        <f t="shared" si="59"/>
        <v>46</v>
      </c>
      <c r="T271">
        <f t="shared" si="60"/>
        <v>60</v>
      </c>
      <c r="AC271">
        <f t="shared" si="63"/>
        <v>963.5655249331744</v>
      </c>
      <c r="AD271">
        <v>590</v>
      </c>
      <c r="AF271">
        <f t="shared" si="64"/>
        <v>373.5655249331744</v>
      </c>
    </row>
    <row r="272" spans="1:32" x14ac:dyDescent="0.2">
      <c r="A272" s="45">
        <v>3.5407999999999999</v>
      </c>
      <c r="B272" s="45">
        <v>0.41920000000000002</v>
      </c>
      <c r="C272" s="45">
        <v>639.20000000000005</v>
      </c>
      <c r="D272" s="45">
        <v>649</v>
      </c>
      <c r="F272" s="7">
        <f>((A272-A$2)/'Numbers and calcs '!D$25)</f>
        <v>3.4579417646348344E-2</v>
      </c>
      <c r="G272" s="85">
        <f t="shared" si="52"/>
        <v>3.4579417646348345</v>
      </c>
      <c r="H272" s="1">
        <f t="shared" si="53"/>
        <v>436.8</v>
      </c>
      <c r="I272" s="3">
        <f>'Numbers and calcs '!C$25/(1-F272)</f>
        <v>1954.4978533253088</v>
      </c>
      <c r="J272" s="1">
        <f t="shared" si="54"/>
        <v>436.8</v>
      </c>
      <c r="K272" s="3">
        <f t="shared" si="55"/>
        <v>223.48451253443181</v>
      </c>
      <c r="L272" s="3">
        <f>K272+'Numbers and calcs '!B$19</f>
        <v>963.48451253443181</v>
      </c>
      <c r="M272" s="3">
        <f>'Numbers and calcs '!B$19-'Shear '!C272</f>
        <v>100.79999999999995</v>
      </c>
      <c r="N272" s="3">
        <f t="shared" si="56"/>
        <v>324.28451253443177</v>
      </c>
      <c r="O272" s="1">
        <f t="shared" si="57"/>
        <v>212.54225626721586</v>
      </c>
      <c r="P272" s="1">
        <f t="shared" si="61"/>
        <v>111.74225626721591</v>
      </c>
      <c r="Q272" s="1">
        <f t="shared" si="62"/>
        <v>111.74225626721591</v>
      </c>
      <c r="R272">
        <f t="shared" si="58"/>
        <v>3.2171082592701579</v>
      </c>
      <c r="S272">
        <f t="shared" si="59"/>
        <v>45.400000000000091</v>
      </c>
      <c r="T272">
        <f t="shared" si="60"/>
        <v>59</v>
      </c>
      <c r="AC272">
        <f t="shared" si="63"/>
        <v>963.48451253443181</v>
      </c>
      <c r="AD272">
        <v>590</v>
      </c>
      <c r="AF272">
        <f t="shared" si="64"/>
        <v>373.48451253443181</v>
      </c>
    </row>
    <row r="273" spans="1:32" x14ac:dyDescent="0.2">
      <c r="A273" s="46">
        <v>3.5539000000000001</v>
      </c>
      <c r="B273" s="46">
        <v>0.4199</v>
      </c>
      <c r="C273" s="46">
        <v>639.29999999999995</v>
      </c>
      <c r="D273" s="46">
        <v>649</v>
      </c>
      <c r="F273" s="7">
        <f>((A273-A$2)/'Numbers and calcs '!D$25)</f>
        <v>3.4707352116289364E-2</v>
      </c>
      <c r="G273" s="85">
        <f t="shared" si="52"/>
        <v>3.4707352116289365</v>
      </c>
      <c r="H273" s="1">
        <f t="shared" si="53"/>
        <v>437.5</v>
      </c>
      <c r="I273" s="3">
        <f>'Numbers and calcs '!C$25/(1-F273)</f>
        <v>1954.7568915013628</v>
      </c>
      <c r="J273" s="1">
        <f t="shared" si="54"/>
        <v>437.5</v>
      </c>
      <c r="K273" s="3">
        <f t="shared" si="55"/>
        <v>223.8129978730887</v>
      </c>
      <c r="L273" s="3">
        <f>K273+'Numbers and calcs '!B$19</f>
        <v>963.81299787308876</v>
      </c>
      <c r="M273" s="3">
        <f>'Numbers and calcs '!B$19-'Shear '!C273</f>
        <v>100.70000000000005</v>
      </c>
      <c r="N273" s="3">
        <f t="shared" si="56"/>
        <v>324.51299787308881</v>
      </c>
      <c r="O273" s="1">
        <f t="shared" si="57"/>
        <v>212.60649893654443</v>
      </c>
      <c r="P273" s="1">
        <f t="shared" si="61"/>
        <v>111.90649893654438</v>
      </c>
      <c r="Q273" s="1">
        <f t="shared" si="62"/>
        <v>111.90649893654435</v>
      </c>
      <c r="R273">
        <f t="shared" si="58"/>
        <v>3.2225719749065407</v>
      </c>
      <c r="S273">
        <f t="shared" si="59"/>
        <v>45.5</v>
      </c>
      <c r="T273">
        <f t="shared" si="60"/>
        <v>59</v>
      </c>
      <c r="AC273">
        <f t="shared" si="63"/>
        <v>963.81299787308876</v>
      </c>
      <c r="AD273">
        <v>590</v>
      </c>
      <c r="AF273">
        <f t="shared" si="64"/>
        <v>373.81299787308876</v>
      </c>
    </row>
    <row r="274" spans="1:32" x14ac:dyDescent="0.2">
      <c r="A274" s="45">
        <v>3.5669</v>
      </c>
      <c r="B274" s="45">
        <v>0.42020000000000002</v>
      </c>
      <c r="C274" s="45">
        <v>639.20000000000005</v>
      </c>
      <c r="D274" s="45">
        <v>649</v>
      </c>
      <c r="F274" s="7">
        <f>((A274-A$2)/'Numbers and calcs '!D$25)</f>
        <v>3.48343099872232E-2</v>
      </c>
      <c r="G274" s="85">
        <f t="shared" si="52"/>
        <v>3.4834309987223202</v>
      </c>
      <c r="H274" s="1">
        <f t="shared" si="53"/>
        <v>437.8</v>
      </c>
      <c r="I274" s="3">
        <f>'Numbers and calcs '!C$25/(1-F274)</f>
        <v>1955.0140201744045</v>
      </c>
      <c r="J274" s="1">
        <f t="shared" si="54"/>
        <v>437.8</v>
      </c>
      <c r="K274" s="3">
        <f t="shared" si="55"/>
        <v>223.93701297392454</v>
      </c>
      <c r="L274" s="3">
        <f>K274+'Numbers and calcs '!B$19</f>
        <v>963.93701297392454</v>
      </c>
      <c r="M274" s="3">
        <f>'Numbers and calcs '!B$19-'Shear '!C274</f>
        <v>100.79999999999995</v>
      </c>
      <c r="N274" s="3">
        <f t="shared" si="56"/>
        <v>324.73701297392449</v>
      </c>
      <c r="O274" s="1">
        <f t="shared" si="57"/>
        <v>212.76850648696222</v>
      </c>
      <c r="P274" s="1">
        <f t="shared" si="61"/>
        <v>111.96850648696227</v>
      </c>
      <c r="Q274" s="1">
        <f t="shared" si="62"/>
        <v>111.96850648696227</v>
      </c>
      <c r="R274">
        <f t="shared" si="58"/>
        <v>3.2215973509317921</v>
      </c>
      <c r="S274">
        <f t="shared" si="59"/>
        <v>45.400000000000091</v>
      </c>
      <c r="T274">
        <f t="shared" si="60"/>
        <v>59</v>
      </c>
      <c r="AC274">
        <f t="shared" si="63"/>
        <v>963.93701297392454</v>
      </c>
      <c r="AD274">
        <v>590</v>
      </c>
      <c r="AF274">
        <f t="shared" si="64"/>
        <v>373.93701297392454</v>
      </c>
    </row>
    <row r="275" spans="1:32" x14ac:dyDescent="0.2">
      <c r="A275" s="46">
        <v>3.5798000000000001</v>
      </c>
      <c r="B275" s="46">
        <v>0.4214</v>
      </c>
      <c r="C275" s="46">
        <v>639.1</v>
      </c>
      <c r="D275" s="46">
        <v>649</v>
      </c>
      <c r="F275" s="7">
        <f>((A275-A$2)/'Numbers and calcs '!D$25)</f>
        <v>3.4960291259149852E-2</v>
      </c>
      <c r="G275" s="85">
        <f t="shared" si="52"/>
        <v>3.4960291259149852</v>
      </c>
      <c r="H275" s="1">
        <f t="shared" si="53"/>
        <v>439</v>
      </c>
      <c r="I275" s="3">
        <f>'Numbers and calcs '!C$25/(1-F275)</f>
        <v>1955.2692378101817</v>
      </c>
      <c r="J275" s="1">
        <f t="shared" si="54"/>
        <v>439</v>
      </c>
      <c r="K275" s="3">
        <f t="shared" si="55"/>
        <v>224.52150911536935</v>
      </c>
      <c r="L275" s="3">
        <f>K275+'Numbers and calcs '!B$19</f>
        <v>964.52150911536933</v>
      </c>
      <c r="M275" s="3">
        <f>'Numbers and calcs '!B$19-'Shear '!C275</f>
        <v>100.89999999999998</v>
      </c>
      <c r="N275" s="3">
        <f t="shared" si="56"/>
        <v>325.4215091153693</v>
      </c>
      <c r="O275" s="1">
        <f t="shared" si="57"/>
        <v>213.16075455768464</v>
      </c>
      <c r="P275" s="1">
        <f t="shared" si="61"/>
        <v>112.26075455768466</v>
      </c>
      <c r="Q275" s="1">
        <f t="shared" si="62"/>
        <v>112.26075455768468</v>
      </c>
      <c r="R275">
        <f t="shared" si="58"/>
        <v>3.2251883955933538</v>
      </c>
      <c r="S275">
        <f t="shared" si="59"/>
        <v>45.300000000000068</v>
      </c>
      <c r="T275">
        <f t="shared" si="60"/>
        <v>59</v>
      </c>
      <c r="AC275">
        <f t="shared" si="63"/>
        <v>964.52150911536933</v>
      </c>
      <c r="AD275">
        <v>590</v>
      </c>
      <c r="AF275">
        <f t="shared" si="64"/>
        <v>374.52150911536933</v>
      </c>
    </row>
    <row r="276" spans="1:32" x14ac:dyDescent="0.2">
      <c r="A276" s="45">
        <v>3.5929000000000002</v>
      </c>
      <c r="B276" s="45">
        <v>0.4219</v>
      </c>
      <c r="C276" s="45">
        <v>639.1</v>
      </c>
      <c r="D276" s="45">
        <v>649</v>
      </c>
      <c r="F276" s="7">
        <f>((A276-A$2)/'Numbers and calcs '!D$25)</f>
        <v>3.5088225729090872E-2</v>
      </c>
      <c r="G276" s="85">
        <f t="shared" si="52"/>
        <v>3.5088225729090872</v>
      </c>
      <c r="H276" s="1">
        <f t="shared" si="53"/>
        <v>439.5</v>
      </c>
      <c r="I276" s="3">
        <f>'Numbers and calcs '!C$25/(1-F276)</f>
        <v>1955.5284805100857</v>
      </c>
      <c r="J276" s="1">
        <f t="shared" si="54"/>
        <v>439.5</v>
      </c>
      <c r="K276" s="3">
        <f t="shared" si="55"/>
        <v>224.74742985351946</v>
      </c>
      <c r="L276" s="3">
        <f>K276+'Numbers and calcs '!B$19</f>
        <v>964.74742985351941</v>
      </c>
      <c r="M276" s="3">
        <f>'Numbers and calcs '!B$19-'Shear '!C276</f>
        <v>100.89999999999998</v>
      </c>
      <c r="N276" s="3">
        <f t="shared" si="56"/>
        <v>325.64742985351938</v>
      </c>
      <c r="O276" s="1">
        <f t="shared" si="57"/>
        <v>213.27371492675968</v>
      </c>
      <c r="P276" s="1">
        <f t="shared" si="61"/>
        <v>112.3737149267597</v>
      </c>
      <c r="Q276" s="1">
        <f t="shared" si="62"/>
        <v>112.37371492675973</v>
      </c>
      <c r="R276">
        <f t="shared" si="58"/>
        <v>3.227427451471947</v>
      </c>
      <c r="S276">
        <f t="shared" si="59"/>
        <v>45.300000000000068</v>
      </c>
      <c r="T276">
        <f t="shared" si="60"/>
        <v>59</v>
      </c>
      <c r="AC276">
        <f t="shared" si="63"/>
        <v>964.74742985351941</v>
      </c>
      <c r="AD276">
        <v>590</v>
      </c>
      <c r="AF276">
        <f t="shared" si="64"/>
        <v>374.74742985351941</v>
      </c>
    </row>
    <row r="277" spans="1:32" x14ac:dyDescent="0.2">
      <c r="A277" s="46">
        <v>3.6061999999999999</v>
      </c>
      <c r="B277" s="46">
        <v>0.42159999999999997</v>
      </c>
      <c r="C277" s="46">
        <v>638.9</v>
      </c>
      <c r="D277" s="46">
        <v>649</v>
      </c>
      <c r="F277" s="7">
        <f>((A277-A$2)/'Numbers and calcs '!D$25)</f>
        <v>3.5218113397046259E-2</v>
      </c>
      <c r="G277" s="85">
        <f t="shared" si="52"/>
        <v>3.5218113397046258</v>
      </c>
      <c r="H277" s="1">
        <f t="shared" si="53"/>
        <v>439.2</v>
      </c>
      <c r="I277" s="3">
        <f>'Numbers and calcs '!C$25/(1-F277)</f>
        <v>1955.7917514498504</v>
      </c>
      <c r="J277" s="1">
        <f t="shared" si="54"/>
        <v>439.2</v>
      </c>
      <c r="K277" s="3">
        <f t="shared" si="55"/>
        <v>224.56378582966008</v>
      </c>
      <c r="L277" s="3">
        <f>K277+'Numbers and calcs '!B$19</f>
        <v>964.56378582966011</v>
      </c>
      <c r="M277" s="3">
        <f>'Numbers and calcs '!B$19-'Shear '!C277</f>
        <v>101.10000000000002</v>
      </c>
      <c r="N277" s="3">
        <f t="shared" si="56"/>
        <v>325.66378582966013</v>
      </c>
      <c r="O277" s="1">
        <f t="shared" si="57"/>
        <v>213.38189291483008</v>
      </c>
      <c r="P277" s="1">
        <f t="shared" si="61"/>
        <v>112.28189291483005</v>
      </c>
      <c r="Q277" s="1">
        <f t="shared" si="62"/>
        <v>112.28189291483004</v>
      </c>
      <c r="R277">
        <f t="shared" si="58"/>
        <v>3.2212046076128593</v>
      </c>
      <c r="S277">
        <f t="shared" si="59"/>
        <v>45.100000000000023</v>
      </c>
      <c r="T277">
        <f t="shared" si="60"/>
        <v>59</v>
      </c>
      <c r="AC277">
        <f t="shared" si="63"/>
        <v>964.56378582966011</v>
      </c>
      <c r="AD277">
        <v>590</v>
      </c>
      <c r="AF277">
        <f t="shared" si="64"/>
        <v>374.56378582966011</v>
      </c>
    </row>
    <row r="278" spans="1:32" x14ac:dyDescent="0.2">
      <c r="A278" s="45">
        <v>3.6194000000000002</v>
      </c>
      <c r="B278" s="45">
        <v>0.4224</v>
      </c>
      <c r="C278" s="45">
        <v>638.5</v>
      </c>
      <c r="D278" s="45">
        <v>648</v>
      </c>
      <c r="F278" s="7">
        <f>((A278-A$2)/'Numbers and calcs '!D$25)</f>
        <v>3.5347024465994463E-2</v>
      </c>
      <c r="G278" s="85">
        <f t="shared" si="52"/>
        <v>3.5347024465994461</v>
      </c>
      <c r="H278" s="1">
        <f t="shared" si="53"/>
        <v>440</v>
      </c>
      <c r="I278" s="3">
        <f>'Numbers and calcs '!C$25/(1-F278)</f>
        <v>1956.0531130085806</v>
      </c>
      <c r="J278" s="1">
        <f t="shared" si="54"/>
        <v>440</v>
      </c>
      <c r="K278" s="3">
        <f t="shared" si="55"/>
        <v>224.94276718449711</v>
      </c>
      <c r="L278" s="3">
        <f>K278+'Numbers and calcs '!B$19</f>
        <v>964.94276718449714</v>
      </c>
      <c r="M278" s="3">
        <f>'Numbers and calcs '!B$19-'Shear '!C278</f>
        <v>101.5</v>
      </c>
      <c r="N278" s="3">
        <f t="shared" si="56"/>
        <v>326.44276718449714</v>
      </c>
      <c r="O278" s="1">
        <f t="shared" si="57"/>
        <v>213.97138359224857</v>
      </c>
      <c r="P278" s="1">
        <f t="shared" si="61"/>
        <v>112.47138359224857</v>
      </c>
      <c r="Q278" s="1">
        <f t="shared" si="62"/>
        <v>112.47138359224856</v>
      </c>
      <c r="R278">
        <f t="shared" si="58"/>
        <v>3.2161848983694301</v>
      </c>
      <c r="S278">
        <f t="shared" si="59"/>
        <v>44.700000000000045</v>
      </c>
      <c r="T278">
        <f t="shared" si="60"/>
        <v>58</v>
      </c>
      <c r="AC278">
        <f t="shared" si="63"/>
        <v>964.94276718449714</v>
      </c>
      <c r="AD278">
        <v>590</v>
      </c>
      <c r="AF278">
        <f t="shared" si="64"/>
        <v>374.94276718449714</v>
      </c>
    </row>
    <row r="279" spans="1:32" x14ac:dyDescent="0.2">
      <c r="A279" s="46">
        <v>3.6324000000000001</v>
      </c>
      <c r="B279" s="46">
        <v>0.42309999999999998</v>
      </c>
      <c r="C279" s="46">
        <v>638.5</v>
      </c>
      <c r="D279" s="46">
        <v>648</v>
      </c>
      <c r="F279" s="7">
        <f>((A279-A$2)/'Numbers and calcs '!D$25)</f>
        <v>3.5473982336928299E-2</v>
      </c>
      <c r="G279" s="85">
        <f t="shared" si="52"/>
        <v>3.5473982336928298</v>
      </c>
      <c r="H279" s="1">
        <f t="shared" si="53"/>
        <v>440.7</v>
      </c>
      <c r="I279" s="3">
        <f>'Numbers and calcs '!C$25/(1-F279)</f>
        <v>1956.3105828270338</v>
      </c>
      <c r="J279" s="1">
        <f t="shared" si="54"/>
        <v>440.7</v>
      </c>
      <c r="K279" s="3">
        <f t="shared" si="55"/>
        <v>225.27097888677332</v>
      </c>
      <c r="L279" s="3">
        <f>K279+'Numbers and calcs '!B$19</f>
        <v>965.27097888677326</v>
      </c>
      <c r="M279" s="3">
        <f>'Numbers and calcs '!B$19-'Shear '!C279</f>
        <v>101.5</v>
      </c>
      <c r="N279" s="3">
        <f t="shared" si="56"/>
        <v>326.77097888677326</v>
      </c>
      <c r="O279" s="1">
        <f t="shared" si="57"/>
        <v>214.13548944338663</v>
      </c>
      <c r="P279" s="1">
        <f t="shared" si="61"/>
        <v>112.63548944338663</v>
      </c>
      <c r="Q279" s="1">
        <f t="shared" si="62"/>
        <v>112.63548944338666</v>
      </c>
      <c r="R279">
        <f t="shared" si="58"/>
        <v>3.2194185111997364</v>
      </c>
      <c r="S279">
        <f t="shared" si="59"/>
        <v>44.700000000000045</v>
      </c>
      <c r="T279">
        <f t="shared" si="60"/>
        <v>58</v>
      </c>
      <c r="AC279">
        <f t="shared" si="63"/>
        <v>965.27097888677326</v>
      </c>
      <c r="AD279">
        <v>590</v>
      </c>
      <c r="AF279">
        <f t="shared" si="64"/>
        <v>375.27097888677326</v>
      </c>
    </row>
    <row r="280" spans="1:32" x14ac:dyDescent="0.2">
      <c r="A280" s="45">
        <v>3.6456</v>
      </c>
      <c r="B280" s="45">
        <v>0.42399999999999999</v>
      </c>
      <c r="C280" s="45">
        <v>638.4</v>
      </c>
      <c r="D280" s="45">
        <v>648</v>
      </c>
      <c r="F280" s="7">
        <f>((A280-A$2)/'Numbers and calcs '!D$25)</f>
        <v>3.5602893405876503E-2</v>
      </c>
      <c r="G280" s="85">
        <f t="shared" si="52"/>
        <v>3.5602893405876501</v>
      </c>
      <c r="H280" s="1">
        <f t="shared" si="53"/>
        <v>441.59999999999997</v>
      </c>
      <c r="I280" s="3">
        <f>'Numbers and calcs '!C$25/(1-F280)</f>
        <v>1956.5720830811331</v>
      </c>
      <c r="J280" s="1">
        <f t="shared" si="54"/>
        <v>441.59999999999997</v>
      </c>
      <c r="K280" s="3">
        <f t="shared" si="55"/>
        <v>225.70085907828431</v>
      </c>
      <c r="L280" s="3">
        <f>K280+'Numbers and calcs '!B$19</f>
        <v>965.70085907828434</v>
      </c>
      <c r="M280" s="3">
        <f>'Numbers and calcs '!B$19-'Shear '!C280</f>
        <v>101.60000000000002</v>
      </c>
      <c r="N280" s="3">
        <f t="shared" si="56"/>
        <v>327.30085907828436</v>
      </c>
      <c r="O280" s="1">
        <f t="shared" si="57"/>
        <v>214.45042953914219</v>
      </c>
      <c r="P280" s="1">
        <f t="shared" si="61"/>
        <v>112.85042953914217</v>
      </c>
      <c r="Q280" s="1">
        <f t="shared" si="62"/>
        <v>112.85042953914216</v>
      </c>
      <c r="R280">
        <f t="shared" si="58"/>
        <v>3.2214651484083099</v>
      </c>
      <c r="S280">
        <f t="shared" si="59"/>
        <v>44.600000000000023</v>
      </c>
      <c r="T280">
        <f t="shared" si="60"/>
        <v>58</v>
      </c>
      <c r="AC280">
        <f t="shared" si="63"/>
        <v>965.70085907828434</v>
      </c>
      <c r="AD280">
        <v>590</v>
      </c>
      <c r="AF280">
        <f t="shared" si="64"/>
        <v>375.70085907828434</v>
      </c>
    </row>
    <row r="281" spans="1:32" x14ac:dyDescent="0.2">
      <c r="A281" s="46">
        <v>3.6585000000000001</v>
      </c>
      <c r="B281" s="46">
        <v>0.42420000000000002</v>
      </c>
      <c r="C281" s="46">
        <v>638.4</v>
      </c>
      <c r="D281" s="46">
        <v>648</v>
      </c>
      <c r="F281" s="7">
        <f>((A281-A$2)/'Numbers and calcs '!D$25)</f>
        <v>3.5728874677803155E-2</v>
      </c>
      <c r="G281" s="85">
        <f t="shared" si="52"/>
        <v>3.5728874677803155</v>
      </c>
      <c r="H281" s="1">
        <f t="shared" si="53"/>
        <v>441.8</v>
      </c>
      <c r="I281" s="3">
        <f>'Numbers and calcs '!C$25/(1-F281)</f>
        <v>1956.8277077007756</v>
      </c>
      <c r="J281" s="1">
        <f t="shared" si="54"/>
        <v>441.8</v>
      </c>
      <c r="K281" s="3">
        <f t="shared" si="55"/>
        <v>225.77358152757566</v>
      </c>
      <c r="L281" s="3">
        <f>K281+'Numbers and calcs '!B$19</f>
        <v>965.77358152757563</v>
      </c>
      <c r="M281" s="3">
        <f>'Numbers and calcs '!B$19-'Shear '!C281</f>
        <v>101.60000000000002</v>
      </c>
      <c r="N281" s="3">
        <f t="shared" si="56"/>
        <v>327.37358152757565</v>
      </c>
      <c r="O281" s="1">
        <f t="shared" si="57"/>
        <v>214.48679076378784</v>
      </c>
      <c r="P281" s="1">
        <f t="shared" si="61"/>
        <v>112.88679076378781</v>
      </c>
      <c r="Q281" s="1">
        <f t="shared" si="62"/>
        <v>112.88679076378783</v>
      </c>
      <c r="R281">
        <f t="shared" si="58"/>
        <v>3.2221809205470038</v>
      </c>
      <c r="S281">
        <f t="shared" si="59"/>
        <v>44.600000000000023</v>
      </c>
      <c r="T281">
        <f t="shared" si="60"/>
        <v>58</v>
      </c>
      <c r="AC281">
        <f t="shared" si="63"/>
        <v>965.77358152757563</v>
      </c>
      <c r="AD281">
        <v>590</v>
      </c>
      <c r="AF281">
        <f t="shared" si="64"/>
        <v>375.77358152757563</v>
      </c>
    </row>
    <row r="282" spans="1:32" x14ac:dyDescent="0.2">
      <c r="A282" s="45">
        <v>3.6715</v>
      </c>
      <c r="B282" s="45">
        <v>0.42449999999999999</v>
      </c>
      <c r="C282" s="45">
        <v>638.29999999999995</v>
      </c>
      <c r="D282" s="45">
        <v>648</v>
      </c>
      <c r="F282" s="7">
        <f>((A282-A$2)/'Numbers and calcs '!D$25)</f>
        <v>3.5855832548736991E-2</v>
      </c>
      <c r="G282" s="85">
        <f t="shared" si="52"/>
        <v>3.5855832548736992</v>
      </c>
      <c r="H282" s="1">
        <f t="shared" si="53"/>
        <v>442.09999999999997</v>
      </c>
      <c r="I282" s="3">
        <f>'Numbers and calcs '!C$25/(1-F282)</f>
        <v>1957.0853814885149</v>
      </c>
      <c r="J282" s="1">
        <f t="shared" si="54"/>
        <v>442.09999999999997</v>
      </c>
      <c r="K282" s="3">
        <f t="shared" si="55"/>
        <v>225.8971448980671</v>
      </c>
      <c r="L282" s="3">
        <f>K282+'Numbers and calcs '!B$19</f>
        <v>965.89714489806715</v>
      </c>
      <c r="M282" s="3">
        <f>'Numbers and calcs '!B$19-'Shear '!C282</f>
        <v>101.70000000000005</v>
      </c>
      <c r="N282" s="3">
        <f t="shared" si="56"/>
        <v>327.5971448980672</v>
      </c>
      <c r="O282" s="1">
        <f t="shared" si="57"/>
        <v>214.64857244903362</v>
      </c>
      <c r="P282" s="1">
        <f t="shared" si="61"/>
        <v>112.94857244903358</v>
      </c>
      <c r="Q282" s="1">
        <f t="shared" si="62"/>
        <v>112.94857244903355</v>
      </c>
      <c r="R282">
        <f t="shared" si="58"/>
        <v>3.2212108642877784</v>
      </c>
      <c r="S282">
        <f t="shared" si="59"/>
        <v>44.5</v>
      </c>
      <c r="T282">
        <f t="shared" si="60"/>
        <v>58</v>
      </c>
      <c r="AC282">
        <f t="shared" si="63"/>
        <v>965.89714489806715</v>
      </c>
      <c r="AD282">
        <v>590</v>
      </c>
      <c r="AF282">
        <f t="shared" si="64"/>
        <v>375.89714489806715</v>
      </c>
    </row>
    <row r="283" spans="1:32" x14ac:dyDescent="0.2">
      <c r="A283" s="46">
        <v>3.6848999999999998</v>
      </c>
      <c r="B283" s="46">
        <v>0.42530000000000001</v>
      </c>
      <c r="C283" s="46">
        <v>638.4</v>
      </c>
      <c r="D283" s="46">
        <v>648</v>
      </c>
      <c r="F283" s="7">
        <f>((A283-A$2)/'Numbers and calcs '!D$25)</f>
        <v>3.5986696815699562E-2</v>
      </c>
      <c r="G283" s="85">
        <f t="shared" si="52"/>
        <v>3.5986696815699561</v>
      </c>
      <c r="H283" s="1">
        <f t="shared" si="53"/>
        <v>442.90000000000003</v>
      </c>
      <c r="I283" s="3">
        <f>'Numbers and calcs '!C$25/(1-F283)</f>
        <v>1957.3510547349169</v>
      </c>
      <c r="J283" s="1">
        <f t="shared" si="54"/>
        <v>442.90000000000003</v>
      </c>
      <c r="K283" s="3">
        <f t="shared" si="55"/>
        <v>226.27519929478453</v>
      </c>
      <c r="L283" s="3">
        <f>K283+'Numbers and calcs '!B$19</f>
        <v>966.27519929478456</v>
      </c>
      <c r="M283" s="3">
        <f>'Numbers and calcs '!B$19-'Shear '!C283</f>
        <v>101.60000000000002</v>
      </c>
      <c r="N283" s="3">
        <f t="shared" si="56"/>
        <v>327.87519929478458</v>
      </c>
      <c r="O283" s="1">
        <f t="shared" si="57"/>
        <v>214.7375996473923</v>
      </c>
      <c r="P283" s="1">
        <f t="shared" si="61"/>
        <v>113.13759964739228</v>
      </c>
      <c r="Q283" s="1">
        <f t="shared" si="62"/>
        <v>113.13759964739226</v>
      </c>
      <c r="R283">
        <f t="shared" si="58"/>
        <v>3.2271181032951231</v>
      </c>
      <c r="S283">
        <f t="shared" si="59"/>
        <v>44.600000000000023</v>
      </c>
      <c r="T283">
        <f t="shared" si="60"/>
        <v>58</v>
      </c>
      <c r="AC283">
        <f t="shared" si="63"/>
        <v>966.27519929478456</v>
      </c>
      <c r="AD283">
        <v>590</v>
      </c>
      <c r="AF283">
        <f t="shared" si="64"/>
        <v>376.27519929478456</v>
      </c>
    </row>
    <row r="284" spans="1:32" x14ac:dyDescent="0.2">
      <c r="A284" s="45">
        <v>3.6979000000000002</v>
      </c>
      <c r="B284" s="45">
        <v>0.42580000000000001</v>
      </c>
      <c r="C284" s="45">
        <v>638.20000000000005</v>
      </c>
      <c r="D284" s="45">
        <v>647</v>
      </c>
      <c r="F284" s="7">
        <f>((A284-A$2)/'Numbers and calcs '!D$25)</f>
        <v>3.6113654686633398E-2</v>
      </c>
      <c r="G284" s="85">
        <f t="shared" si="52"/>
        <v>3.6113654686633399</v>
      </c>
      <c r="H284" s="1">
        <f t="shared" si="53"/>
        <v>443.40000000000003</v>
      </c>
      <c r="I284" s="3">
        <f>'Numbers and calcs '!C$25/(1-F284)</f>
        <v>1957.6088663781543</v>
      </c>
      <c r="J284" s="1">
        <f t="shared" si="54"/>
        <v>443.40000000000003</v>
      </c>
      <c r="K284" s="3">
        <f t="shared" si="55"/>
        <v>226.50081311715297</v>
      </c>
      <c r="L284" s="3">
        <f>K284+'Numbers and calcs '!B$19</f>
        <v>966.50081311715303</v>
      </c>
      <c r="M284" s="3">
        <f>'Numbers and calcs '!B$19-'Shear '!C284</f>
        <v>101.79999999999995</v>
      </c>
      <c r="N284" s="3">
        <f t="shared" si="56"/>
        <v>328.30081311715298</v>
      </c>
      <c r="O284" s="1">
        <f t="shared" si="57"/>
        <v>215.05040655857647</v>
      </c>
      <c r="P284" s="1">
        <f t="shared" si="61"/>
        <v>113.25040655857651</v>
      </c>
      <c r="Q284" s="1">
        <f t="shared" si="62"/>
        <v>113.25040655857649</v>
      </c>
      <c r="R284">
        <f t="shared" si="58"/>
        <v>3.2249588714848048</v>
      </c>
      <c r="S284">
        <f t="shared" si="59"/>
        <v>44.400000000000091</v>
      </c>
      <c r="T284">
        <f t="shared" si="60"/>
        <v>57</v>
      </c>
      <c r="AC284">
        <f t="shared" si="63"/>
        <v>966.50081311715303</v>
      </c>
      <c r="AD284">
        <v>590</v>
      </c>
      <c r="AF284">
        <f t="shared" si="64"/>
        <v>376.50081311715303</v>
      </c>
    </row>
    <row r="285" spans="1:32" x14ac:dyDescent="0.2">
      <c r="A285" s="46">
        <v>3.7111000000000001</v>
      </c>
      <c r="B285" s="46">
        <v>0.42630000000000001</v>
      </c>
      <c r="C285" s="46">
        <v>638.20000000000005</v>
      </c>
      <c r="D285" s="46">
        <v>647</v>
      </c>
      <c r="F285" s="7">
        <f>((A285-A$2)/'Numbers and calcs '!D$25)</f>
        <v>3.6242565755581602E-2</v>
      </c>
      <c r="G285" s="85">
        <f t="shared" si="52"/>
        <v>3.6242565755581602</v>
      </c>
      <c r="H285" s="1">
        <f t="shared" si="53"/>
        <v>443.90000000000003</v>
      </c>
      <c r="I285" s="3">
        <f>'Numbers and calcs '!C$25/(1-F285)</f>
        <v>1957.8707138540651</v>
      </c>
      <c r="J285" s="1">
        <f t="shared" si="54"/>
        <v>443.90000000000003</v>
      </c>
      <c r="K285" s="3">
        <f t="shared" si="55"/>
        <v>226.72590016231646</v>
      </c>
      <c r="L285" s="3">
        <f>K285+'Numbers and calcs '!B$19</f>
        <v>966.72590016231652</v>
      </c>
      <c r="M285" s="3">
        <f>'Numbers and calcs '!B$19-'Shear '!C285</f>
        <v>101.79999999999995</v>
      </c>
      <c r="N285" s="3">
        <f t="shared" si="56"/>
        <v>328.52590016231647</v>
      </c>
      <c r="O285" s="1">
        <f t="shared" si="57"/>
        <v>215.16295008115821</v>
      </c>
      <c r="P285" s="1">
        <f t="shared" si="61"/>
        <v>113.36295008115826</v>
      </c>
      <c r="Q285" s="1">
        <f t="shared" si="62"/>
        <v>113.36295008115823</v>
      </c>
      <c r="R285">
        <f t="shared" si="58"/>
        <v>3.2271699426553697</v>
      </c>
      <c r="S285">
        <f t="shared" si="59"/>
        <v>44.400000000000091</v>
      </c>
      <c r="T285">
        <f t="shared" si="60"/>
        <v>57</v>
      </c>
      <c r="AC285">
        <f t="shared" si="63"/>
        <v>966.72590016231652</v>
      </c>
      <c r="AD285">
        <v>590</v>
      </c>
      <c r="AF285">
        <f t="shared" si="64"/>
        <v>376.72590016231652</v>
      </c>
    </row>
    <row r="286" spans="1:32" x14ac:dyDescent="0.2">
      <c r="A286" s="45">
        <v>3.7242000000000002</v>
      </c>
      <c r="B286" s="45">
        <v>0.42670000000000002</v>
      </c>
      <c r="C286" s="45">
        <v>638</v>
      </c>
      <c r="D286" s="45">
        <v>647</v>
      </c>
      <c r="F286" s="7">
        <f>((A286-A$2)/'Numbers and calcs '!D$25)</f>
        <v>3.6370500225522621E-2</v>
      </c>
      <c r="G286" s="85">
        <f t="shared" si="52"/>
        <v>3.6370500225522622</v>
      </c>
      <c r="H286" s="1">
        <f t="shared" si="53"/>
        <v>444.3</v>
      </c>
      <c r="I286" s="3">
        <f>'Numbers and calcs '!C$25/(1-F286)</f>
        <v>1958.1306469009971</v>
      </c>
      <c r="J286" s="1">
        <f t="shared" si="54"/>
        <v>444.3</v>
      </c>
      <c r="K286" s="3">
        <f t="shared" si="55"/>
        <v>226.90007977923435</v>
      </c>
      <c r="L286" s="3">
        <f>K286+'Numbers and calcs '!B$19</f>
        <v>966.90007977923437</v>
      </c>
      <c r="M286" s="3">
        <f>'Numbers and calcs '!B$19-'Shear '!C286</f>
        <v>102</v>
      </c>
      <c r="N286" s="3">
        <f t="shared" si="56"/>
        <v>328.90007977923437</v>
      </c>
      <c r="O286" s="1">
        <f t="shared" si="57"/>
        <v>215.45003988961719</v>
      </c>
      <c r="P286" s="1">
        <f t="shared" si="61"/>
        <v>113.45003988961719</v>
      </c>
      <c r="Q286" s="1">
        <f t="shared" si="62"/>
        <v>113.45003988961717</v>
      </c>
      <c r="R286">
        <f t="shared" si="58"/>
        <v>3.2245105860709251</v>
      </c>
      <c r="S286">
        <f t="shared" si="59"/>
        <v>44.200000000000045</v>
      </c>
      <c r="T286">
        <f t="shared" si="60"/>
        <v>57</v>
      </c>
      <c r="AC286">
        <f t="shared" si="63"/>
        <v>966.90007977923437</v>
      </c>
      <c r="AD286">
        <v>590</v>
      </c>
      <c r="AF286">
        <f t="shared" si="64"/>
        <v>376.90007977923437</v>
      </c>
    </row>
    <row r="287" spans="1:32" x14ac:dyDescent="0.2">
      <c r="A287" s="46">
        <v>3.7372000000000001</v>
      </c>
      <c r="B287" s="46">
        <v>0.42709999999999998</v>
      </c>
      <c r="C287" s="46">
        <v>637.70000000000005</v>
      </c>
      <c r="D287" s="46">
        <v>647</v>
      </c>
      <c r="F287" s="7">
        <f>((A287-A$2)/'Numbers and calcs '!D$25)</f>
        <v>3.6497458096456457E-2</v>
      </c>
      <c r="G287" s="85">
        <f t="shared" si="52"/>
        <v>3.6497458096456459</v>
      </c>
      <c r="H287" s="1">
        <f t="shared" si="53"/>
        <v>444.7</v>
      </c>
      <c r="I287" s="3">
        <f>'Numbers and calcs '!C$25/(1-F287)</f>
        <v>1958.3886639659545</v>
      </c>
      <c r="J287" s="1">
        <f t="shared" si="54"/>
        <v>444.7</v>
      </c>
      <c r="K287" s="3">
        <f t="shared" si="55"/>
        <v>227.07443531634476</v>
      </c>
      <c r="L287" s="3">
        <f>K287+'Numbers and calcs '!B$19</f>
        <v>967.07443531634476</v>
      </c>
      <c r="M287" s="3">
        <f>'Numbers and calcs '!B$19-'Shear '!C287</f>
        <v>102.29999999999995</v>
      </c>
      <c r="N287" s="3">
        <f t="shared" si="56"/>
        <v>329.37443531634472</v>
      </c>
      <c r="O287" s="1">
        <f t="shared" si="57"/>
        <v>215.83721765817234</v>
      </c>
      <c r="P287" s="1">
        <f t="shared" si="61"/>
        <v>113.53721765817238</v>
      </c>
      <c r="Q287" s="1">
        <f t="shared" si="62"/>
        <v>113.53721765817238</v>
      </c>
      <c r="R287">
        <f t="shared" si="58"/>
        <v>3.2196914498176428</v>
      </c>
      <c r="S287">
        <f t="shared" si="59"/>
        <v>43.900000000000091</v>
      </c>
      <c r="T287">
        <f t="shared" si="60"/>
        <v>57</v>
      </c>
      <c r="AC287">
        <f t="shared" si="63"/>
        <v>967.07443531634476</v>
      </c>
      <c r="AD287">
        <v>590</v>
      </c>
      <c r="AF287">
        <f t="shared" si="64"/>
        <v>377.07443531634476</v>
      </c>
    </row>
    <row r="288" spans="1:32" x14ac:dyDescent="0.2">
      <c r="A288" s="45">
        <v>3.7504</v>
      </c>
      <c r="B288" s="45">
        <v>0.42759999999999998</v>
      </c>
      <c r="C288" s="45">
        <v>637.6</v>
      </c>
      <c r="D288" s="45">
        <v>646</v>
      </c>
      <c r="F288" s="7">
        <f>((A288-A$2)/'Numbers and calcs '!D$25)</f>
        <v>3.6626369165404661E-2</v>
      </c>
      <c r="G288" s="85">
        <f t="shared" si="52"/>
        <v>3.6626369165404662</v>
      </c>
      <c r="H288" s="1">
        <f t="shared" si="53"/>
        <v>445.2</v>
      </c>
      <c r="I288" s="3">
        <f>'Numbers and calcs '!C$25/(1-F288)</f>
        <v>1958.6507201070065</v>
      </c>
      <c r="J288" s="1">
        <f t="shared" si="54"/>
        <v>445.2</v>
      </c>
      <c r="K288" s="3">
        <f t="shared" si="55"/>
        <v>227.29933184599523</v>
      </c>
      <c r="L288" s="3">
        <f>K288+'Numbers and calcs '!B$19</f>
        <v>967.2993318459952</v>
      </c>
      <c r="M288" s="3">
        <f>'Numbers and calcs '!B$19-'Shear '!C288</f>
        <v>102.39999999999998</v>
      </c>
      <c r="N288" s="3">
        <f t="shared" si="56"/>
        <v>329.69933184599518</v>
      </c>
      <c r="O288" s="1">
        <f t="shared" si="57"/>
        <v>216.04966592299758</v>
      </c>
      <c r="P288" s="1">
        <f t="shared" si="61"/>
        <v>113.6496659229976</v>
      </c>
      <c r="Q288" s="1">
        <f t="shared" si="62"/>
        <v>113.64966592299761</v>
      </c>
      <c r="R288">
        <f t="shared" si="58"/>
        <v>3.2197200375585475</v>
      </c>
      <c r="S288">
        <f t="shared" si="59"/>
        <v>43.800000000000068</v>
      </c>
      <c r="T288">
        <f t="shared" si="60"/>
        <v>56</v>
      </c>
      <c r="AC288">
        <f t="shared" si="63"/>
        <v>967.2993318459952</v>
      </c>
      <c r="AD288">
        <v>590</v>
      </c>
      <c r="AF288">
        <f t="shared" si="64"/>
        <v>377.2993318459952</v>
      </c>
    </row>
    <row r="289" spans="1:32" x14ac:dyDescent="0.2">
      <c r="A289" s="46">
        <v>3.7633000000000001</v>
      </c>
      <c r="B289" s="46">
        <v>0.42849999999999999</v>
      </c>
      <c r="C289" s="46">
        <v>637.6</v>
      </c>
      <c r="D289" s="46">
        <v>646</v>
      </c>
      <c r="F289" s="7">
        <f>((A289-A$2)/'Numbers and calcs '!D$25)</f>
        <v>3.6752350437331313E-2</v>
      </c>
      <c r="G289" s="85">
        <f t="shared" si="52"/>
        <v>3.6752350437331311</v>
      </c>
      <c r="H289" s="1">
        <f t="shared" si="53"/>
        <v>446.1</v>
      </c>
      <c r="I289" s="3">
        <f>'Numbers and calcs '!C$25/(1-F289)</f>
        <v>1958.906888195339</v>
      </c>
      <c r="J289" s="1">
        <f t="shared" si="54"/>
        <v>446.1</v>
      </c>
      <c r="K289" s="3">
        <f t="shared" si="55"/>
        <v>227.7290476072468</v>
      </c>
      <c r="L289" s="3">
        <f>K289+'Numbers and calcs '!B$19</f>
        <v>967.7290476072468</v>
      </c>
      <c r="M289" s="3">
        <f>'Numbers and calcs '!B$19-'Shear '!C289</f>
        <v>102.39999999999998</v>
      </c>
      <c r="N289" s="3">
        <f t="shared" si="56"/>
        <v>330.12904760724678</v>
      </c>
      <c r="O289" s="1">
        <f t="shared" si="57"/>
        <v>216.26452380362338</v>
      </c>
      <c r="P289" s="1">
        <f t="shared" si="61"/>
        <v>113.8645238036234</v>
      </c>
      <c r="Q289" s="1">
        <f t="shared" si="62"/>
        <v>113.8645238036234</v>
      </c>
      <c r="R289">
        <f t="shared" si="58"/>
        <v>3.2239164805395202</v>
      </c>
      <c r="S289">
        <f t="shared" si="59"/>
        <v>43.800000000000068</v>
      </c>
      <c r="T289">
        <f t="shared" si="60"/>
        <v>56</v>
      </c>
      <c r="AC289">
        <f t="shared" si="63"/>
        <v>967.7290476072468</v>
      </c>
      <c r="AD289">
        <v>590</v>
      </c>
      <c r="AF289">
        <f t="shared" si="64"/>
        <v>377.7290476072468</v>
      </c>
    </row>
    <row r="290" spans="1:32" x14ac:dyDescent="0.2">
      <c r="A290" s="45">
        <v>3.7766000000000002</v>
      </c>
      <c r="B290" s="45">
        <v>0.42899999999999999</v>
      </c>
      <c r="C290" s="45">
        <v>637.4</v>
      </c>
      <c r="D290" s="45">
        <v>646</v>
      </c>
      <c r="F290" s="7">
        <f>((A290-A$2)/'Numbers and calcs '!D$25)</f>
        <v>3.6882238105286701E-2</v>
      </c>
      <c r="G290" s="85">
        <f t="shared" si="52"/>
        <v>3.6882238105286702</v>
      </c>
      <c r="H290" s="1">
        <f t="shared" si="53"/>
        <v>446.6</v>
      </c>
      <c r="I290" s="3">
        <f>'Numbers and calcs '!C$25/(1-F290)</f>
        <v>1959.1710696459529</v>
      </c>
      <c r="J290" s="1">
        <f t="shared" si="54"/>
        <v>446.6</v>
      </c>
      <c r="K290" s="3">
        <f t="shared" si="55"/>
        <v>227.95354980446211</v>
      </c>
      <c r="L290" s="3">
        <f>K290+'Numbers and calcs '!B$19</f>
        <v>967.95354980446211</v>
      </c>
      <c r="M290" s="3">
        <f>'Numbers and calcs '!B$19-'Shear '!C290</f>
        <v>102.60000000000002</v>
      </c>
      <c r="N290" s="3">
        <f t="shared" si="56"/>
        <v>330.55354980446214</v>
      </c>
      <c r="O290" s="1">
        <f t="shared" si="57"/>
        <v>216.57677490223108</v>
      </c>
      <c r="P290" s="1">
        <f t="shared" si="61"/>
        <v>113.97677490223106</v>
      </c>
      <c r="Q290" s="1">
        <f t="shared" si="62"/>
        <v>113.97677490223106</v>
      </c>
      <c r="R290">
        <f t="shared" si="58"/>
        <v>3.22176949127156</v>
      </c>
      <c r="S290">
        <f t="shared" si="59"/>
        <v>43.600000000000023</v>
      </c>
      <c r="T290">
        <f t="shared" si="60"/>
        <v>56</v>
      </c>
      <c r="AC290">
        <f t="shared" si="63"/>
        <v>967.95354980446211</v>
      </c>
      <c r="AD290">
        <v>590</v>
      </c>
      <c r="AF290">
        <f t="shared" si="64"/>
        <v>377.95354980446211</v>
      </c>
    </row>
    <row r="291" spans="1:32" x14ac:dyDescent="0.2">
      <c r="A291" s="46">
        <v>3.7896000000000001</v>
      </c>
      <c r="B291" s="46">
        <v>0.42949999999999999</v>
      </c>
      <c r="C291" s="46">
        <v>637.20000000000005</v>
      </c>
      <c r="D291" s="46">
        <v>646</v>
      </c>
      <c r="F291" s="7">
        <f>((A291-A$2)/'Numbers and calcs '!D$25)</f>
        <v>3.7009195976220537E-2</v>
      </c>
      <c r="G291" s="85">
        <f t="shared" si="52"/>
        <v>3.7009195976220535</v>
      </c>
      <c r="H291" s="1">
        <f t="shared" si="53"/>
        <v>447.1</v>
      </c>
      <c r="I291" s="3">
        <f>'Numbers and calcs '!C$25/(1-F291)</f>
        <v>1959.429360988672</v>
      </c>
      <c r="J291" s="1">
        <f t="shared" si="54"/>
        <v>447.1</v>
      </c>
      <c r="K291" s="3">
        <f t="shared" si="55"/>
        <v>228.17867737493032</v>
      </c>
      <c r="L291" s="3">
        <f>K291+'Numbers and calcs '!B$19</f>
        <v>968.17867737493032</v>
      </c>
      <c r="M291" s="3">
        <f>'Numbers and calcs '!B$19-'Shear '!C291</f>
        <v>102.79999999999995</v>
      </c>
      <c r="N291" s="3">
        <f t="shared" si="56"/>
        <v>330.97867737493027</v>
      </c>
      <c r="O291" s="1">
        <f t="shared" si="57"/>
        <v>216.88933868746511</v>
      </c>
      <c r="P291" s="1">
        <f t="shared" si="61"/>
        <v>114.08933868746516</v>
      </c>
      <c r="Q291" s="1">
        <f t="shared" si="62"/>
        <v>114.08933868746516</v>
      </c>
      <c r="R291">
        <f t="shared" si="58"/>
        <v>3.2196369394448485</v>
      </c>
      <c r="S291">
        <f t="shared" si="59"/>
        <v>43.400000000000091</v>
      </c>
      <c r="T291">
        <f t="shared" si="60"/>
        <v>56</v>
      </c>
      <c r="AC291">
        <f t="shared" si="63"/>
        <v>968.17867737493032</v>
      </c>
      <c r="AD291">
        <v>590</v>
      </c>
      <c r="AF291">
        <f t="shared" si="64"/>
        <v>378.17867737493032</v>
      </c>
    </row>
    <row r="292" spans="1:32" x14ac:dyDescent="0.2">
      <c r="A292" s="45">
        <v>3.8029000000000002</v>
      </c>
      <c r="B292" s="45">
        <v>0.4299</v>
      </c>
      <c r="C292" s="45">
        <v>637.4</v>
      </c>
      <c r="D292" s="45">
        <v>646</v>
      </c>
      <c r="F292" s="7">
        <f>((A292-A$2)/'Numbers and calcs '!D$25)</f>
        <v>3.7139083644175924E-2</v>
      </c>
      <c r="G292" s="85">
        <f t="shared" si="52"/>
        <v>3.7139083644175925</v>
      </c>
      <c r="H292" s="1">
        <f t="shared" si="53"/>
        <v>447.5</v>
      </c>
      <c r="I292" s="3">
        <f>'Numbers and calcs '!C$25/(1-F292)</f>
        <v>1959.6936833906918</v>
      </c>
      <c r="J292" s="1">
        <f t="shared" si="54"/>
        <v>447.5</v>
      </c>
      <c r="K292" s="3">
        <f t="shared" si="55"/>
        <v>228.35201429323826</v>
      </c>
      <c r="L292" s="3">
        <f>K292+'Numbers and calcs '!B$19</f>
        <v>968.3520142932382</v>
      </c>
      <c r="M292" s="3">
        <f>'Numbers and calcs '!B$19-'Shear '!C292</f>
        <v>102.60000000000002</v>
      </c>
      <c r="N292" s="3">
        <f t="shared" si="56"/>
        <v>330.95201429323822</v>
      </c>
      <c r="O292" s="1">
        <f t="shared" si="57"/>
        <v>216.77600714661912</v>
      </c>
      <c r="P292" s="1">
        <f t="shared" si="61"/>
        <v>114.1760071466191</v>
      </c>
      <c r="Q292" s="1">
        <f t="shared" si="62"/>
        <v>114.17600714661913</v>
      </c>
      <c r="R292">
        <f t="shared" si="58"/>
        <v>3.2256531607528083</v>
      </c>
      <c r="S292">
        <f t="shared" si="59"/>
        <v>43.600000000000023</v>
      </c>
      <c r="T292">
        <f t="shared" si="60"/>
        <v>56</v>
      </c>
      <c r="AC292">
        <f t="shared" si="63"/>
        <v>968.3520142932382</v>
      </c>
      <c r="AD292">
        <v>590</v>
      </c>
      <c r="AF292">
        <f t="shared" si="64"/>
        <v>378.3520142932382</v>
      </c>
    </row>
    <row r="293" spans="1:32" x14ac:dyDescent="0.2">
      <c r="A293" s="46">
        <v>3.8161</v>
      </c>
      <c r="B293" s="46">
        <v>0.4304</v>
      </c>
      <c r="C293" s="46">
        <v>637.20000000000005</v>
      </c>
      <c r="D293" s="46">
        <v>645</v>
      </c>
      <c r="F293" s="7">
        <f>((A293-A$2)/'Numbers and calcs '!D$25)</f>
        <v>3.7267994713124128E-2</v>
      </c>
      <c r="G293" s="85">
        <f t="shared" si="52"/>
        <v>3.7267994713124128</v>
      </c>
      <c r="H293" s="1">
        <f t="shared" si="53"/>
        <v>448</v>
      </c>
      <c r="I293" s="3">
        <f>'Numbers and calcs '!C$25/(1-F293)</f>
        <v>1959.9560889263441</v>
      </c>
      <c r="J293" s="1">
        <f t="shared" si="54"/>
        <v>448</v>
      </c>
      <c r="K293" s="3">
        <f t="shared" si="55"/>
        <v>228.57654951107224</v>
      </c>
      <c r="L293" s="3">
        <f>K293+'Numbers and calcs '!B$19</f>
        <v>968.57654951107224</v>
      </c>
      <c r="M293" s="3">
        <f>'Numbers and calcs '!B$19-'Shear '!C293</f>
        <v>102.79999999999995</v>
      </c>
      <c r="N293" s="3">
        <f t="shared" si="56"/>
        <v>331.3765495110722</v>
      </c>
      <c r="O293" s="1">
        <f t="shared" si="57"/>
        <v>217.08827475553608</v>
      </c>
      <c r="P293" s="1">
        <f t="shared" si="61"/>
        <v>114.28827475553612</v>
      </c>
      <c r="Q293" s="1">
        <f t="shared" si="62"/>
        <v>114.28827475553612</v>
      </c>
      <c r="R293">
        <f t="shared" si="58"/>
        <v>3.2235072909637386</v>
      </c>
      <c r="S293">
        <f t="shared" si="59"/>
        <v>43.400000000000091</v>
      </c>
      <c r="T293">
        <f t="shared" si="60"/>
        <v>55</v>
      </c>
      <c r="AC293">
        <f t="shared" si="63"/>
        <v>968.57654951107224</v>
      </c>
      <c r="AD293">
        <v>590</v>
      </c>
      <c r="AF293">
        <f t="shared" si="64"/>
        <v>378.57654951107224</v>
      </c>
    </row>
    <row r="294" spans="1:32" x14ac:dyDescent="0.2">
      <c r="A294" s="45">
        <v>3.8292000000000002</v>
      </c>
      <c r="B294" s="45">
        <v>0.43109999999999998</v>
      </c>
      <c r="C294" s="45">
        <v>637</v>
      </c>
      <c r="D294" s="45">
        <v>645</v>
      </c>
      <c r="F294" s="7">
        <f>((A294-A$2)/'Numbers and calcs '!D$25)</f>
        <v>3.7395929183065148E-2</v>
      </c>
      <c r="G294" s="85">
        <f t="shared" si="52"/>
        <v>3.7395929183065149</v>
      </c>
      <c r="H294" s="1">
        <f t="shared" si="53"/>
        <v>448.7</v>
      </c>
      <c r="I294" s="3">
        <f>'Numbers and calcs '!C$25/(1-F294)</f>
        <v>1960.2165760268522</v>
      </c>
      <c r="J294" s="1">
        <f t="shared" si="54"/>
        <v>448.7</v>
      </c>
      <c r="K294" s="3">
        <f t="shared" si="55"/>
        <v>228.9032780803571</v>
      </c>
      <c r="L294" s="3">
        <f>K294+'Numbers and calcs '!B$19</f>
        <v>968.90327808035704</v>
      </c>
      <c r="M294" s="3">
        <f>'Numbers and calcs '!B$19-'Shear '!C294</f>
        <v>103</v>
      </c>
      <c r="N294" s="3">
        <f t="shared" si="56"/>
        <v>331.90327808035704</v>
      </c>
      <c r="O294" s="1">
        <f t="shared" si="57"/>
        <v>217.45163904017852</v>
      </c>
      <c r="P294" s="1">
        <f t="shared" si="61"/>
        <v>114.45163904017852</v>
      </c>
      <c r="Q294" s="1">
        <f t="shared" si="62"/>
        <v>114.45163904017855</v>
      </c>
      <c r="R294">
        <f t="shared" si="58"/>
        <v>3.2223619231102627</v>
      </c>
      <c r="S294">
        <f t="shared" si="59"/>
        <v>43.200000000000045</v>
      </c>
      <c r="T294">
        <f t="shared" si="60"/>
        <v>55</v>
      </c>
      <c r="AC294">
        <f t="shared" si="63"/>
        <v>968.90327808035704</v>
      </c>
      <c r="AD294">
        <v>590</v>
      </c>
      <c r="AF294">
        <f t="shared" si="64"/>
        <v>378.90327808035704</v>
      </c>
    </row>
    <row r="295" spans="1:32" x14ac:dyDescent="0.2">
      <c r="A295" s="46">
        <v>3.8422999999999998</v>
      </c>
      <c r="B295" s="46">
        <v>0.43159999999999998</v>
      </c>
      <c r="C295" s="46">
        <v>636.70000000000005</v>
      </c>
      <c r="D295" s="46">
        <v>644</v>
      </c>
      <c r="F295" s="7">
        <f>((A295-A$2)/'Numbers and calcs '!D$25)</f>
        <v>3.7523863653006168E-2</v>
      </c>
      <c r="G295" s="85">
        <f t="shared" si="52"/>
        <v>3.7523863653006169</v>
      </c>
      <c r="H295" s="1">
        <f t="shared" si="53"/>
        <v>449.2</v>
      </c>
      <c r="I295" s="3">
        <f>'Numbers and calcs '!C$25/(1-F295)</f>
        <v>1960.4771323764107</v>
      </c>
      <c r="J295" s="1">
        <f t="shared" si="54"/>
        <v>449.2</v>
      </c>
      <c r="K295" s="3">
        <f t="shared" si="55"/>
        <v>229.12789574622479</v>
      </c>
      <c r="L295" s="3">
        <f>K295+'Numbers and calcs '!B$19</f>
        <v>969.12789574622479</v>
      </c>
      <c r="M295" s="3">
        <f>'Numbers and calcs '!B$19-'Shear '!C295</f>
        <v>103.29999999999995</v>
      </c>
      <c r="N295" s="3">
        <f t="shared" si="56"/>
        <v>332.42789574622475</v>
      </c>
      <c r="O295" s="1">
        <f t="shared" si="57"/>
        <v>217.86394787311235</v>
      </c>
      <c r="P295" s="1">
        <f t="shared" si="61"/>
        <v>114.5639478731124</v>
      </c>
      <c r="Q295" s="1">
        <f t="shared" si="62"/>
        <v>114.5639478731124</v>
      </c>
      <c r="R295">
        <f t="shared" si="58"/>
        <v>3.2180822434290892</v>
      </c>
      <c r="S295">
        <f t="shared" si="59"/>
        <v>42.900000000000091</v>
      </c>
      <c r="T295">
        <f t="shared" si="60"/>
        <v>54</v>
      </c>
      <c r="AC295">
        <f t="shared" si="63"/>
        <v>969.12789574622479</v>
      </c>
      <c r="AD295">
        <v>590</v>
      </c>
      <c r="AF295">
        <f t="shared" si="64"/>
        <v>379.12789574622479</v>
      </c>
    </row>
    <row r="296" spans="1:32" x14ac:dyDescent="0.2">
      <c r="A296" s="45">
        <v>3.8553000000000002</v>
      </c>
      <c r="B296" s="45">
        <v>0.43180000000000002</v>
      </c>
      <c r="C296" s="45">
        <v>637</v>
      </c>
      <c r="D296" s="45">
        <v>644</v>
      </c>
      <c r="F296" s="7">
        <f>((A296-A$2)/'Numbers and calcs '!D$25)</f>
        <v>3.7650821523940003E-2</v>
      </c>
      <c r="G296" s="85">
        <f t="shared" si="52"/>
        <v>3.7650821523940001</v>
      </c>
      <c r="H296" s="1">
        <f t="shared" si="53"/>
        <v>449.40000000000003</v>
      </c>
      <c r="I296" s="3">
        <f>'Numbers and calcs '!C$25/(1-F296)</f>
        <v>1960.735768231574</v>
      </c>
      <c r="J296" s="1">
        <f t="shared" si="54"/>
        <v>449.40000000000003</v>
      </c>
      <c r="K296" s="3">
        <f t="shared" si="55"/>
        <v>229.19967457181787</v>
      </c>
      <c r="L296" s="3">
        <f>K296+'Numbers and calcs '!B$19</f>
        <v>969.19967457181792</v>
      </c>
      <c r="M296" s="3">
        <f>'Numbers and calcs '!B$19-'Shear '!C296</f>
        <v>103</v>
      </c>
      <c r="N296" s="3">
        <f t="shared" si="56"/>
        <v>332.19967457181792</v>
      </c>
      <c r="O296" s="1">
        <f t="shared" si="57"/>
        <v>217.59983728590896</v>
      </c>
      <c r="P296" s="1">
        <f t="shared" si="61"/>
        <v>114.59983728590896</v>
      </c>
      <c r="Q296" s="1">
        <f t="shared" si="62"/>
        <v>114.59983728590893</v>
      </c>
      <c r="R296">
        <f t="shared" si="58"/>
        <v>3.2252395589496885</v>
      </c>
      <c r="S296">
        <f t="shared" si="59"/>
        <v>43.200000000000045</v>
      </c>
      <c r="T296">
        <f t="shared" si="60"/>
        <v>54</v>
      </c>
      <c r="AC296">
        <f t="shared" si="63"/>
        <v>969.19967457181792</v>
      </c>
      <c r="AD296">
        <v>590</v>
      </c>
      <c r="AF296">
        <f t="shared" si="64"/>
        <v>379.19967457181792</v>
      </c>
    </row>
    <row r="297" spans="1:32" x14ac:dyDescent="0.2">
      <c r="A297" s="46">
        <v>3.8685999999999998</v>
      </c>
      <c r="B297" s="46">
        <v>0.43269999999999997</v>
      </c>
      <c r="C297" s="46">
        <v>636.79999999999995</v>
      </c>
      <c r="D297" s="46">
        <v>644</v>
      </c>
      <c r="F297" s="7">
        <f>((A297-A$2)/'Numbers and calcs '!D$25)</f>
        <v>3.7780709191895384E-2</v>
      </c>
      <c r="G297" s="85">
        <f t="shared" si="52"/>
        <v>3.7780709191895383</v>
      </c>
      <c r="H297" s="1">
        <f t="shared" si="53"/>
        <v>450.29999999999995</v>
      </c>
      <c r="I297" s="3">
        <f>'Numbers and calcs '!C$25/(1-F297)</f>
        <v>1961.0004432374124</v>
      </c>
      <c r="J297" s="1">
        <f t="shared" si="54"/>
        <v>450.29999999999995</v>
      </c>
      <c r="K297" s="3">
        <f t="shared" si="55"/>
        <v>229.62768904661769</v>
      </c>
      <c r="L297" s="3">
        <f>K297+'Numbers and calcs '!B$19</f>
        <v>969.62768904661766</v>
      </c>
      <c r="M297" s="3">
        <f>'Numbers and calcs '!B$19-'Shear '!C297</f>
        <v>103.20000000000005</v>
      </c>
      <c r="N297" s="3">
        <f t="shared" si="56"/>
        <v>332.82768904661771</v>
      </c>
      <c r="O297" s="1">
        <f t="shared" si="57"/>
        <v>218.01384452330888</v>
      </c>
      <c r="P297" s="1">
        <f t="shared" si="61"/>
        <v>114.81384452330883</v>
      </c>
      <c r="Q297" s="1">
        <f t="shared" si="62"/>
        <v>114.81384452330884</v>
      </c>
      <c r="R297">
        <f t="shared" si="58"/>
        <v>3.225074506265674</v>
      </c>
      <c r="S297">
        <f t="shared" si="59"/>
        <v>43</v>
      </c>
      <c r="T297">
        <f t="shared" si="60"/>
        <v>54</v>
      </c>
      <c r="AC297">
        <f t="shared" si="63"/>
        <v>969.62768904661766</v>
      </c>
      <c r="AD297">
        <v>590</v>
      </c>
      <c r="AF297">
        <f t="shared" si="64"/>
        <v>379.62768904661766</v>
      </c>
    </row>
    <row r="298" spans="1:32" x14ac:dyDescent="0.2">
      <c r="A298" s="45">
        <v>3.8816999999999999</v>
      </c>
      <c r="B298" s="45">
        <v>0.43269999999999997</v>
      </c>
      <c r="C298" s="45">
        <v>636.6</v>
      </c>
      <c r="D298" s="45">
        <v>644</v>
      </c>
      <c r="F298" s="7">
        <f>((A298-A$2)/'Numbers and calcs '!D$25)</f>
        <v>3.7908643661836411E-2</v>
      </c>
      <c r="G298" s="85">
        <f t="shared" si="52"/>
        <v>3.7908643661836412</v>
      </c>
      <c r="H298" s="1">
        <f t="shared" si="53"/>
        <v>450.29999999999995</v>
      </c>
      <c r="I298" s="3">
        <f>'Numbers and calcs '!C$25/(1-F298)</f>
        <v>1961.2612080292452</v>
      </c>
      <c r="J298" s="1">
        <f t="shared" si="54"/>
        <v>450.29999999999995</v>
      </c>
      <c r="K298" s="3">
        <f t="shared" si="55"/>
        <v>229.59715827576053</v>
      </c>
      <c r="L298" s="3">
        <f>K298+'Numbers and calcs '!B$19</f>
        <v>969.59715827576053</v>
      </c>
      <c r="M298" s="3">
        <f>'Numbers and calcs '!B$19-'Shear '!C298</f>
        <v>103.39999999999998</v>
      </c>
      <c r="N298" s="3">
        <f t="shared" si="56"/>
        <v>332.99715827576051</v>
      </c>
      <c r="O298" s="1">
        <f t="shared" si="57"/>
        <v>218.19857913788024</v>
      </c>
      <c r="P298" s="1">
        <f t="shared" si="61"/>
        <v>114.79857913788027</v>
      </c>
      <c r="Q298" s="1">
        <f t="shared" si="62"/>
        <v>114.79857913788027</v>
      </c>
      <c r="R298">
        <f t="shared" si="58"/>
        <v>3.2204754185276654</v>
      </c>
      <c r="S298">
        <f t="shared" si="59"/>
        <v>42.800000000000068</v>
      </c>
      <c r="T298">
        <f t="shared" si="60"/>
        <v>54</v>
      </c>
      <c r="AC298">
        <f t="shared" si="63"/>
        <v>969.59715827576053</v>
      </c>
      <c r="AD298">
        <v>590</v>
      </c>
      <c r="AF298">
        <f t="shared" si="64"/>
        <v>379.59715827576053</v>
      </c>
    </row>
    <row r="299" spans="1:32" x14ac:dyDescent="0.2">
      <c r="A299" s="46">
        <v>3.8946000000000001</v>
      </c>
      <c r="B299" s="46">
        <v>0.43409999999999999</v>
      </c>
      <c r="C299" s="46">
        <v>636.5</v>
      </c>
      <c r="D299" s="46">
        <v>644</v>
      </c>
      <c r="F299" s="7">
        <f>((A299-A$2)/'Numbers and calcs '!D$25)</f>
        <v>3.8034624933763063E-2</v>
      </c>
      <c r="G299" s="85">
        <f t="shared" si="52"/>
        <v>3.8034624933763062</v>
      </c>
      <c r="H299" s="1">
        <f t="shared" si="53"/>
        <v>451.7</v>
      </c>
      <c r="I299" s="3">
        <f>'Numbers and calcs '!C$25/(1-F299)</f>
        <v>1961.518059458592</v>
      </c>
      <c r="J299" s="1">
        <f t="shared" si="54"/>
        <v>451.7</v>
      </c>
      <c r="K299" s="3">
        <f t="shared" si="55"/>
        <v>230.28082653731767</v>
      </c>
      <c r="L299" s="3">
        <f>K299+'Numbers and calcs '!B$19</f>
        <v>970.28082653731769</v>
      </c>
      <c r="M299" s="3">
        <f>'Numbers and calcs '!B$19-'Shear '!C299</f>
        <v>103.5</v>
      </c>
      <c r="N299" s="3">
        <f t="shared" si="56"/>
        <v>333.78082653731769</v>
      </c>
      <c r="O299" s="1">
        <f t="shared" si="57"/>
        <v>218.64041326865885</v>
      </c>
      <c r="P299" s="1">
        <f t="shared" si="61"/>
        <v>115.14041326865885</v>
      </c>
      <c r="Q299" s="1">
        <f t="shared" si="62"/>
        <v>115.14041326865883</v>
      </c>
      <c r="R299">
        <f t="shared" si="58"/>
        <v>3.2249355220996878</v>
      </c>
      <c r="S299">
        <f t="shared" si="59"/>
        <v>42.700000000000045</v>
      </c>
      <c r="T299">
        <f t="shared" si="60"/>
        <v>54</v>
      </c>
      <c r="AC299">
        <f t="shared" si="63"/>
        <v>970.28082653731769</v>
      </c>
      <c r="AD299">
        <v>590</v>
      </c>
      <c r="AF299">
        <f t="shared" si="64"/>
        <v>380.28082653731769</v>
      </c>
    </row>
    <row r="300" spans="1:32" x14ac:dyDescent="0.2">
      <c r="A300" s="45">
        <v>3.9079000000000002</v>
      </c>
      <c r="B300" s="45">
        <v>0.43419999999999997</v>
      </c>
      <c r="C300" s="45">
        <v>636.29999999999995</v>
      </c>
      <c r="D300" s="45">
        <v>644</v>
      </c>
      <c r="F300" s="7">
        <f>((A300-A$2)/'Numbers and calcs '!D$25)</f>
        <v>3.8164512601718451E-2</v>
      </c>
      <c r="G300" s="85">
        <f t="shared" si="52"/>
        <v>3.8164512601718452</v>
      </c>
      <c r="H300" s="1">
        <f t="shared" si="53"/>
        <v>451.79999999999995</v>
      </c>
      <c r="I300" s="3">
        <f>'Numbers and calcs '!C$25/(1-F300)</f>
        <v>1961.782945720051</v>
      </c>
      <c r="J300" s="1">
        <f t="shared" si="54"/>
        <v>451.79999999999995</v>
      </c>
      <c r="K300" s="3">
        <f t="shared" si="55"/>
        <v>230.3007073161051</v>
      </c>
      <c r="L300" s="3">
        <f>K300+'Numbers and calcs '!B$19</f>
        <v>970.3007073161051</v>
      </c>
      <c r="M300" s="3">
        <f>'Numbers and calcs '!B$19-'Shear '!C300</f>
        <v>103.70000000000005</v>
      </c>
      <c r="N300" s="3">
        <f t="shared" si="56"/>
        <v>334.00070731610515</v>
      </c>
      <c r="O300" s="1">
        <f t="shared" si="57"/>
        <v>218.8503536580526</v>
      </c>
      <c r="P300" s="1">
        <f t="shared" si="61"/>
        <v>115.15035365805255</v>
      </c>
      <c r="Q300" s="1">
        <f t="shared" si="62"/>
        <v>115.15035365805255</v>
      </c>
      <c r="R300">
        <f t="shared" si="58"/>
        <v>3.2208361361244457</v>
      </c>
      <c r="S300">
        <f t="shared" si="59"/>
        <v>42.5</v>
      </c>
      <c r="T300">
        <f t="shared" si="60"/>
        <v>54</v>
      </c>
      <c r="AC300">
        <f t="shared" si="63"/>
        <v>970.3007073161051</v>
      </c>
      <c r="AD300">
        <v>590</v>
      </c>
      <c r="AF300">
        <f t="shared" si="64"/>
        <v>380.3007073161051</v>
      </c>
    </row>
    <row r="301" spans="1:32" x14ac:dyDescent="0.2">
      <c r="A301" s="46">
        <v>3.9207999999999998</v>
      </c>
      <c r="B301" s="46">
        <v>0.43340000000000001</v>
      </c>
      <c r="C301" s="46">
        <v>636.29999999999995</v>
      </c>
      <c r="D301" s="46">
        <v>643</v>
      </c>
      <c r="F301" s="7">
        <f>((A301-A$2)/'Numbers and calcs '!D$25)</f>
        <v>3.8290493873645103E-2</v>
      </c>
      <c r="G301" s="85">
        <f t="shared" si="52"/>
        <v>3.8290493873645102</v>
      </c>
      <c r="H301" s="1">
        <f t="shared" si="53"/>
        <v>451</v>
      </c>
      <c r="I301" s="3">
        <f>'Numbers and calcs '!C$25/(1-F301)</f>
        <v>1962.0399338325437</v>
      </c>
      <c r="J301" s="1">
        <f t="shared" si="54"/>
        <v>451</v>
      </c>
      <c r="K301" s="3">
        <f t="shared" si="55"/>
        <v>229.8628036173763</v>
      </c>
      <c r="L301" s="3">
        <f>K301+'Numbers and calcs '!B$19</f>
        <v>969.86280361737636</v>
      </c>
      <c r="M301" s="3">
        <f>'Numbers and calcs '!B$19-'Shear '!C301</f>
        <v>103.70000000000005</v>
      </c>
      <c r="N301" s="3">
        <f t="shared" si="56"/>
        <v>333.5628036173764</v>
      </c>
      <c r="O301" s="1">
        <f t="shared" si="57"/>
        <v>218.63140180868822</v>
      </c>
      <c r="P301" s="1">
        <f t="shared" si="61"/>
        <v>114.93140180868818</v>
      </c>
      <c r="Q301" s="1">
        <f t="shared" si="62"/>
        <v>114.93140180868815</v>
      </c>
      <c r="R301">
        <f t="shared" si="58"/>
        <v>3.2166133425012173</v>
      </c>
      <c r="S301">
        <f t="shared" si="59"/>
        <v>42.5</v>
      </c>
      <c r="T301">
        <f t="shared" si="60"/>
        <v>53</v>
      </c>
      <c r="AC301">
        <f t="shared" si="63"/>
        <v>969.86280361737636</v>
      </c>
      <c r="AD301">
        <v>590</v>
      </c>
      <c r="AF301">
        <f t="shared" si="64"/>
        <v>379.86280361737636</v>
      </c>
    </row>
    <row r="302" spans="1:32" x14ac:dyDescent="0.2">
      <c r="A302" s="45">
        <v>3.9342000000000001</v>
      </c>
      <c r="B302" s="45">
        <v>0.43740000000000001</v>
      </c>
      <c r="C302" s="45">
        <v>636.29999999999995</v>
      </c>
      <c r="D302" s="45">
        <v>644</v>
      </c>
      <c r="F302" s="7">
        <f>((A302-A$2)/'Numbers and calcs '!D$25)</f>
        <v>3.8421358140607674E-2</v>
      </c>
      <c r="G302" s="85">
        <f t="shared" si="52"/>
        <v>3.8421358140607675</v>
      </c>
      <c r="H302" s="1">
        <f t="shared" si="53"/>
        <v>455</v>
      </c>
      <c r="I302" s="3">
        <f>'Numbers and calcs '!C$25/(1-F302)</f>
        <v>1962.3069540288282</v>
      </c>
      <c r="J302" s="1">
        <f t="shared" si="54"/>
        <v>455</v>
      </c>
      <c r="K302" s="3">
        <f t="shared" si="55"/>
        <v>231.86994219524925</v>
      </c>
      <c r="L302" s="3">
        <f>K302+'Numbers and calcs '!B$19</f>
        <v>971.86994219524922</v>
      </c>
      <c r="M302" s="3">
        <f>'Numbers and calcs '!B$19-'Shear '!C302</f>
        <v>103.70000000000005</v>
      </c>
      <c r="N302" s="3">
        <f t="shared" si="56"/>
        <v>335.56994219524927</v>
      </c>
      <c r="O302" s="1">
        <f t="shared" si="57"/>
        <v>219.63497109762466</v>
      </c>
      <c r="P302" s="1">
        <f t="shared" si="61"/>
        <v>115.93497109762461</v>
      </c>
      <c r="Q302" s="1">
        <f t="shared" si="62"/>
        <v>115.93497109762463</v>
      </c>
      <c r="R302">
        <f t="shared" si="58"/>
        <v>3.2359685843321997</v>
      </c>
      <c r="S302">
        <f t="shared" si="59"/>
        <v>42.5</v>
      </c>
      <c r="T302">
        <f t="shared" si="60"/>
        <v>54</v>
      </c>
      <c r="AC302">
        <f t="shared" si="63"/>
        <v>971.86994219524922</v>
      </c>
      <c r="AD302">
        <v>590</v>
      </c>
      <c r="AF302">
        <f t="shared" si="64"/>
        <v>381.86994219524922</v>
      </c>
    </row>
    <row r="303" spans="1:32" x14ac:dyDescent="0.2">
      <c r="A303" s="46">
        <v>3.9470999999999998</v>
      </c>
      <c r="B303" s="46">
        <v>0.436</v>
      </c>
      <c r="C303" s="46">
        <v>636.1</v>
      </c>
      <c r="D303" s="46">
        <v>643</v>
      </c>
      <c r="F303" s="7">
        <f>((A303-A$2)/'Numbers and calcs '!D$25)</f>
        <v>3.8547339412534326E-2</v>
      </c>
      <c r="G303" s="85">
        <f t="shared" si="52"/>
        <v>3.8547339412534325</v>
      </c>
      <c r="H303" s="1">
        <f t="shared" si="53"/>
        <v>453.6</v>
      </c>
      <c r="I303" s="3">
        <f>'Numbers and calcs '!C$25/(1-F303)</f>
        <v>1962.564079455917</v>
      </c>
      <c r="J303" s="1">
        <f t="shared" si="54"/>
        <v>453.6</v>
      </c>
      <c r="K303" s="3">
        <f t="shared" si="55"/>
        <v>231.12621123981432</v>
      </c>
      <c r="L303" s="3">
        <f>K303+'Numbers and calcs '!B$19</f>
        <v>971.12621123981432</v>
      </c>
      <c r="M303" s="3">
        <f>'Numbers and calcs '!B$19-'Shear '!C303</f>
        <v>103.89999999999998</v>
      </c>
      <c r="N303" s="3">
        <f t="shared" si="56"/>
        <v>335.0262112398143</v>
      </c>
      <c r="O303" s="1">
        <f t="shared" si="57"/>
        <v>219.46310561990714</v>
      </c>
      <c r="P303" s="1">
        <f t="shared" si="61"/>
        <v>115.56310561990716</v>
      </c>
      <c r="Q303" s="1">
        <f t="shared" si="62"/>
        <v>115.56310561990716</v>
      </c>
      <c r="R303">
        <f t="shared" si="58"/>
        <v>3.2245063641945562</v>
      </c>
      <c r="S303">
        <f t="shared" si="59"/>
        <v>42.300000000000068</v>
      </c>
      <c r="T303">
        <f t="shared" si="60"/>
        <v>53</v>
      </c>
      <c r="AC303">
        <f t="shared" si="63"/>
        <v>971.12621123981432</v>
      </c>
      <c r="AD303">
        <v>590</v>
      </c>
      <c r="AF303">
        <f t="shared" si="64"/>
        <v>381.12621123981432</v>
      </c>
    </row>
    <row r="304" spans="1:32" x14ac:dyDescent="0.2">
      <c r="A304" s="45">
        <v>3.9605000000000001</v>
      </c>
      <c r="B304" s="45">
        <v>0.43619999999999998</v>
      </c>
      <c r="C304" s="45">
        <v>636</v>
      </c>
      <c r="D304" s="45">
        <v>643</v>
      </c>
      <c r="F304" s="7">
        <f>((A304-A$2)/'Numbers and calcs '!D$25)</f>
        <v>3.8678203679496898E-2</v>
      </c>
      <c r="G304" s="85">
        <f t="shared" si="52"/>
        <v>3.8678203679496899</v>
      </c>
      <c r="H304" s="1">
        <f t="shared" si="53"/>
        <v>453.79999999999995</v>
      </c>
      <c r="I304" s="3">
        <f>'Numbers and calcs '!C$25/(1-F304)</f>
        <v>1962.8312423462291</v>
      </c>
      <c r="J304" s="1">
        <f t="shared" si="54"/>
        <v>453.79999999999995</v>
      </c>
      <c r="K304" s="3">
        <f t="shared" si="55"/>
        <v>231.19664605376855</v>
      </c>
      <c r="L304" s="3">
        <f>K304+'Numbers and calcs '!B$19</f>
        <v>971.19664605376852</v>
      </c>
      <c r="M304" s="3">
        <f>'Numbers and calcs '!B$19-'Shear '!C304</f>
        <v>104</v>
      </c>
      <c r="N304" s="3">
        <f t="shared" si="56"/>
        <v>335.19664605376852</v>
      </c>
      <c r="O304" s="1">
        <f t="shared" si="57"/>
        <v>219.59832302688426</v>
      </c>
      <c r="P304" s="1">
        <f t="shared" si="61"/>
        <v>115.59832302688426</v>
      </c>
      <c r="Q304" s="1">
        <f t="shared" si="62"/>
        <v>115.59832302688427</v>
      </c>
      <c r="R304">
        <f t="shared" si="58"/>
        <v>3.223044673593928</v>
      </c>
      <c r="S304">
        <f t="shared" si="59"/>
        <v>42.200000000000045</v>
      </c>
      <c r="T304">
        <f t="shared" si="60"/>
        <v>53</v>
      </c>
      <c r="AC304">
        <f t="shared" si="63"/>
        <v>971.19664605376852</v>
      </c>
      <c r="AD304">
        <v>590</v>
      </c>
      <c r="AF304">
        <f t="shared" si="64"/>
        <v>381.19664605376852</v>
      </c>
    </row>
    <row r="305" spans="1:32" x14ac:dyDescent="0.2">
      <c r="A305" s="46">
        <v>3.9735</v>
      </c>
      <c r="B305" s="46">
        <v>0.43730000000000002</v>
      </c>
      <c r="C305" s="46">
        <v>635.6</v>
      </c>
      <c r="D305" s="46">
        <v>643</v>
      </c>
      <c r="F305" s="7">
        <f>((A305-A$2)/'Numbers and calcs '!D$25)</f>
        <v>3.8805161550430733E-2</v>
      </c>
      <c r="G305" s="85">
        <f t="shared" si="52"/>
        <v>3.8805161550430736</v>
      </c>
      <c r="H305" s="1">
        <f t="shared" si="53"/>
        <v>454.90000000000003</v>
      </c>
      <c r="I305" s="3">
        <f>'Numbers and calcs '!C$25/(1-F305)</f>
        <v>1963.0904997470832</v>
      </c>
      <c r="J305" s="1">
        <f t="shared" si="54"/>
        <v>454.90000000000003</v>
      </c>
      <c r="K305" s="3">
        <f t="shared" si="55"/>
        <v>231.72645380261764</v>
      </c>
      <c r="L305" s="3">
        <f>K305+'Numbers and calcs '!B$19</f>
        <v>971.7264538026177</v>
      </c>
      <c r="M305" s="3">
        <f>'Numbers and calcs '!B$19-'Shear '!C305</f>
        <v>104.39999999999998</v>
      </c>
      <c r="N305" s="3">
        <f t="shared" si="56"/>
        <v>336.12645380261768</v>
      </c>
      <c r="O305" s="1">
        <f t="shared" si="57"/>
        <v>220.26322690130883</v>
      </c>
      <c r="P305" s="1">
        <f t="shared" si="61"/>
        <v>115.86322690130885</v>
      </c>
      <c r="Q305" s="1">
        <f t="shared" si="62"/>
        <v>115.86322690130882</v>
      </c>
      <c r="R305">
        <f t="shared" si="58"/>
        <v>3.2196020479177947</v>
      </c>
      <c r="S305">
        <f t="shared" si="59"/>
        <v>41.800000000000068</v>
      </c>
      <c r="T305">
        <f t="shared" si="60"/>
        <v>53</v>
      </c>
      <c r="AC305">
        <f t="shared" si="63"/>
        <v>971.7264538026177</v>
      </c>
      <c r="AD305">
        <v>590</v>
      </c>
      <c r="AF305">
        <f t="shared" si="64"/>
        <v>381.7264538026177</v>
      </c>
    </row>
    <row r="306" spans="1:32" x14ac:dyDescent="0.2">
      <c r="A306" s="45">
        <v>3.9866999999999999</v>
      </c>
      <c r="B306" s="45">
        <v>0.43719999999999998</v>
      </c>
      <c r="C306" s="45">
        <v>636</v>
      </c>
      <c r="D306" s="45">
        <v>642</v>
      </c>
      <c r="F306" s="7">
        <f>((A306-A$2)/'Numbers and calcs '!D$25)</f>
        <v>3.8934072619378937E-2</v>
      </c>
      <c r="G306" s="85">
        <f t="shared" si="52"/>
        <v>3.8934072619378939</v>
      </c>
      <c r="H306" s="1">
        <f t="shared" si="53"/>
        <v>454.79999999999995</v>
      </c>
      <c r="I306" s="3">
        <f>'Numbers and calcs '!C$25/(1-F306)</f>
        <v>1963.3538158085048</v>
      </c>
      <c r="J306" s="1">
        <f t="shared" si="54"/>
        <v>454.79999999999995</v>
      </c>
      <c r="K306" s="3">
        <f t="shared" si="55"/>
        <v>231.64444245252571</v>
      </c>
      <c r="L306" s="3">
        <f>K306+'Numbers and calcs '!B$19</f>
        <v>971.64444245252571</v>
      </c>
      <c r="M306" s="3">
        <f>'Numbers and calcs '!B$19-'Shear '!C306</f>
        <v>104</v>
      </c>
      <c r="N306" s="3">
        <f t="shared" si="56"/>
        <v>335.64444245252571</v>
      </c>
      <c r="O306" s="1">
        <f t="shared" si="57"/>
        <v>219.82222122626285</v>
      </c>
      <c r="P306" s="1">
        <f t="shared" si="61"/>
        <v>115.82222122626285</v>
      </c>
      <c r="Q306" s="1">
        <f t="shared" si="62"/>
        <v>115.82222122626285</v>
      </c>
      <c r="R306">
        <f t="shared" si="58"/>
        <v>3.2273504081973625</v>
      </c>
      <c r="S306">
        <f t="shared" si="59"/>
        <v>42.200000000000045</v>
      </c>
      <c r="T306">
        <f t="shared" si="60"/>
        <v>52</v>
      </c>
      <c r="AC306">
        <f t="shared" si="63"/>
        <v>971.64444245252571</v>
      </c>
      <c r="AD306">
        <v>590</v>
      </c>
      <c r="AF306">
        <f t="shared" si="64"/>
        <v>381.64444245252571</v>
      </c>
    </row>
    <row r="307" spans="1:32" x14ac:dyDescent="0.2">
      <c r="A307" s="46">
        <v>3.9996</v>
      </c>
      <c r="B307" s="46">
        <v>0.43740000000000001</v>
      </c>
      <c r="C307" s="46">
        <v>635.5</v>
      </c>
      <c r="D307" s="46">
        <v>642</v>
      </c>
      <c r="F307" s="7">
        <f>((A307-A$2)/'Numbers and calcs '!D$25)</f>
        <v>3.9060053891305589E-2</v>
      </c>
      <c r="G307" s="85">
        <f t="shared" si="52"/>
        <v>3.9060053891305588</v>
      </c>
      <c r="H307" s="1">
        <f t="shared" si="53"/>
        <v>455</v>
      </c>
      <c r="I307" s="3">
        <f>'Numbers and calcs '!C$25/(1-F307)</f>
        <v>1963.6112156720023</v>
      </c>
      <c r="J307" s="1">
        <f t="shared" si="54"/>
        <v>455</v>
      </c>
      <c r="K307" s="3">
        <f t="shared" si="55"/>
        <v>231.71593051035123</v>
      </c>
      <c r="L307" s="3">
        <f>K307+'Numbers and calcs '!B$19</f>
        <v>971.7159305103512</v>
      </c>
      <c r="M307" s="3">
        <f>'Numbers and calcs '!B$19-'Shear '!C307</f>
        <v>104.5</v>
      </c>
      <c r="N307" s="3">
        <f t="shared" si="56"/>
        <v>336.2159305103512</v>
      </c>
      <c r="O307" s="1">
        <f t="shared" si="57"/>
        <v>220.3579652551756</v>
      </c>
      <c r="P307" s="1">
        <f t="shared" si="61"/>
        <v>115.8579652551756</v>
      </c>
      <c r="Q307" s="1">
        <f t="shared" si="62"/>
        <v>115.85796525517561</v>
      </c>
      <c r="R307">
        <f t="shared" si="58"/>
        <v>3.2173773254579063</v>
      </c>
      <c r="S307">
        <f t="shared" si="59"/>
        <v>41.700000000000045</v>
      </c>
      <c r="T307">
        <f t="shared" si="60"/>
        <v>52</v>
      </c>
      <c r="AC307">
        <f t="shared" si="63"/>
        <v>971.7159305103512</v>
      </c>
      <c r="AD307">
        <v>590</v>
      </c>
      <c r="AF307">
        <f t="shared" si="64"/>
        <v>381.7159305103512</v>
      </c>
    </row>
    <row r="308" spans="1:32" x14ac:dyDescent="0.2">
      <c r="A308" s="45">
        <v>4.0126999999999997</v>
      </c>
      <c r="B308" s="45">
        <v>0.43709999999999999</v>
      </c>
      <c r="C308" s="45">
        <v>635.5</v>
      </c>
      <c r="D308" s="45">
        <v>642</v>
      </c>
      <c r="F308" s="7">
        <f>((A308-A$2)/'Numbers and calcs '!D$25)</f>
        <v>3.9187988361246602E-2</v>
      </c>
      <c r="G308" s="85">
        <f t="shared" si="52"/>
        <v>3.9187988361246604</v>
      </c>
      <c r="H308" s="1">
        <f t="shared" si="53"/>
        <v>454.7</v>
      </c>
      <c r="I308" s="3">
        <f>'Numbers and calcs '!C$25/(1-F308)</f>
        <v>1963.8726753092717</v>
      </c>
      <c r="J308" s="1">
        <f t="shared" si="54"/>
        <v>454.7</v>
      </c>
      <c r="K308" s="3">
        <f t="shared" si="55"/>
        <v>231.53232168088167</v>
      </c>
      <c r="L308" s="3">
        <f>K308+'Numbers and calcs '!B$19</f>
        <v>971.53232168088164</v>
      </c>
      <c r="M308" s="3">
        <f>'Numbers and calcs '!B$19-'Shear '!C308</f>
        <v>104.5</v>
      </c>
      <c r="N308" s="3">
        <f t="shared" si="56"/>
        <v>336.03232168088164</v>
      </c>
      <c r="O308" s="1">
        <f t="shared" si="57"/>
        <v>220.26616084044082</v>
      </c>
      <c r="P308" s="1">
        <f t="shared" si="61"/>
        <v>115.76616084044082</v>
      </c>
      <c r="Q308" s="1">
        <f t="shared" si="62"/>
        <v>115.76616084044083</v>
      </c>
      <c r="R308">
        <f t="shared" si="58"/>
        <v>3.2156203031663315</v>
      </c>
      <c r="S308">
        <f t="shared" si="59"/>
        <v>41.700000000000045</v>
      </c>
      <c r="T308">
        <f t="shared" si="60"/>
        <v>52</v>
      </c>
      <c r="AC308">
        <f t="shared" si="63"/>
        <v>971.53232168088164</v>
      </c>
      <c r="AD308">
        <v>590</v>
      </c>
      <c r="AF308">
        <f t="shared" si="64"/>
        <v>381.53232168088164</v>
      </c>
    </row>
    <row r="309" spans="1:32" x14ac:dyDescent="0.2">
      <c r="A309" s="46">
        <v>4.0258000000000003</v>
      </c>
      <c r="B309" s="46">
        <v>0.43819999999999998</v>
      </c>
      <c r="C309" s="46">
        <v>635.5</v>
      </c>
      <c r="D309" s="46">
        <v>642</v>
      </c>
      <c r="F309" s="7">
        <f>((A309-A$2)/'Numbers and calcs '!D$25)</f>
        <v>3.9315922831187629E-2</v>
      </c>
      <c r="G309" s="85">
        <f t="shared" si="52"/>
        <v>3.9315922831187629</v>
      </c>
      <c r="H309" s="1">
        <f t="shared" si="53"/>
        <v>455.79999999999995</v>
      </c>
      <c r="I309" s="3">
        <f>'Numbers and calcs '!C$25/(1-F309)</f>
        <v>1964.1342045837944</v>
      </c>
      <c r="J309" s="1">
        <f t="shared" si="54"/>
        <v>455.79999999999995</v>
      </c>
      <c r="K309" s="3">
        <f t="shared" si="55"/>
        <v>232.06153578318509</v>
      </c>
      <c r="L309" s="3">
        <f>K309+'Numbers and calcs '!B$19</f>
        <v>972.06153578318504</v>
      </c>
      <c r="M309" s="3">
        <f>'Numbers and calcs '!B$19-'Shear '!C309</f>
        <v>104.5</v>
      </c>
      <c r="N309" s="3">
        <f t="shared" si="56"/>
        <v>336.56153578318504</v>
      </c>
      <c r="O309" s="1">
        <f t="shared" si="57"/>
        <v>220.53076789159252</v>
      </c>
      <c r="P309" s="1">
        <f t="shared" si="61"/>
        <v>116.03076789159252</v>
      </c>
      <c r="Q309" s="1">
        <f t="shared" si="62"/>
        <v>116.03076789159255</v>
      </c>
      <c r="R309">
        <f t="shared" si="58"/>
        <v>3.2206845529491392</v>
      </c>
      <c r="S309">
        <f t="shared" si="59"/>
        <v>41.700000000000045</v>
      </c>
      <c r="T309">
        <f t="shared" si="60"/>
        <v>52</v>
      </c>
      <c r="AC309">
        <f t="shared" si="63"/>
        <v>972.06153578318504</v>
      </c>
      <c r="AD309">
        <v>590</v>
      </c>
      <c r="AF309">
        <f t="shared" si="64"/>
        <v>382.06153578318504</v>
      </c>
    </row>
    <row r="310" spans="1:32" x14ac:dyDescent="0.2">
      <c r="A310" s="45">
        <v>4.0389999999999997</v>
      </c>
      <c r="B310" s="45">
        <v>0.4385</v>
      </c>
      <c r="C310" s="45">
        <v>635.20000000000005</v>
      </c>
      <c r="D310" s="45">
        <v>642</v>
      </c>
      <c r="F310" s="7">
        <f>((A310-A$2)/'Numbers and calcs '!D$25)</f>
        <v>3.9444833900135826E-2</v>
      </c>
      <c r="G310" s="85">
        <f t="shared" si="52"/>
        <v>3.9444833900135827</v>
      </c>
      <c r="H310" s="1">
        <f t="shared" si="53"/>
        <v>456.1</v>
      </c>
      <c r="I310" s="3">
        <f>'Numbers and calcs '!C$25/(1-F310)</f>
        <v>1964.3978007298633</v>
      </c>
      <c r="J310" s="1">
        <f t="shared" si="54"/>
        <v>456.1</v>
      </c>
      <c r="K310" s="3">
        <f t="shared" si="55"/>
        <v>232.18311475941283</v>
      </c>
      <c r="L310" s="3">
        <f>K310+'Numbers and calcs '!B$19</f>
        <v>972.18311475941277</v>
      </c>
      <c r="M310" s="3">
        <f>'Numbers and calcs '!B$19-'Shear '!C310</f>
        <v>104.79999999999995</v>
      </c>
      <c r="N310" s="3">
        <f t="shared" si="56"/>
        <v>336.98311475941273</v>
      </c>
      <c r="O310" s="1">
        <f t="shared" si="57"/>
        <v>220.89155737970634</v>
      </c>
      <c r="P310" s="1">
        <f t="shared" si="61"/>
        <v>116.09155737970639</v>
      </c>
      <c r="Q310" s="1">
        <f t="shared" si="62"/>
        <v>116.09155737970642</v>
      </c>
      <c r="R310">
        <f t="shared" si="58"/>
        <v>3.2154877362539396</v>
      </c>
      <c r="S310">
        <f t="shared" si="59"/>
        <v>41.400000000000091</v>
      </c>
      <c r="T310">
        <f t="shared" si="60"/>
        <v>52</v>
      </c>
      <c r="AC310">
        <f t="shared" si="63"/>
        <v>972.18311475941277</v>
      </c>
      <c r="AD310">
        <v>590</v>
      </c>
      <c r="AF310">
        <f t="shared" si="64"/>
        <v>382.18311475941277</v>
      </c>
    </row>
    <row r="311" spans="1:32" x14ac:dyDescent="0.2">
      <c r="A311" s="46">
        <v>4.0521000000000003</v>
      </c>
      <c r="B311" s="46">
        <v>0.43909999999999999</v>
      </c>
      <c r="C311" s="46">
        <v>635.4</v>
      </c>
      <c r="D311" s="46">
        <v>642</v>
      </c>
      <c r="F311" s="7">
        <f>((A311-A$2)/'Numbers and calcs '!D$25)</f>
        <v>3.9572768370076852E-2</v>
      </c>
      <c r="G311" s="85">
        <f t="shared" si="52"/>
        <v>3.9572768370076852</v>
      </c>
      <c r="H311" s="1">
        <f t="shared" si="53"/>
        <v>456.7</v>
      </c>
      <c r="I311" s="3">
        <f>'Numbers and calcs '!C$25/(1-F311)</f>
        <v>1964.6594698944946</v>
      </c>
      <c r="J311" s="1">
        <f t="shared" si="54"/>
        <v>456.7</v>
      </c>
      <c r="K311" s="3">
        <f t="shared" si="55"/>
        <v>232.45758717897584</v>
      </c>
      <c r="L311" s="3">
        <f>K311+'Numbers and calcs '!B$19</f>
        <v>972.45758717897581</v>
      </c>
      <c r="M311" s="3">
        <f>'Numbers and calcs '!B$19-'Shear '!C311</f>
        <v>104.60000000000002</v>
      </c>
      <c r="N311" s="3">
        <f t="shared" si="56"/>
        <v>337.05758717897584</v>
      </c>
      <c r="O311" s="1">
        <f t="shared" si="57"/>
        <v>220.82879358948793</v>
      </c>
      <c r="P311" s="1">
        <f t="shared" si="61"/>
        <v>116.22879358948791</v>
      </c>
      <c r="Q311" s="1">
        <f t="shared" si="62"/>
        <v>116.22879358948792</v>
      </c>
      <c r="R311">
        <f t="shared" si="58"/>
        <v>3.2223478697798829</v>
      </c>
      <c r="S311">
        <f t="shared" si="59"/>
        <v>41.600000000000023</v>
      </c>
      <c r="T311">
        <f t="shared" si="60"/>
        <v>52</v>
      </c>
      <c r="AC311">
        <f t="shared" si="63"/>
        <v>972.45758717897581</v>
      </c>
      <c r="AD311">
        <v>590</v>
      </c>
      <c r="AF311">
        <f t="shared" si="64"/>
        <v>382.45758717897581</v>
      </c>
    </row>
    <row r="312" spans="1:32" x14ac:dyDescent="0.2">
      <c r="A312" s="45">
        <v>4.0651999999999999</v>
      </c>
      <c r="B312" s="45">
        <v>0.43980000000000002</v>
      </c>
      <c r="C312" s="45">
        <v>635.1</v>
      </c>
      <c r="D312" s="45">
        <v>641</v>
      </c>
      <c r="F312" s="7">
        <f>((A312-A$2)/'Numbers and calcs '!D$25)</f>
        <v>3.9700702840017872E-2</v>
      </c>
      <c r="G312" s="85">
        <f t="shared" si="52"/>
        <v>3.9700702840017872</v>
      </c>
      <c r="H312" s="1">
        <f t="shared" si="53"/>
        <v>457.40000000000003</v>
      </c>
      <c r="I312" s="3">
        <f>'Numbers and calcs '!C$25/(1-F312)</f>
        <v>1964.9212087801097</v>
      </c>
      <c r="J312" s="1">
        <f t="shared" si="54"/>
        <v>457.40000000000003</v>
      </c>
      <c r="K312" s="3">
        <f t="shared" si="55"/>
        <v>232.78287086329001</v>
      </c>
      <c r="L312" s="3">
        <f>K312+'Numbers and calcs '!B$19</f>
        <v>972.78287086328999</v>
      </c>
      <c r="M312" s="3">
        <f>'Numbers and calcs '!B$19-'Shear '!C312</f>
        <v>104.89999999999998</v>
      </c>
      <c r="N312" s="3">
        <f t="shared" si="56"/>
        <v>337.68287086328996</v>
      </c>
      <c r="O312" s="1">
        <f t="shared" si="57"/>
        <v>221.29143543164497</v>
      </c>
      <c r="P312" s="1">
        <f t="shared" si="61"/>
        <v>116.39143543164499</v>
      </c>
      <c r="Q312" s="1">
        <f t="shared" si="62"/>
        <v>116.39143543164501</v>
      </c>
      <c r="R312">
        <f t="shared" si="58"/>
        <v>3.2190931445499529</v>
      </c>
      <c r="S312">
        <f t="shared" si="59"/>
        <v>41.300000000000068</v>
      </c>
      <c r="T312">
        <f t="shared" si="60"/>
        <v>51</v>
      </c>
      <c r="AC312">
        <f t="shared" si="63"/>
        <v>972.78287086328999</v>
      </c>
      <c r="AD312">
        <v>590</v>
      </c>
      <c r="AF312">
        <f t="shared" si="64"/>
        <v>382.78287086328999</v>
      </c>
    </row>
    <row r="313" spans="1:32" x14ac:dyDescent="0.2">
      <c r="A313" s="46">
        <v>4.0785</v>
      </c>
      <c r="B313" s="46">
        <v>0.44019999999999998</v>
      </c>
      <c r="C313" s="46">
        <v>635</v>
      </c>
      <c r="D313" s="46">
        <v>641</v>
      </c>
      <c r="F313" s="7">
        <f>((A313-A$2)/'Numbers and calcs '!D$25)</f>
        <v>3.983059050797326E-2</v>
      </c>
      <c r="G313" s="85">
        <f t="shared" si="52"/>
        <v>3.9830590507973258</v>
      </c>
      <c r="H313" s="1">
        <f t="shared" si="53"/>
        <v>457.8</v>
      </c>
      <c r="I313" s="3">
        <f>'Numbers and calcs '!C$25/(1-F313)</f>
        <v>1965.1870150336742</v>
      </c>
      <c r="J313" s="1">
        <f t="shared" si="54"/>
        <v>457.8</v>
      </c>
      <c r="K313" s="3">
        <f t="shared" si="55"/>
        <v>232.95492820674647</v>
      </c>
      <c r="L313" s="3">
        <f>K313+'Numbers and calcs '!B$19</f>
        <v>972.95492820674644</v>
      </c>
      <c r="M313" s="3">
        <f>'Numbers and calcs '!B$19-'Shear '!C313</f>
        <v>105</v>
      </c>
      <c r="N313" s="3">
        <f t="shared" si="56"/>
        <v>337.95492820674644</v>
      </c>
      <c r="O313" s="1">
        <f t="shared" si="57"/>
        <v>221.47746410337322</v>
      </c>
      <c r="P313" s="1">
        <f t="shared" si="61"/>
        <v>116.47746410337322</v>
      </c>
      <c r="Q313" s="1">
        <f t="shared" si="62"/>
        <v>116.47746410337324</v>
      </c>
      <c r="R313">
        <f t="shared" si="58"/>
        <v>3.2186183638737758</v>
      </c>
      <c r="S313">
        <f t="shared" si="59"/>
        <v>41.200000000000045</v>
      </c>
      <c r="T313">
        <f t="shared" si="60"/>
        <v>51</v>
      </c>
      <c r="AC313">
        <f t="shared" si="63"/>
        <v>972.95492820674644</v>
      </c>
      <c r="AD313">
        <v>590</v>
      </c>
      <c r="AF313">
        <f t="shared" si="64"/>
        <v>382.95492820674644</v>
      </c>
    </row>
    <row r="314" spans="1:32" x14ac:dyDescent="0.2">
      <c r="A314" s="45">
        <v>4.0914999999999999</v>
      </c>
      <c r="B314" s="45">
        <v>0.44069999999999998</v>
      </c>
      <c r="C314" s="45">
        <v>634.70000000000005</v>
      </c>
      <c r="D314" s="45">
        <v>641</v>
      </c>
      <c r="F314" s="7">
        <f>((A314-A$2)/'Numbers and calcs '!D$25)</f>
        <v>3.9957548378907096E-2</v>
      </c>
      <c r="G314" s="85">
        <f t="shared" si="52"/>
        <v>3.9957548378907095</v>
      </c>
      <c r="H314" s="1">
        <f t="shared" si="53"/>
        <v>458.3</v>
      </c>
      <c r="I314" s="3">
        <f>'Numbers and calcs '!C$25/(1-F314)</f>
        <v>1965.4468951660519</v>
      </c>
      <c r="J314" s="1">
        <f t="shared" si="54"/>
        <v>458.3</v>
      </c>
      <c r="K314" s="3">
        <f t="shared" si="55"/>
        <v>233.17852093952419</v>
      </c>
      <c r="L314" s="3">
        <f>K314+'Numbers and calcs '!B$19</f>
        <v>973.17852093952422</v>
      </c>
      <c r="M314" s="3">
        <f>'Numbers and calcs '!B$19-'Shear '!C314</f>
        <v>105.29999999999995</v>
      </c>
      <c r="N314" s="3">
        <f t="shared" si="56"/>
        <v>338.47852093952417</v>
      </c>
      <c r="O314" s="1">
        <f t="shared" si="57"/>
        <v>221.88926046976206</v>
      </c>
      <c r="P314" s="1">
        <f t="shared" si="61"/>
        <v>116.58926046976211</v>
      </c>
      <c r="Q314" s="1">
        <f t="shared" si="62"/>
        <v>116.5892604697621</v>
      </c>
      <c r="R314">
        <f t="shared" si="58"/>
        <v>3.2144209016099174</v>
      </c>
      <c r="S314">
        <f t="shared" si="59"/>
        <v>40.900000000000091</v>
      </c>
      <c r="T314">
        <f t="shared" si="60"/>
        <v>51</v>
      </c>
      <c r="AC314">
        <f t="shared" si="63"/>
        <v>973.17852093952422</v>
      </c>
      <c r="AD314">
        <v>590</v>
      </c>
      <c r="AF314">
        <f t="shared" si="64"/>
        <v>383.17852093952422</v>
      </c>
    </row>
    <row r="315" spans="1:32" x14ac:dyDescent="0.2">
      <c r="A315" s="46">
        <v>4.1045999999999996</v>
      </c>
      <c r="B315" s="46">
        <v>0.441</v>
      </c>
      <c r="C315" s="46">
        <v>634.79999999999995</v>
      </c>
      <c r="D315" s="46">
        <v>640</v>
      </c>
      <c r="F315" s="7">
        <f>((A315-A$2)/'Numbers and calcs '!D$25)</f>
        <v>4.0085482848848109E-2</v>
      </c>
      <c r="G315" s="85">
        <f t="shared" si="52"/>
        <v>4.0085482848848111</v>
      </c>
      <c r="H315" s="1">
        <f t="shared" si="53"/>
        <v>458.6</v>
      </c>
      <c r="I315" s="3">
        <f>'Numbers and calcs '!C$25/(1-F315)</f>
        <v>1965.7088439148599</v>
      </c>
      <c r="J315" s="1">
        <f t="shared" si="54"/>
        <v>458.6</v>
      </c>
      <c r="K315" s="3">
        <f t="shared" si="55"/>
        <v>233.30006446257977</v>
      </c>
      <c r="L315" s="3">
        <f>K315+'Numbers and calcs '!B$19</f>
        <v>973.30006446257971</v>
      </c>
      <c r="M315" s="3">
        <f>'Numbers and calcs '!B$19-'Shear '!C315</f>
        <v>105.20000000000005</v>
      </c>
      <c r="N315" s="3">
        <f t="shared" si="56"/>
        <v>338.50006446257976</v>
      </c>
      <c r="O315" s="1">
        <f t="shared" si="57"/>
        <v>221.8500322312899</v>
      </c>
      <c r="P315" s="1">
        <f t="shared" si="61"/>
        <v>116.65003223128986</v>
      </c>
      <c r="Q315" s="1">
        <f t="shared" si="62"/>
        <v>116.65003223128988</v>
      </c>
      <c r="R315">
        <f t="shared" si="58"/>
        <v>3.2176812211271826</v>
      </c>
      <c r="S315">
        <f t="shared" si="59"/>
        <v>41</v>
      </c>
      <c r="T315">
        <f t="shared" si="60"/>
        <v>50</v>
      </c>
      <c r="AC315">
        <f t="shared" si="63"/>
        <v>973.30006446257971</v>
      </c>
      <c r="AD315">
        <v>590</v>
      </c>
      <c r="AF315">
        <f t="shared" si="64"/>
        <v>383.30006446257971</v>
      </c>
    </row>
    <row r="316" spans="1:32" x14ac:dyDescent="0.2">
      <c r="A316" s="45">
        <v>4.1176000000000004</v>
      </c>
      <c r="B316" s="45">
        <v>0.44169999999999998</v>
      </c>
      <c r="C316" s="45">
        <v>635.1</v>
      </c>
      <c r="D316" s="45">
        <v>641</v>
      </c>
      <c r="F316" s="7">
        <f>((A316-A$2)/'Numbers and calcs '!D$25)</f>
        <v>4.0212440719781951E-2</v>
      </c>
      <c r="G316" s="85">
        <f t="shared" si="52"/>
        <v>4.0212440719781952</v>
      </c>
      <c r="H316" s="1">
        <f t="shared" si="53"/>
        <v>459.3</v>
      </c>
      <c r="I316" s="3">
        <f>'Numbers and calcs '!C$25/(1-F316)</f>
        <v>1965.9688620900135</v>
      </c>
      <c r="J316" s="1">
        <f t="shared" si="54"/>
        <v>459.3</v>
      </c>
      <c r="K316" s="3">
        <f t="shared" si="55"/>
        <v>233.62526683750221</v>
      </c>
      <c r="L316" s="3">
        <f>K316+'Numbers and calcs '!B$19</f>
        <v>973.62526683750218</v>
      </c>
      <c r="M316" s="3">
        <f>'Numbers and calcs '!B$19-'Shear '!C316</f>
        <v>104.89999999999998</v>
      </c>
      <c r="N316" s="3">
        <f t="shared" si="56"/>
        <v>338.52526683750216</v>
      </c>
      <c r="O316" s="1">
        <f t="shared" si="57"/>
        <v>221.71263341875107</v>
      </c>
      <c r="P316" s="1">
        <f t="shared" si="61"/>
        <v>116.81263341875109</v>
      </c>
      <c r="Q316" s="1">
        <f t="shared" si="62"/>
        <v>116.8126334187511</v>
      </c>
      <c r="R316">
        <f t="shared" si="58"/>
        <v>3.2271236114156552</v>
      </c>
      <c r="S316">
        <f t="shared" si="59"/>
        <v>41.300000000000068</v>
      </c>
      <c r="T316">
        <f t="shared" si="60"/>
        <v>51</v>
      </c>
      <c r="AC316">
        <f t="shared" si="63"/>
        <v>973.62526683750218</v>
      </c>
      <c r="AD316">
        <v>590</v>
      </c>
      <c r="AF316">
        <f t="shared" si="64"/>
        <v>383.62526683750218</v>
      </c>
    </row>
    <row r="317" spans="1:32" x14ac:dyDescent="0.2">
      <c r="A317" s="46">
        <v>4.1307999999999998</v>
      </c>
      <c r="B317" s="46">
        <v>0.44240000000000002</v>
      </c>
      <c r="C317" s="46">
        <v>634.6</v>
      </c>
      <c r="D317" s="46">
        <v>640</v>
      </c>
      <c r="F317" s="7">
        <f>((A317-A$2)/'Numbers and calcs '!D$25)</f>
        <v>4.0341351788730155E-2</v>
      </c>
      <c r="G317" s="85">
        <f t="shared" si="52"/>
        <v>4.0341351788730151</v>
      </c>
      <c r="H317" s="1">
        <f t="shared" si="53"/>
        <v>460</v>
      </c>
      <c r="I317" s="3">
        <f>'Numbers and calcs '!C$25/(1-F317)</f>
        <v>1966.2329509386925</v>
      </c>
      <c r="J317" s="1">
        <f t="shared" si="54"/>
        <v>460</v>
      </c>
      <c r="K317" s="3">
        <f t="shared" si="55"/>
        <v>233.94989885628402</v>
      </c>
      <c r="L317" s="3">
        <f>K317+'Numbers and calcs '!B$19</f>
        <v>973.94989885628399</v>
      </c>
      <c r="M317" s="3">
        <f>'Numbers and calcs '!B$19-'Shear '!C317</f>
        <v>105.39999999999998</v>
      </c>
      <c r="N317" s="3">
        <f t="shared" si="56"/>
        <v>339.34989885628397</v>
      </c>
      <c r="O317" s="1">
        <f t="shared" si="57"/>
        <v>222.37494942814197</v>
      </c>
      <c r="P317" s="1">
        <f t="shared" si="61"/>
        <v>116.974949428142</v>
      </c>
      <c r="Q317" s="1">
        <f t="shared" si="62"/>
        <v>116.97494942814201</v>
      </c>
      <c r="R317">
        <f t="shared" si="58"/>
        <v>3.2196385090729036</v>
      </c>
      <c r="S317">
        <f t="shared" si="59"/>
        <v>40.800000000000068</v>
      </c>
      <c r="T317">
        <f t="shared" si="60"/>
        <v>50</v>
      </c>
      <c r="AC317">
        <f t="shared" si="63"/>
        <v>973.94989885628399</v>
      </c>
      <c r="AD317">
        <v>590</v>
      </c>
      <c r="AF317">
        <f t="shared" si="64"/>
        <v>383.94989885628399</v>
      </c>
    </row>
    <row r="318" spans="1:32" x14ac:dyDescent="0.2">
      <c r="A318" s="45">
        <v>4.1440999999999999</v>
      </c>
      <c r="B318" s="45">
        <v>0.4425</v>
      </c>
      <c r="C318" s="45">
        <v>634.9</v>
      </c>
      <c r="D318" s="45">
        <v>640</v>
      </c>
      <c r="F318" s="7">
        <f>((A318-A$2)/'Numbers and calcs '!D$25)</f>
        <v>4.0471239456685543E-2</v>
      </c>
      <c r="G318" s="85">
        <f t="shared" si="52"/>
        <v>4.0471239456685542</v>
      </c>
      <c r="H318" s="1">
        <f t="shared" si="53"/>
        <v>460.1</v>
      </c>
      <c r="I318" s="3">
        <f>'Numbers and calcs '!C$25/(1-F318)</f>
        <v>1966.4991122286467</v>
      </c>
      <c r="J318" s="1">
        <f t="shared" si="54"/>
        <v>460.1</v>
      </c>
      <c r="K318" s="3">
        <f t="shared" si="55"/>
        <v>233.96908604681016</v>
      </c>
      <c r="L318" s="3">
        <f>K318+'Numbers and calcs '!B$19</f>
        <v>973.96908604681016</v>
      </c>
      <c r="M318" s="3">
        <f>'Numbers and calcs '!B$19-'Shear '!C318</f>
        <v>105.10000000000002</v>
      </c>
      <c r="N318" s="3">
        <f t="shared" si="56"/>
        <v>339.06908604681018</v>
      </c>
      <c r="O318" s="1">
        <f t="shared" si="57"/>
        <v>222.0845430234051</v>
      </c>
      <c r="P318" s="1">
        <f t="shared" si="61"/>
        <v>116.98454302340508</v>
      </c>
      <c r="Q318" s="1">
        <f t="shared" si="62"/>
        <v>116.98454302340508</v>
      </c>
      <c r="R318">
        <f t="shared" si="58"/>
        <v>3.2261568605785929</v>
      </c>
      <c r="S318">
        <f t="shared" si="59"/>
        <v>41.100000000000023</v>
      </c>
      <c r="T318">
        <f t="shared" si="60"/>
        <v>50</v>
      </c>
      <c r="AC318">
        <f t="shared" si="63"/>
        <v>973.96908604681016</v>
      </c>
      <c r="AD318">
        <v>590</v>
      </c>
      <c r="AF318">
        <f t="shared" si="64"/>
        <v>383.96908604681016</v>
      </c>
    </row>
    <row r="319" spans="1:32" x14ac:dyDescent="0.2">
      <c r="A319" s="46">
        <v>4.157</v>
      </c>
      <c r="B319" s="46">
        <v>0.44340000000000002</v>
      </c>
      <c r="C319" s="46">
        <v>634.29999999999995</v>
      </c>
      <c r="D319" s="46">
        <v>640</v>
      </c>
      <c r="F319" s="7">
        <f>((A319-A$2)/'Numbers and calcs '!D$25)</f>
        <v>4.0597220728612195E-2</v>
      </c>
      <c r="G319" s="85">
        <f t="shared" si="52"/>
        <v>4.0597220728612191</v>
      </c>
      <c r="H319" s="1">
        <f t="shared" si="53"/>
        <v>461</v>
      </c>
      <c r="I319" s="3">
        <f>'Numbers and calcs '!C$25/(1-F319)</f>
        <v>1966.7573375170803</v>
      </c>
      <c r="J319" s="1">
        <f t="shared" si="54"/>
        <v>461</v>
      </c>
      <c r="K319" s="3">
        <f t="shared" si="55"/>
        <v>234.39597311073788</v>
      </c>
      <c r="L319" s="3">
        <f>K319+'Numbers and calcs '!B$19</f>
        <v>974.39597311073794</v>
      </c>
      <c r="M319" s="3">
        <f>'Numbers and calcs '!B$19-'Shear '!C319</f>
        <v>105.70000000000005</v>
      </c>
      <c r="N319" s="3">
        <f t="shared" si="56"/>
        <v>340.09597311073799</v>
      </c>
      <c r="O319" s="1">
        <f t="shared" si="57"/>
        <v>222.89798655536902</v>
      </c>
      <c r="P319" s="1">
        <f t="shared" si="61"/>
        <v>117.19798655536897</v>
      </c>
      <c r="Q319" s="1">
        <f t="shared" si="62"/>
        <v>117.19798655536894</v>
      </c>
      <c r="R319">
        <f t="shared" si="58"/>
        <v>3.2175588752198472</v>
      </c>
      <c r="S319">
        <f t="shared" si="59"/>
        <v>40.5</v>
      </c>
      <c r="T319">
        <f t="shared" si="60"/>
        <v>50</v>
      </c>
      <c r="AC319">
        <f t="shared" si="63"/>
        <v>974.39597311073794</v>
      </c>
      <c r="AD319">
        <v>590</v>
      </c>
      <c r="AF319">
        <f t="shared" si="64"/>
        <v>384.39597311073794</v>
      </c>
    </row>
    <row r="320" spans="1:32" x14ac:dyDescent="0.2">
      <c r="A320" s="45">
        <v>4.17</v>
      </c>
      <c r="B320" s="45">
        <v>0.44330000000000003</v>
      </c>
      <c r="C320" s="45">
        <v>634.20000000000005</v>
      </c>
      <c r="D320" s="45">
        <v>639</v>
      </c>
      <c r="F320" s="7">
        <f>((A320-A$2)/'Numbers and calcs '!D$25)</f>
        <v>4.0724178599546031E-2</v>
      </c>
      <c r="G320" s="85">
        <f t="shared" si="52"/>
        <v>4.0724178599546033</v>
      </c>
      <c r="H320" s="1">
        <f t="shared" si="53"/>
        <v>460.90000000000003</v>
      </c>
      <c r="I320" s="3">
        <f>'Numbers and calcs '!C$25/(1-F320)</f>
        <v>1967.0176331678663</v>
      </c>
      <c r="J320" s="1">
        <f t="shared" si="54"/>
        <v>460.90000000000003</v>
      </c>
      <c r="K320" s="3">
        <f t="shared" si="55"/>
        <v>234.31411708176924</v>
      </c>
      <c r="L320" s="3">
        <f>K320+'Numbers and calcs '!B$19</f>
        <v>974.31411708176927</v>
      </c>
      <c r="M320" s="3">
        <f>'Numbers and calcs '!B$19-'Shear '!C320</f>
        <v>105.79999999999995</v>
      </c>
      <c r="N320" s="3">
        <f t="shared" si="56"/>
        <v>340.11411708176922</v>
      </c>
      <c r="O320" s="1">
        <f t="shared" si="57"/>
        <v>222.95705854088459</v>
      </c>
      <c r="P320" s="1">
        <f t="shared" si="61"/>
        <v>117.15705854088463</v>
      </c>
      <c r="Q320" s="1">
        <f t="shared" si="62"/>
        <v>117.15705854088462</v>
      </c>
      <c r="R320">
        <f t="shared" si="58"/>
        <v>3.214689197370221</v>
      </c>
      <c r="S320">
        <f t="shared" si="59"/>
        <v>40.400000000000091</v>
      </c>
      <c r="T320">
        <f t="shared" si="60"/>
        <v>49</v>
      </c>
      <c r="AC320">
        <f t="shared" si="63"/>
        <v>974.31411708176927</v>
      </c>
      <c r="AD320">
        <v>590</v>
      </c>
      <c r="AF320">
        <f t="shared" si="64"/>
        <v>384.31411708176927</v>
      </c>
    </row>
    <row r="321" spans="1:32" x14ac:dyDescent="0.2">
      <c r="A321" s="46">
        <v>4.1833</v>
      </c>
      <c r="B321" s="46">
        <v>0.44400000000000001</v>
      </c>
      <c r="C321" s="46">
        <v>634.20000000000005</v>
      </c>
      <c r="D321" s="46">
        <v>639</v>
      </c>
      <c r="F321" s="7">
        <f>((A321-A$2)/'Numbers and calcs '!D$25)</f>
        <v>4.0854066267501418E-2</v>
      </c>
      <c r="G321" s="85">
        <f t="shared" si="52"/>
        <v>4.0854066267501414</v>
      </c>
      <c r="H321" s="1">
        <f t="shared" si="53"/>
        <v>461.6</v>
      </c>
      <c r="I321" s="3">
        <f>'Numbers and calcs '!C$25/(1-F321)</f>
        <v>1967.2840069533495</v>
      </c>
      <c r="J321" s="1">
        <f t="shared" si="54"/>
        <v>461.6</v>
      </c>
      <c r="K321" s="3">
        <f t="shared" si="55"/>
        <v>234.63821104043879</v>
      </c>
      <c r="L321" s="3">
        <f>K321+'Numbers and calcs '!B$19</f>
        <v>974.63821104043882</v>
      </c>
      <c r="M321" s="3">
        <f>'Numbers and calcs '!B$19-'Shear '!C321</f>
        <v>105.79999999999995</v>
      </c>
      <c r="N321" s="3">
        <f t="shared" si="56"/>
        <v>340.43821104043877</v>
      </c>
      <c r="O321" s="1">
        <f t="shared" si="57"/>
        <v>223.11910552021936</v>
      </c>
      <c r="P321" s="1">
        <f t="shared" si="61"/>
        <v>117.31910552021941</v>
      </c>
      <c r="Q321" s="1">
        <f t="shared" si="62"/>
        <v>117.3191055202194</v>
      </c>
      <c r="R321">
        <f t="shared" si="58"/>
        <v>3.2177524673009348</v>
      </c>
      <c r="S321">
        <f t="shared" si="59"/>
        <v>40.400000000000091</v>
      </c>
      <c r="T321">
        <f t="shared" si="60"/>
        <v>49</v>
      </c>
      <c r="AC321">
        <f t="shared" si="63"/>
        <v>974.63821104043882</v>
      </c>
      <c r="AD321">
        <v>590</v>
      </c>
      <c r="AF321">
        <f t="shared" si="64"/>
        <v>384.63821104043882</v>
      </c>
    </row>
    <row r="322" spans="1:32" x14ac:dyDescent="0.2">
      <c r="A322" s="45">
        <v>4.1962000000000002</v>
      </c>
      <c r="B322" s="45">
        <v>0.44429999999999997</v>
      </c>
      <c r="C322" s="45">
        <v>634.20000000000005</v>
      </c>
      <c r="D322" s="45">
        <v>639</v>
      </c>
      <c r="F322" s="7">
        <f>((A322-A$2)/'Numbers and calcs '!D$25)</f>
        <v>4.098004753942807E-2</v>
      </c>
      <c r="G322" s="85">
        <f t="shared" ref="G322:G385" si="65">F322*100</f>
        <v>4.0980047539428073</v>
      </c>
      <c r="H322" s="1">
        <f t="shared" ref="H322:H385" si="66">(B322-B$2)*1000</f>
        <v>461.9</v>
      </c>
      <c r="I322" s="3">
        <f>'Numbers and calcs '!C$25/(1-F322)</f>
        <v>1967.542438428942</v>
      </c>
      <c r="J322" s="1">
        <f t="shared" ref="J322:J385" si="67">H322</f>
        <v>461.9</v>
      </c>
      <c r="K322" s="3">
        <f t="shared" ref="K322:K385" si="68">(J322/I322)*1000</f>
        <v>234.75986640919487</v>
      </c>
      <c r="L322" s="3">
        <f>K322+'Numbers and calcs '!B$19</f>
        <v>974.75986640919484</v>
      </c>
      <c r="M322" s="3">
        <f>'Numbers and calcs '!B$19-'Shear '!C322</f>
        <v>105.79999999999995</v>
      </c>
      <c r="N322" s="3">
        <f t="shared" ref="N322:N385" si="69">L322-C322</f>
        <v>340.5598664091948</v>
      </c>
      <c r="O322" s="1">
        <f t="shared" ref="O322:O385" si="70">0.5*(N322+M322)</f>
        <v>223.17993320459738</v>
      </c>
      <c r="P322" s="1">
        <f t="shared" si="61"/>
        <v>117.37993320459742</v>
      </c>
      <c r="Q322" s="1">
        <f t="shared" si="62"/>
        <v>117.37993320459744</v>
      </c>
      <c r="R322">
        <f t="shared" ref="R322:R385" si="71">N322/M322</f>
        <v>3.2189023290094041</v>
      </c>
      <c r="S322">
        <f t="shared" ref="S322:S385" si="72">C322-$C$2</f>
        <v>40.400000000000091</v>
      </c>
      <c r="T322">
        <f t="shared" ref="T322:T385" si="73">D322-$D$2</f>
        <v>49</v>
      </c>
      <c r="AC322">
        <f t="shared" si="63"/>
        <v>974.75986640919484</v>
      </c>
      <c r="AD322">
        <v>590</v>
      </c>
      <c r="AF322">
        <f t="shared" si="64"/>
        <v>384.75986640919484</v>
      </c>
    </row>
    <row r="323" spans="1:32" x14ac:dyDescent="0.2">
      <c r="A323" s="46">
        <v>4.2096</v>
      </c>
      <c r="B323" s="46">
        <v>0.44490000000000002</v>
      </c>
      <c r="C323" s="46">
        <v>634.20000000000005</v>
      </c>
      <c r="D323" s="46">
        <v>639</v>
      </c>
      <c r="F323" s="7">
        <f>((A323-A$2)/'Numbers and calcs '!D$25)</f>
        <v>4.1110911806390642E-2</v>
      </c>
      <c r="G323" s="85">
        <f t="shared" si="65"/>
        <v>4.1110911806390638</v>
      </c>
      <c r="H323" s="1">
        <f t="shared" si="66"/>
        <v>462.5</v>
      </c>
      <c r="I323" s="3">
        <f>'Numbers and calcs '!C$25/(1-F323)</f>
        <v>1967.8109585342315</v>
      </c>
      <c r="J323" s="1">
        <f t="shared" si="67"/>
        <v>462.5</v>
      </c>
      <c r="K323" s="3">
        <f t="shared" si="68"/>
        <v>235.03273929549798</v>
      </c>
      <c r="L323" s="3">
        <f>K323+'Numbers and calcs '!B$19</f>
        <v>975.032739295498</v>
      </c>
      <c r="M323" s="3">
        <f>'Numbers and calcs '!B$19-'Shear '!C323</f>
        <v>105.79999999999995</v>
      </c>
      <c r="N323" s="3">
        <f t="shared" si="69"/>
        <v>340.83273929549796</v>
      </c>
      <c r="O323" s="1">
        <f t="shared" si="70"/>
        <v>223.31636964774896</v>
      </c>
      <c r="P323" s="1">
        <f t="shared" ref="P323:P386" si="74">0.5*(N323-M323)</f>
        <v>117.516369647749</v>
      </c>
      <c r="Q323" s="1">
        <f t="shared" ref="Q323:Q386" si="75">0.5*K323</f>
        <v>117.51636964774899</v>
      </c>
      <c r="R323">
        <f t="shared" si="71"/>
        <v>3.2214814678213433</v>
      </c>
      <c r="S323">
        <f t="shared" si="72"/>
        <v>40.400000000000091</v>
      </c>
      <c r="T323">
        <f t="shared" si="73"/>
        <v>49</v>
      </c>
      <c r="AC323">
        <f t="shared" ref="AC323:AC386" si="76">L:L</f>
        <v>975.032739295498</v>
      </c>
      <c r="AD323">
        <v>590</v>
      </c>
      <c r="AF323">
        <f t="shared" ref="AF323:AF386" si="77">AC323-AD323</f>
        <v>385.032739295498</v>
      </c>
    </row>
    <row r="324" spans="1:32" x14ac:dyDescent="0.2">
      <c r="A324" s="45">
        <v>4.2229000000000001</v>
      </c>
      <c r="B324" s="45">
        <v>0.44569999999999999</v>
      </c>
      <c r="C324" s="45">
        <v>633.9</v>
      </c>
      <c r="D324" s="45">
        <v>639</v>
      </c>
      <c r="F324" s="7">
        <f>((A324-A$2)/'Numbers and calcs '!D$25)</f>
        <v>4.1240799474346029E-2</v>
      </c>
      <c r="G324" s="85">
        <f t="shared" si="65"/>
        <v>4.1240799474346028</v>
      </c>
      <c r="H324" s="1">
        <f t="shared" si="66"/>
        <v>463.3</v>
      </c>
      <c r="I324" s="3">
        <f>'Numbers and calcs '!C$25/(1-F324)</f>
        <v>1968.0775472420539</v>
      </c>
      <c r="J324" s="1">
        <f t="shared" si="67"/>
        <v>463.3</v>
      </c>
      <c r="K324" s="3">
        <f t="shared" si="68"/>
        <v>235.40739065350391</v>
      </c>
      <c r="L324" s="3">
        <f>K324+'Numbers and calcs '!B$19</f>
        <v>975.40739065350385</v>
      </c>
      <c r="M324" s="3">
        <f>'Numbers and calcs '!B$19-'Shear '!C324</f>
        <v>106.10000000000002</v>
      </c>
      <c r="N324" s="3">
        <f t="shared" si="69"/>
        <v>341.50739065350388</v>
      </c>
      <c r="O324" s="1">
        <f t="shared" si="70"/>
        <v>223.80369532675195</v>
      </c>
      <c r="P324" s="1">
        <f t="shared" si="74"/>
        <v>117.70369532675193</v>
      </c>
      <c r="Q324" s="1">
        <f t="shared" si="75"/>
        <v>117.70369532675196</v>
      </c>
      <c r="R324">
        <f t="shared" si="71"/>
        <v>3.2187312973940037</v>
      </c>
      <c r="S324">
        <f t="shared" si="72"/>
        <v>40.100000000000023</v>
      </c>
      <c r="T324">
        <f t="shared" si="73"/>
        <v>49</v>
      </c>
      <c r="AC324">
        <f t="shared" si="76"/>
        <v>975.40739065350385</v>
      </c>
      <c r="AD324">
        <v>590</v>
      </c>
      <c r="AF324">
        <f t="shared" si="77"/>
        <v>385.40739065350385</v>
      </c>
    </row>
    <row r="325" spans="1:32" x14ac:dyDescent="0.2">
      <c r="A325" s="46">
        <v>4.2355999999999998</v>
      </c>
      <c r="B325" s="46">
        <v>0.44600000000000001</v>
      </c>
      <c r="C325" s="46">
        <v>633.79999999999995</v>
      </c>
      <c r="D325" s="46">
        <v>638</v>
      </c>
      <c r="F325" s="7">
        <f>((A325-A$2)/'Numbers and calcs '!D$25)</f>
        <v>4.1364827548258314E-2</v>
      </c>
      <c r="G325" s="85">
        <f t="shared" si="65"/>
        <v>4.1364827548258312</v>
      </c>
      <c r="H325" s="1">
        <f t="shared" si="66"/>
        <v>463.6</v>
      </c>
      <c r="I325" s="3">
        <f>'Numbers and calcs '!C$25/(1-F325)</f>
        <v>1968.3321768180481</v>
      </c>
      <c r="J325" s="1">
        <f t="shared" si="67"/>
        <v>463.6</v>
      </c>
      <c r="K325" s="3">
        <f t="shared" si="68"/>
        <v>235.52935091953998</v>
      </c>
      <c r="L325" s="3">
        <f>K325+'Numbers and calcs '!B$19</f>
        <v>975.52935091953998</v>
      </c>
      <c r="M325" s="3">
        <f>'Numbers and calcs '!B$19-'Shear '!C325</f>
        <v>106.20000000000005</v>
      </c>
      <c r="N325" s="3">
        <f t="shared" si="69"/>
        <v>341.72935091954002</v>
      </c>
      <c r="O325" s="1">
        <f t="shared" si="70"/>
        <v>223.96467545977004</v>
      </c>
      <c r="P325" s="1">
        <f t="shared" si="74"/>
        <v>117.76467545976999</v>
      </c>
      <c r="Q325" s="1">
        <f t="shared" si="75"/>
        <v>117.76467545976999</v>
      </c>
      <c r="R325">
        <f t="shared" si="71"/>
        <v>3.2177904983007521</v>
      </c>
      <c r="S325">
        <f t="shared" si="72"/>
        <v>40</v>
      </c>
      <c r="T325">
        <f t="shared" si="73"/>
        <v>48</v>
      </c>
      <c r="AC325">
        <f t="shared" si="76"/>
        <v>975.52935091953998</v>
      </c>
      <c r="AD325">
        <v>590</v>
      </c>
      <c r="AF325">
        <f t="shared" si="77"/>
        <v>385.52935091953998</v>
      </c>
    </row>
    <row r="326" spans="1:32" x14ac:dyDescent="0.2">
      <c r="A326" s="45">
        <v>4.2488999999999999</v>
      </c>
      <c r="B326" s="45">
        <v>0.4466</v>
      </c>
      <c r="C326" s="45">
        <v>634.1</v>
      </c>
      <c r="D326" s="45">
        <v>638</v>
      </c>
      <c r="F326" s="7">
        <f>((A326-A$2)/'Numbers and calcs '!D$25)</f>
        <v>4.1494715216213701E-2</v>
      </c>
      <c r="G326" s="85">
        <f t="shared" si="65"/>
        <v>4.1494715216213702</v>
      </c>
      <c r="H326" s="1">
        <f t="shared" si="66"/>
        <v>464.2</v>
      </c>
      <c r="I326" s="3">
        <f>'Numbers and calcs '!C$25/(1-F326)</f>
        <v>1968.5989067779838</v>
      </c>
      <c r="J326" s="1">
        <f t="shared" si="67"/>
        <v>464.2</v>
      </c>
      <c r="K326" s="3">
        <f t="shared" si="68"/>
        <v>235.802223805843</v>
      </c>
      <c r="L326" s="3">
        <f>K326+'Numbers and calcs '!B$19</f>
        <v>975.80222380584303</v>
      </c>
      <c r="M326" s="3">
        <f>'Numbers and calcs '!B$19-'Shear '!C326</f>
        <v>105.89999999999998</v>
      </c>
      <c r="N326" s="3">
        <f t="shared" si="69"/>
        <v>341.702223805843</v>
      </c>
      <c r="O326" s="1">
        <f t="shared" si="70"/>
        <v>223.80111190292149</v>
      </c>
      <c r="P326" s="1">
        <f t="shared" si="74"/>
        <v>117.90111190292151</v>
      </c>
      <c r="Q326" s="1">
        <f t="shared" si="75"/>
        <v>117.9011119029215</v>
      </c>
      <c r="R326">
        <f t="shared" si="71"/>
        <v>3.2266498942950244</v>
      </c>
      <c r="S326">
        <f t="shared" si="72"/>
        <v>40.300000000000068</v>
      </c>
      <c r="T326">
        <f t="shared" si="73"/>
        <v>48</v>
      </c>
      <c r="AC326">
        <f t="shared" si="76"/>
        <v>975.80222380584303</v>
      </c>
      <c r="AD326">
        <v>590</v>
      </c>
      <c r="AF326">
        <f t="shared" si="77"/>
        <v>385.80222380584303</v>
      </c>
    </row>
    <row r="327" spans="1:32" x14ac:dyDescent="0.2">
      <c r="A327" s="46">
        <v>4.2621000000000002</v>
      </c>
      <c r="B327" s="46">
        <v>0.44700000000000001</v>
      </c>
      <c r="C327" s="46">
        <v>633.5</v>
      </c>
      <c r="D327" s="46">
        <v>638</v>
      </c>
      <c r="F327" s="7">
        <f>((A327-A$2)/'Numbers and calcs '!D$25)</f>
        <v>4.1623626285161905E-2</v>
      </c>
      <c r="G327" s="85">
        <f t="shared" si="65"/>
        <v>4.1623626285161901</v>
      </c>
      <c r="H327" s="1">
        <f t="shared" si="66"/>
        <v>464.6</v>
      </c>
      <c r="I327" s="3">
        <f>'Numbers and calcs '!C$25/(1-F327)</f>
        <v>1968.8637027353584</v>
      </c>
      <c r="J327" s="1">
        <f t="shared" si="67"/>
        <v>464.6</v>
      </c>
      <c r="K327" s="3">
        <f t="shared" si="68"/>
        <v>235.97367321797211</v>
      </c>
      <c r="L327" s="3">
        <f>K327+'Numbers and calcs '!B$19</f>
        <v>975.97367321797208</v>
      </c>
      <c r="M327" s="3">
        <f>'Numbers and calcs '!B$19-'Shear '!C327</f>
        <v>106.5</v>
      </c>
      <c r="N327" s="3">
        <f t="shared" si="69"/>
        <v>342.47367321797208</v>
      </c>
      <c r="O327" s="1">
        <f t="shared" si="70"/>
        <v>224.48683660898604</v>
      </c>
      <c r="P327" s="1">
        <f t="shared" si="74"/>
        <v>117.98683660898604</v>
      </c>
      <c r="Q327" s="1">
        <f t="shared" si="75"/>
        <v>117.98683660898605</v>
      </c>
      <c r="R327">
        <f t="shared" si="71"/>
        <v>3.2157152414833057</v>
      </c>
      <c r="S327">
        <f t="shared" si="72"/>
        <v>39.700000000000045</v>
      </c>
      <c r="T327">
        <f t="shared" si="73"/>
        <v>48</v>
      </c>
      <c r="AC327">
        <f t="shared" si="76"/>
        <v>975.97367321797208</v>
      </c>
      <c r="AD327">
        <v>590</v>
      </c>
      <c r="AF327">
        <f t="shared" si="77"/>
        <v>385.97367321797208</v>
      </c>
    </row>
    <row r="328" spans="1:32" x14ac:dyDescent="0.2">
      <c r="A328" s="45">
        <v>4.2751000000000001</v>
      </c>
      <c r="B328" s="45">
        <v>0.44769999999999999</v>
      </c>
      <c r="C328" s="45">
        <v>633.6</v>
      </c>
      <c r="D328" s="45">
        <v>638</v>
      </c>
      <c r="F328" s="7">
        <f>((A328-A$2)/'Numbers and calcs '!D$25)</f>
        <v>4.1750584156095741E-2</v>
      </c>
      <c r="G328" s="85">
        <f t="shared" si="65"/>
        <v>4.1750584156095742</v>
      </c>
      <c r="H328" s="1">
        <f t="shared" si="66"/>
        <v>465.3</v>
      </c>
      <c r="I328" s="3">
        <f>'Numbers and calcs '!C$25/(1-F328)</f>
        <v>1969.1245562665219</v>
      </c>
      <c r="J328" s="1">
        <f t="shared" si="67"/>
        <v>465.3</v>
      </c>
      <c r="K328" s="3">
        <f t="shared" si="68"/>
        <v>236.29790127761802</v>
      </c>
      <c r="L328" s="3">
        <f>K328+'Numbers and calcs '!B$19</f>
        <v>976.29790127761805</v>
      </c>
      <c r="M328" s="3">
        <f>'Numbers and calcs '!B$19-'Shear '!C328</f>
        <v>106.39999999999998</v>
      </c>
      <c r="N328" s="3">
        <f t="shared" si="69"/>
        <v>342.69790127761803</v>
      </c>
      <c r="O328" s="1">
        <f t="shared" si="70"/>
        <v>224.548950638809</v>
      </c>
      <c r="P328" s="1">
        <f t="shared" si="74"/>
        <v>118.14895063880903</v>
      </c>
      <c r="Q328" s="1">
        <f t="shared" si="75"/>
        <v>118.14895063880901</v>
      </c>
      <c r="R328">
        <f t="shared" si="71"/>
        <v>3.2208449368197192</v>
      </c>
      <c r="S328">
        <f t="shared" si="72"/>
        <v>39.800000000000068</v>
      </c>
      <c r="T328">
        <f t="shared" si="73"/>
        <v>48</v>
      </c>
      <c r="AC328">
        <f t="shared" si="76"/>
        <v>976.29790127761805</v>
      </c>
      <c r="AD328">
        <v>590</v>
      </c>
      <c r="AF328">
        <f t="shared" si="77"/>
        <v>386.29790127761805</v>
      </c>
    </row>
    <row r="329" spans="1:32" x14ac:dyDescent="0.2">
      <c r="A329" s="46">
        <v>4.2882999999999996</v>
      </c>
      <c r="B329" s="46">
        <v>0.4481</v>
      </c>
      <c r="C329" s="46">
        <v>633.5</v>
      </c>
      <c r="D329" s="46">
        <v>638</v>
      </c>
      <c r="F329" s="7">
        <f>((A329-A$2)/'Numbers and calcs '!D$25)</f>
        <v>4.1879495225043938E-2</v>
      </c>
      <c r="G329" s="85">
        <f t="shared" si="65"/>
        <v>4.1879495225043941</v>
      </c>
      <c r="H329" s="1">
        <f t="shared" si="66"/>
        <v>465.7</v>
      </c>
      <c r="I329" s="3">
        <f>'Numbers and calcs '!C$25/(1-F329)</f>
        <v>1969.3894936623665</v>
      </c>
      <c r="J329" s="1">
        <f t="shared" si="67"/>
        <v>465.7</v>
      </c>
      <c r="K329" s="3">
        <f t="shared" si="68"/>
        <v>236.46922129860815</v>
      </c>
      <c r="L329" s="3">
        <f>K329+'Numbers and calcs '!B$19</f>
        <v>976.46922129860809</v>
      </c>
      <c r="M329" s="3">
        <f>'Numbers and calcs '!B$19-'Shear '!C329</f>
        <v>106.5</v>
      </c>
      <c r="N329" s="3">
        <f t="shared" si="69"/>
        <v>342.96922129860809</v>
      </c>
      <c r="O329" s="1">
        <f t="shared" si="70"/>
        <v>224.73461064930405</v>
      </c>
      <c r="P329" s="1">
        <f t="shared" si="74"/>
        <v>118.23461064930405</v>
      </c>
      <c r="Q329" s="1">
        <f t="shared" si="75"/>
        <v>118.23461064930407</v>
      </c>
      <c r="R329">
        <f t="shared" si="71"/>
        <v>3.2203682751043012</v>
      </c>
      <c r="S329">
        <f t="shared" si="72"/>
        <v>39.700000000000045</v>
      </c>
      <c r="T329">
        <f t="shared" si="73"/>
        <v>48</v>
      </c>
      <c r="AC329">
        <f t="shared" si="76"/>
        <v>976.46922129860809</v>
      </c>
      <c r="AD329">
        <v>590</v>
      </c>
      <c r="AF329">
        <f t="shared" si="77"/>
        <v>386.46922129860809</v>
      </c>
    </row>
    <row r="330" spans="1:32" x14ac:dyDescent="0.2">
      <c r="A330" s="45">
        <v>4.3013000000000003</v>
      </c>
      <c r="B330" s="45">
        <v>0.44869999999999999</v>
      </c>
      <c r="C330" s="45">
        <v>633.5</v>
      </c>
      <c r="D330" s="45">
        <v>637</v>
      </c>
      <c r="F330" s="7">
        <f>((A330-A$2)/'Numbers and calcs '!D$25)</f>
        <v>4.200645309597778E-2</v>
      </c>
      <c r="G330" s="85">
        <f t="shared" si="65"/>
        <v>4.2006453095977783</v>
      </c>
      <c r="H330" s="1">
        <f t="shared" si="66"/>
        <v>466.3</v>
      </c>
      <c r="I330" s="3">
        <f>'Numbers and calcs '!C$25/(1-F330)</f>
        <v>1969.6504865447955</v>
      </c>
      <c r="J330" s="1">
        <f t="shared" si="67"/>
        <v>466.3</v>
      </c>
      <c r="K330" s="3">
        <f t="shared" si="68"/>
        <v>236.74250999627543</v>
      </c>
      <c r="L330" s="3">
        <f>K330+'Numbers and calcs '!B$19</f>
        <v>976.74250999627543</v>
      </c>
      <c r="M330" s="3">
        <f>'Numbers and calcs '!B$19-'Shear '!C330</f>
        <v>106.5</v>
      </c>
      <c r="N330" s="3">
        <f t="shared" si="69"/>
        <v>343.24250999627543</v>
      </c>
      <c r="O330" s="1">
        <f t="shared" si="70"/>
        <v>224.87125499813772</v>
      </c>
      <c r="P330" s="1">
        <f t="shared" si="74"/>
        <v>118.37125499813772</v>
      </c>
      <c r="Q330" s="1">
        <f t="shared" si="75"/>
        <v>118.37125499813772</v>
      </c>
      <c r="R330">
        <f t="shared" si="71"/>
        <v>3.2229343661622107</v>
      </c>
      <c r="S330">
        <f t="shared" si="72"/>
        <v>39.700000000000045</v>
      </c>
      <c r="T330">
        <f t="shared" si="73"/>
        <v>47</v>
      </c>
      <c r="AC330">
        <f t="shared" si="76"/>
        <v>976.74250999627543</v>
      </c>
      <c r="AD330">
        <v>590</v>
      </c>
      <c r="AF330">
        <f t="shared" si="77"/>
        <v>386.74250999627543</v>
      </c>
    </row>
    <row r="331" spans="1:32" x14ac:dyDescent="0.2">
      <c r="A331" s="46">
        <v>4.3146000000000004</v>
      </c>
      <c r="B331" s="46">
        <v>0.44929999999999998</v>
      </c>
      <c r="C331" s="46">
        <v>633.5</v>
      </c>
      <c r="D331" s="46">
        <v>637</v>
      </c>
      <c r="F331" s="7">
        <f>((A331-A$2)/'Numbers and calcs '!D$25)</f>
        <v>4.2136340763933168E-2</v>
      </c>
      <c r="G331" s="85">
        <f t="shared" si="65"/>
        <v>4.2136340763933164</v>
      </c>
      <c r="H331" s="1">
        <f t="shared" si="66"/>
        <v>466.9</v>
      </c>
      <c r="I331" s="3">
        <f>'Numbers and calcs '!C$25/(1-F331)</f>
        <v>1969.9175739386199</v>
      </c>
      <c r="J331" s="1">
        <f t="shared" si="67"/>
        <v>466.9</v>
      </c>
      <c r="K331" s="3">
        <f t="shared" si="68"/>
        <v>237.01499300119852</v>
      </c>
      <c r="L331" s="3">
        <f>K331+'Numbers and calcs '!B$19</f>
        <v>977.01499300119849</v>
      </c>
      <c r="M331" s="3">
        <f>'Numbers and calcs '!B$19-'Shear '!C331</f>
        <v>106.5</v>
      </c>
      <c r="N331" s="3">
        <f t="shared" si="69"/>
        <v>343.51499300119849</v>
      </c>
      <c r="O331" s="1">
        <f t="shared" si="70"/>
        <v>225.00749650059925</v>
      </c>
      <c r="P331" s="1">
        <f t="shared" si="74"/>
        <v>118.50749650059925</v>
      </c>
      <c r="Q331" s="1">
        <f t="shared" si="75"/>
        <v>118.50749650059926</v>
      </c>
      <c r="R331">
        <f t="shared" si="71"/>
        <v>3.225492892030033</v>
      </c>
      <c r="S331">
        <f t="shared" si="72"/>
        <v>39.700000000000045</v>
      </c>
      <c r="T331">
        <f t="shared" si="73"/>
        <v>47</v>
      </c>
      <c r="AC331">
        <f t="shared" si="76"/>
        <v>977.01499300119849</v>
      </c>
      <c r="AD331">
        <v>590</v>
      </c>
      <c r="AF331">
        <f t="shared" si="77"/>
        <v>387.01499300119849</v>
      </c>
    </row>
    <row r="332" spans="1:32" x14ac:dyDescent="0.2">
      <c r="A332" s="45">
        <v>4.3273999999999999</v>
      </c>
      <c r="B332" s="45">
        <v>0.44950000000000001</v>
      </c>
      <c r="C332" s="45">
        <v>633.1</v>
      </c>
      <c r="D332" s="45">
        <v>637</v>
      </c>
      <c r="F332" s="7">
        <f>((A332-A$2)/'Numbers and calcs '!D$25)</f>
        <v>4.2261345436852636E-2</v>
      </c>
      <c r="G332" s="85">
        <f t="shared" si="65"/>
        <v>4.226134543685264</v>
      </c>
      <c r="H332" s="1">
        <f t="shared" si="66"/>
        <v>467.1</v>
      </c>
      <c r="I332" s="3">
        <f>'Numbers and calcs '!C$25/(1-F332)</f>
        <v>1970.1746888632763</v>
      </c>
      <c r="J332" s="1">
        <f t="shared" si="67"/>
        <v>467.1</v>
      </c>
      <c r="K332" s="3">
        <f t="shared" si="68"/>
        <v>237.08557552807707</v>
      </c>
      <c r="L332" s="3">
        <f>K332+'Numbers and calcs '!B$19</f>
        <v>977.08557552807702</v>
      </c>
      <c r="M332" s="3">
        <f>'Numbers and calcs '!B$19-'Shear '!C332</f>
        <v>106.89999999999998</v>
      </c>
      <c r="N332" s="3">
        <f t="shared" si="69"/>
        <v>343.98557552807699</v>
      </c>
      <c r="O332" s="1">
        <f t="shared" si="70"/>
        <v>225.44278776403848</v>
      </c>
      <c r="P332" s="1">
        <f t="shared" si="74"/>
        <v>118.54278776403851</v>
      </c>
      <c r="Q332" s="1">
        <f t="shared" si="75"/>
        <v>118.54278776403854</v>
      </c>
      <c r="R332">
        <f t="shared" si="71"/>
        <v>3.2178257766892147</v>
      </c>
      <c r="S332">
        <f t="shared" si="72"/>
        <v>39.300000000000068</v>
      </c>
      <c r="T332">
        <f t="shared" si="73"/>
        <v>47</v>
      </c>
      <c r="AC332">
        <f t="shared" si="76"/>
        <v>977.08557552807702</v>
      </c>
      <c r="AD332">
        <v>590</v>
      </c>
      <c r="AF332">
        <f t="shared" si="77"/>
        <v>387.08557552807702</v>
      </c>
    </row>
    <row r="333" spans="1:32" x14ac:dyDescent="0.2">
      <c r="A333" s="46">
        <v>4.3406000000000002</v>
      </c>
      <c r="B333" s="46">
        <v>0.44940000000000002</v>
      </c>
      <c r="C333" s="46">
        <v>633.29999999999995</v>
      </c>
      <c r="D333" s="46">
        <v>637</v>
      </c>
      <c r="F333" s="7">
        <f>((A333-A$2)/'Numbers and calcs '!D$25)</f>
        <v>4.239025650580084E-2</v>
      </c>
      <c r="G333" s="85">
        <f t="shared" si="65"/>
        <v>4.2390256505800838</v>
      </c>
      <c r="H333" s="1">
        <f t="shared" si="66"/>
        <v>467</v>
      </c>
      <c r="I333" s="3">
        <f>'Numbers and calcs '!C$25/(1-F333)</f>
        <v>1970.4399089353167</v>
      </c>
      <c r="J333" s="1">
        <f t="shared" si="67"/>
        <v>467</v>
      </c>
      <c r="K333" s="3">
        <f t="shared" si="68"/>
        <v>237.00291385812068</v>
      </c>
      <c r="L333" s="3">
        <f>K333+'Numbers and calcs '!B$19</f>
        <v>977.00291385812068</v>
      </c>
      <c r="M333" s="3">
        <f>'Numbers and calcs '!B$19-'Shear '!C333</f>
        <v>106.70000000000005</v>
      </c>
      <c r="N333" s="3">
        <f t="shared" si="69"/>
        <v>343.70291385812072</v>
      </c>
      <c r="O333" s="1">
        <f t="shared" si="70"/>
        <v>225.20145692906038</v>
      </c>
      <c r="P333" s="1">
        <f t="shared" si="74"/>
        <v>118.50145692906034</v>
      </c>
      <c r="Q333" s="1">
        <f t="shared" si="75"/>
        <v>118.50145692906034</v>
      </c>
      <c r="R333">
        <f t="shared" si="71"/>
        <v>3.2212081898605489</v>
      </c>
      <c r="S333">
        <f t="shared" si="72"/>
        <v>39.5</v>
      </c>
      <c r="T333">
        <f t="shared" si="73"/>
        <v>47</v>
      </c>
      <c r="AC333">
        <f t="shared" si="76"/>
        <v>977.00291385812068</v>
      </c>
      <c r="AD333">
        <v>590</v>
      </c>
      <c r="AF333">
        <f t="shared" si="77"/>
        <v>387.00291385812068</v>
      </c>
    </row>
    <row r="334" spans="1:32" x14ac:dyDescent="0.2">
      <c r="A334" s="45">
        <v>4.3537999999999997</v>
      </c>
      <c r="B334" s="45">
        <v>0.45040000000000002</v>
      </c>
      <c r="C334" s="45">
        <v>632.70000000000005</v>
      </c>
      <c r="D334" s="45">
        <v>637</v>
      </c>
      <c r="F334" s="7">
        <f>((A334-A$2)/'Numbers and calcs '!D$25)</f>
        <v>4.2519167574749037E-2</v>
      </c>
      <c r="G334" s="85">
        <f t="shared" si="65"/>
        <v>4.2519167574749037</v>
      </c>
      <c r="H334" s="1">
        <f t="shared" si="66"/>
        <v>468</v>
      </c>
      <c r="I334" s="3">
        <f>'Numbers and calcs '!C$25/(1-F334)</f>
        <v>1970.7052004235188</v>
      </c>
      <c r="J334" s="1">
        <f t="shared" si="67"/>
        <v>468</v>
      </c>
      <c r="K334" s="3">
        <f t="shared" si="68"/>
        <v>237.47844167632147</v>
      </c>
      <c r="L334" s="3">
        <f>K334+'Numbers and calcs '!B$19</f>
        <v>977.47844167632149</v>
      </c>
      <c r="M334" s="3">
        <f>'Numbers and calcs '!B$19-'Shear '!C334</f>
        <v>107.29999999999995</v>
      </c>
      <c r="N334" s="3">
        <f t="shared" si="69"/>
        <v>344.77844167632145</v>
      </c>
      <c r="O334" s="1">
        <f t="shared" si="70"/>
        <v>226.0392208381607</v>
      </c>
      <c r="P334" s="1">
        <f t="shared" si="74"/>
        <v>118.73922083816075</v>
      </c>
      <c r="Q334" s="1">
        <f t="shared" si="75"/>
        <v>118.73922083816073</v>
      </c>
      <c r="R334">
        <f t="shared" si="71"/>
        <v>3.2132194005248982</v>
      </c>
      <c r="S334">
        <f t="shared" si="72"/>
        <v>38.900000000000091</v>
      </c>
      <c r="T334">
        <f t="shared" si="73"/>
        <v>47</v>
      </c>
      <c r="AC334">
        <f t="shared" si="76"/>
        <v>977.47844167632149</v>
      </c>
      <c r="AD334">
        <v>590</v>
      </c>
      <c r="AF334">
        <f t="shared" si="77"/>
        <v>387.47844167632149</v>
      </c>
    </row>
    <row r="335" spans="1:32" x14ac:dyDescent="0.2">
      <c r="A335" s="46">
        <v>4.3669000000000002</v>
      </c>
      <c r="B335" s="46">
        <v>0.45040000000000002</v>
      </c>
      <c r="C335" s="46">
        <v>632.6</v>
      </c>
      <c r="D335" s="46">
        <v>637</v>
      </c>
      <c r="F335" s="7">
        <f>((A335-A$2)/'Numbers and calcs '!D$25)</f>
        <v>4.2647102044690063E-2</v>
      </c>
      <c r="G335" s="85">
        <f t="shared" si="65"/>
        <v>4.2647102044690062</v>
      </c>
      <c r="H335" s="1">
        <f t="shared" si="66"/>
        <v>468</v>
      </c>
      <c r="I335" s="3">
        <f>'Numbers and calcs '!C$25/(1-F335)</f>
        <v>1970.9685527628333</v>
      </c>
      <c r="J335" s="1">
        <f t="shared" si="67"/>
        <v>468</v>
      </c>
      <c r="K335" s="3">
        <f t="shared" si="68"/>
        <v>237.44671082852861</v>
      </c>
      <c r="L335" s="3">
        <f>K335+'Numbers and calcs '!B$19</f>
        <v>977.44671082852858</v>
      </c>
      <c r="M335" s="3">
        <f>'Numbers and calcs '!B$19-'Shear '!C335</f>
        <v>107.39999999999998</v>
      </c>
      <c r="N335" s="3">
        <f t="shared" si="69"/>
        <v>344.84671082852856</v>
      </c>
      <c r="O335" s="1">
        <f t="shared" si="70"/>
        <v>226.12335541426427</v>
      </c>
      <c r="P335" s="1">
        <f t="shared" si="74"/>
        <v>118.72335541426429</v>
      </c>
      <c r="Q335" s="1">
        <f t="shared" si="75"/>
        <v>118.7233554142643</v>
      </c>
      <c r="R335">
        <f t="shared" si="71"/>
        <v>3.2108632293159092</v>
      </c>
      <c r="S335">
        <f t="shared" si="72"/>
        <v>38.800000000000068</v>
      </c>
      <c r="T335">
        <f t="shared" si="73"/>
        <v>47</v>
      </c>
      <c r="AC335">
        <f t="shared" si="76"/>
        <v>977.44671082852858</v>
      </c>
      <c r="AD335">
        <v>590</v>
      </c>
      <c r="AF335">
        <f t="shared" si="77"/>
        <v>387.44671082852858</v>
      </c>
    </row>
    <row r="336" spans="1:32" x14ac:dyDescent="0.2">
      <c r="A336" s="45">
        <v>4.3799000000000001</v>
      </c>
      <c r="B336" s="45">
        <v>0.45129999999999998</v>
      </c>
      <c r="C336" s="45">
        <v>632.70000000000005</v>
      </c>
      <c r="D336" s="45">
        <v>636</v>
      </c>
      <c r="F336" s="7">
        <f>((A336-A$2)/'Numbers and calcs '!D$25)</f>
        <v>4.2774059915623899E-2</v>
      </c>
      <c r="G336" s="85">
        <f t="shared" si="65"/>
        <v>4.2774059915623903</v>
      </c>
      <c r="H336" s="1">
        <f t="shared" si="66"/>
        <v>468.9</v>
      </c>
      <c r="I336" s="3">
        <f>'Numbers and calcs '!C$25/(1-F336)</f>
        <v>1971.2299643697047</v>
      </c>
      <c r="J336" s="1">
        <f t="shared" si="67"/>
        <v>468.9</v>
      </c>
      <c r="K336" s="3">
        <f t="shared" si="68"/>
        <v>237.87178993594969</v>
      </c>
      <c r="L336" s="3">
        <f>K336+'Numbers and calcs '!B$19</f>
        <v>977.87178993594966</v>
      </c>
      <c r="M336" s="3">
        <f>'Numbers and calcs '!B$19-'Shear '!C336</f>
        <v>107.29999999999995</v>
      </c>
      <c r="N336" s="3">
        <f t="shared" si="69"/>
        <v>345.17178993594962</v>
      </c>
      <c r="O336" s="1">
        <f t="shared" si="70"/>
        <v>226.23589496797479</v>
      </c>
      <c r="P336" s="1">
        <f t="shared" si="74"/>
        <v>118.93589496797483</v>
      </c>
      <c r="Q336" s="1">
        <f t="shared" si="75"/>
        <v>118.93589496797485</v>
      </c>
      <c r="R336">
        <f t="shared" si="71"/>
        <v>3.2168852743331757</v>
      </c>
      <c r="S336">
        <f t="shared" si="72"/>
        <v>38.900000000000091</v>
      </c>
      <c r="T336">
        <f t="shared" si="73"/>
        <v>46</v>
      </c>
      <c r="AC336">
        <f t="shared" si="76"/>
        <v>977.87178993594966</v>
      </c>
      <c r="AD336">
        <v>590</v>
      </c>
      <c r="AF336">
        <f t="shared" si="77"/>
        <v>387.87178993594966</v>
      </c>
    </row>
    <row r="337" spans="1:32" x14ac:dyDescent="0.2">
      <c r="A337" s="46">
        <v>4.3930999999999996</v>
      </c>
      <c r="B337" s="46">
        <v>0.45200000000000001</v>
      </c>
      <c r="C337" s="46">
        <v>632.5</v>
      </c>
      <c r="D337" s="46">
        <v>636</v>
      </c>
      <c r="F337" s="7">
        <f>((A337-A$2)/'Numbers and calcs '!D$25)</f>
        <v>4.2902970984572096E-2</v>
      </c>
      <c r="G337" s="85">
        <f t="shared" si="65"/>
        <v>4.2902970984572093</v>
      </c>
      <c r="H337" s="1">
        <f t="shared" si="66"/>
        <v>469.6</v>
      </c>
      <c r="I337" s="3">
        <f>'Numbers and calcs '!C$25/(1-F337)</f>
        <v>1971.4954686541666</v>
      </c>
      <c r="J337" s="1">
        <f t="shared" si="67"/>
        <v>469.6</v>
      </c>
      <c r="K337" s="3">
        <f t="shared" si="68"/>
        <v>238.19481579664526</v>
      </c>
      <c r="L337" s="3">
        <f>K337+'Numbers and calcs '!B$19</f>
        <v>978.19481579664523</v>
      </c>
      <c r="M337" s="3">
        <f>'Numbers and calcs '!B$19-'Shear '!C337</f>
        <v>107.5</v>
      </c>
      <c r="N337" s="3">
        <f t="shared" si="69"/>
        <v>345.69481579664523</v>
      </c>
      <c r="O337" s="1">
        <f t="shared" si="70"/>
        <v>226.59740789832261</v>
      </c>
      <c r="P337" s="1">
        <f t="shared" si="74"/>
        <v>119.09740789832261</v>
      </c>
      <c r="Q337" s="1">
        <f t="shared" si="75"/>
        <v>119.09740789832263</v>
      </c>
      <c r="R337">
        <f t="shared" si="71"/>
        <v>3.215765728340886</v>
      </c>
      <c r="S337">
        <f t="shared" si="72"/>
        <v>38.700000000000045</v>
      </c>
      <c r="T337">
        <f t="shared" si="73"/>
        <v>46</v>
      </c>
      <c r="AC337">
        <f t="shared" si="76"/>
        <v>978.19481579664523</v>
      </c>
      <c r="AD337">
        <v>590</v>
      </c>
      <c r="AF337">
        <f t="shared" si="77"/>
        <v>388.19481579664523</v>
      </c>
    </row>
    <row r="338" spans="1:32" x14ac:dyDescent="0.2">
      <c r="A338" s="45">
        <v>4.4059999999999997</v>
      </c>
      <c r="B338" s="45">
        <v>0.45250000000000001</v>
      </c>
      <c r="C338" s="45">
        <v>632.5</v>
      </c>
      <c r="D338" s="45">
        <v>636</v>
      </c>
      <c r="F338" s="7">
        <f>((A338-A$2)/'Numbers and calcs '!D$25)</f>
        <v>4.3028952256498755E-2</v>
      </c>
      <c r="G338" s="85">
        <f t="shared" si="65"/>
        <v>4.3028952256498751</v>
      </c>
      <c r="H338" s="1">
        <f t="shared" si="66"/>
        <v>470.1</v>
      </c>
      <c r="I338" s="3">
        <f>'Numbers and calcs '!C$25/(1-F338)</f>
        <v>1971.755007861047</v>
      </c>
      <c r="J338" s="1">
        <f t="shared" si="67"/>
        <v>470.1</v>
      </c>
      <c r="K338" s="3">
        <f t="shared" si="68"/>
        <v>238.41704376344546</v>
      </c>
      <c r="L338" s="3">
        <f>K338+'Numbers and calcs '!B$19</f>
        <v>978.41704376344546</v>
      </c>
      <c r="M338" s="3">
        <f>'Numbers and calcs '!B$19-'Shear '!C338</f>
        <v>107.5</v>
      </c>
      <c r="N338" s="3">
        <f t="shared" si="69"/>
        <v>345.91704376344546</v>
      </c>
      <c r="O338" s="1">
        <f t="shared" si="70"/>
        <v>226.70852188172273</v>
      </c>
      <c r="P338" s="1">
        <f t="shared" si="74"/>
        <v>119.20852188172273</v>
      </c>
      <c r="Q338" s="1">
        <f t="shared" si="75"/>
        <v>119.20852188172273</v>
      </c>
      <c r="R338">
        <f t="shared" si="71"/>
        <v>3.2178329652413531</v>
      </c>
      <c r="S338">
        <f t="shared" si="72"/>
        <v>38.700000000000045</v>
      </c>
      <c r="T338">
        <f t="shared" si="73"/>
        <v>46</v>
      </c>
      <c r="AC338">
        <f t="shared" si="76"/>
        <v>978.41704376344546</v>
      </c>
      <c r="AD338">
        <v>590</v>
      </c>
      <c r="AF338">
        <f t="shared" si="77"/>
        <v>388.41704376344546</v>
      </c>
    </row>
    <row r="339" spans="1:32" x14ac:dyDescent="0.2">
      <c r="A339" s="46">
        <v>4.4195000000000002</v>
      </c>
      <c r="B339" s="46">
        <v>0.4526</v>
      </c>
      <c r="C339" s="46">
        <v>632.20000000000005</v>
      </c>
      <c r="D339" s="46">
        <v>636</v>
      </c>
      <c r="F339" s="7">
        <f>((A339-A$2)/'Numbers and calcs '!D$25)</f>
        <v>4.316079312246851E-2</v>
      </c>
      <c r="G339" s="85">
        <f t="shared" si="65"/>
        <v>4.3160793122468508</v>
      </c>
      <c r="H339" s="1">
        <f t="shared" si="66"/>
        <v>470.2</v>
      </c>
      <c r="I339" s="3">
        <f>'Numbers and calcs '!C$25/(1-F339)</f>
        <v>1972.026691844989</v>
      </c>
      <c r="J339" s="1">
        <f t="shared" si="67"/>
        <v>470.2</v>
      </c>
      <c r="K339" s="3">
        <f t="shared" si="68"/>
        <v>238.4349065580295</v>
      </c>
      <c r="L339" s="3">
        <f>K339+'Numbers and calcs '!B$19</f>
        <v>978.43490655802952</v>
      </c>
      <c r="M339" s="3">
        <f>'Numbers and calcs '!B$19-'Shear '!C339</f>
        <v>107.79999999999995</v>
      </c>
      <c r="N339" s="3">
        <f t="shared" si="69"/>
        <v>346.23490655802948</v>
      </c>
      <c r="O339" s="1">
        <f t="shared" si="70"/>
        <v>227.01745327901472</v>
      </c>
      <c r="P339" s="1">
        <f t="shared" si="74"/>
        <v>119.21745327901476</v>
      </c>
      <c r="Q339" s="1">
        <f t="shared" si="75"/>
        <v>119.21745327901475</v>
      </c>
      <c r="R339">
        <f t="shared" si="71"/>
        <v>3.2118265914473989</v>
      </c>
      <c r="S339">
        <f t="shared" si="72"/>
        <v>38.400000000000091</v>
      </c>
      <c r="T339">
        <f t="shared" si="73"/>
        <v>46</v>
      </c>
      <c r="AC339">
        <f t="shared" si="76"/>
        <v>978.43490655802952</v>
      </c>
      <c r="AD339">
        <v>590</v>
      </c>
      <c r="AF339">
        <f t="shared" si="77"/>
        <v>388.43490655802952</v>
      </c>
    </row>
    <row r="340" spans="1:32" x14ac:dyDescent="0.2">
      <c r="A340" s="45">
        <v>4.4325000000000001</v>
      </c>
      <c r="B340" s="45">
        <v>0.45340000000000003</v>
      </c>
      <c r="C340" s="45">
        <v>631.79999999999995</v>
      </c>
      <c r="D340" s="45">
        <v>635</v>
      </c>
      <c r="F340" s="7">
        <f>((A340-A$2)/'Numbers and calcs '!D$25)</f>
        <v>4.3287750993402346E-2</v>
      </c>
      <c r="G340" s="85">
        <f t="shared" si="65"/>
        <v>4.328775099340235</v>
      </c>
      <c r="H340" s="1">
        <f t="shared" si="66"/>
        <v>471.00000000000006</v>
      </c>
      <c r="I340" s="3">
        <f>'Numbers and calcs '!C$25/(1-F340)</f>
        <v>1972.2883842300103</v>
      </c>
      <c r="J340" s="1">
        <f t="shared" si="67"/>
        <v>471.00000000000006</v>
      </c>
      <c r="K340" s="3">
        <f t="shared" si="68"/>
        <v>238.80889010248896</v>
      </c>
      <c r="L340" s="3">
        <f>K340+'Numbers and calcs '!B$19</f>
        <v>978.80889010248893</v>
      </c>
      <c r="M340" s="3">
        <f>'Numbers and calcs '!B$19-'Shear '!C340</f>
        <v>108.20000000000005</v>
      </c>
      <c r="N340" s="3">
        <f t="shared" si="69"/>
        <v>347.00889010248898</v>
      </c>
      <c r="O340" s="1">
        <f t="shared" si="70"/>
        <v>227.60444505124451</v>
      </c>
      <c r="P340" s="1">
        <f t="shared" si="74"/>
        <v>119.40444505124447</v>
      </c>
      <c r="Q340" s="1">
        <f t="shared" si="75"/>
        <v>119.40444505124448</v>
      </c>
      <c r="R340">
        <f t="shared" si="71"/>
        <v>3.2071061931838156</v>
      </c>
      <c r="S340">
        <f t="shared" si="72"/>
        <v>38</v>
      </c>
      <c r="T340">
        <f t="shared" si="73"/>
        <v>45</v>
      </c>
      <c r="AC340">
        <f t="shared" si="76"/>
        <v>978.80889010248893</v>
      </c>
      <c r="AD340">
        <v>590</v>
      </c>
      <c r="AF340">
        <f t="shared" si="77"/>
        <v>388.80889010248893</v>
      </c>
    </row>
    <row r="341" spans="1:32" x14ac:dyDescent="0.2">
      <c r="A341" s="46">
        <v>4.4454000000000002</v>
      </c>
      <c r="B341" s="46">
        <v>0.45350000000000001</v>
      </c>
      <c r="C341" s="46">
        <v>631.79999999999995</v>
      </c>
      <c r="D341" s="46">
        <v>635</v>
      </c>
      <c r="F341" s="7">
        <f>((A341-A$2)/'Numbers and calcs '!D$25)</f>
        <v>4.3413732265328998E-2</v>
      </c>
      <c r="G341" s="85">
        <f t="shared" si="65"/>
        <v>4.3413732265328999</v>
      </c>
      <c r="H341" s="1">
        <f t="shared" si="66"/>
        <v>471.1</v>
      </c>
      <c r="I341" s="3">
        <f>'Numbers and calcs '!C$25/(1-F341)</f>
        <v>1972.5481322607234</v>
      </c>
      <c r="J341" s="1">
        <f t="shared" si="67"/>
        <v>471.1</v>
      </c>
      <c r="K341" s="3">
        <f t="shared" si="68"/>
        <v>238.82813924549239</v>
      </c>
      <c r="L341" s="3">
        <f>K341+'Numbers and calcs '!B$19</f>
        <v>978.82813924549237</v>
      </c>
      <c r="M341" s="3">
        <f>'Numbers and calcs '!B$19-'Shear '!C341</f>
        <v>108.20000000000005</v>
      </c>
      <c r="N341" s="3">
        <f t="shared" si="69"/>
        <v>347.02813924549241</v>
      </c>
      <c r="O341" s="1">
        <f t="shared" si="70"/>
        <v>227.61406962274623</v>
      </c>
      <c r="P341" s="1">
        <f t="shared" si="74"/>
        <v>119.41406962274618</v>
      </c>
      <c r="Q341" s="1">
        <f t="shared" si="75"/>
        <v>119.4140696227462</v>
      </c>
      <c r="R341">
        <f t="shared" si="71"/>
        <v>3.2072840965387455</v>
      </c>
      <c r="S341">
        <f t="shared" si="72"/>
        <v>38</v>
      </c>
      <c r="T341">
        <f t="shared" si="73"/>
        <v>45</v>
      </c>
      <c r="AC341">
        <f t="shared" si="76"/>
        <v>978.82813924549237</v>
      </c>
      <c r="AD341">
        <v>590</v>
      </c>
      <c r="AF341">
        <f t="shared" si="77"/>
        <v>388.82813924549237</v>
      </c>
    </row>
    <row r="342" spans="1:32" x14ac:dyDescent="0.2">
      <c r="A342" s="45">
        <v>4.4588000000000001</v>
      </c>
      <c r="B342" s="45">
        <v>0.45400000000000001</v>
      </c>
      <c r="C342" s="45">
        <v>632</v>
      </c>
      <c r="D342" s="45">
        <v>635</v>
      </c>
      <c r="F342" s="7">
        <f>((A342-A$2)/'Numbers and calcs '!D$25)</f>
        <v>4.354459653229157E-2</v>
      </c>
      <c r="G342" s="85">
        <f t="shared" si="65"/>
        <v>4.3544596532291573</v>
      </c>
      <c r="H342" s="1">
        <f t="shared" si="66"/>
        <v>471.6</v>
      </c>
      <c r="I342" s="3">
        <f>'Numbers and calcs '!C$25/(1-F342)</f>
        <v>1972.8180205006151</v>
      </c>
      <c r="J342" s="1">
        <f t="shared" si="67"/>
        <v>471.6</v>
      </c>
      <c r="K342" s="3">
        <f t="shared" si="68"/>
        <v>239.04891130319689</v>
      </c>
      <c r="L342" s="3">
        <f>K342+'Numbers and calcs '!B$19</f>
        <v>979.04891130319686</v>
      </c>
      <c r="M342" s="3">
        <f>'Numbers and calcs '!B$19-'Shear '!C342</f>
        <v>108</v>
      </c>
      <c r="N342" s="3">
        <f t="shared" si="69"/>
        <v>347.04891130319686</v>
      </c>
      <c r="O342" s="1">
        <f t="shared" si="70"/>
        <v>227.52445565159843</v>
      </c>
      <c r="P342" s="1">
        <f t="shared" si="74"/>
        <v>119.52445565159843</v>
      </c>
      <c r="Q342" s="1">
        <f t="shared" si="75"/>
        <v>119.52445565159844</v>
      </c>
      <c r="R342">
        <f t="shared" si="71"/>
        <v>3.2134158453999708</v>
      </c>
      <c r="S342">
        <f t="shared" si="72"/>
        <v>38.200000000000045</v>
      </c>
      <c r="T342">
        <f t="shared" si="73"/>
        <v>45</v>
      </c>
      <c r="AC342">
        <f t="shared" si="76"/>
        <v>979.04891130319686</v>
      </c>
      <c r="AD342">
        <v>590</v>
      </c>
      <c r="AF342">
        <f t="shared" si="77"/>
        <v>389.04891130319686</v>
      </c>
    </row>
    <row r="343" spans="1:32" x14ac:dyDescent="0.2">
      <c r="A343" s="46">
        <v>4.4718</v>
      </c>
      <c r="B343" s="46">
        <v>0.45500000000000002</v>
      </c>
      <c r="C343" s="46">
        <v>631.4</v>
      </c>
      <c r="D343" s="46">
        <v>635</v>
      </c>
      <c r="F343" s="7">
        <f>((A343-A$2)/'Numbers and calcs '!D$25)</f>
        <v>4.3671554403225406E-2</v>
      </c>
      <c r="G343" s="85">
        <f t="shared" si="65"/>
        <v>4.3671554403225405</v>
      </c>
      <c r="H343" s="1">
        <f t="shared" si="66"/>
        <v>472.6</v>
      </c>
      <c r="I343" s="3">
        <f>'Numbers and calcs '!C$25/(1-F343)</f>
        <v>1973.0799229639122</v>
      </c>
      <c r="J343" s="1">
        <f t="shared" si="67"/>
        <v>472.6</v>
      </c>
      <c r="K343" s="3">
        <f t="shared" si="68"/>
        <v>239.52400229691247</v>
      </c>
      <c r="L343" s="3">
        <f>K343+'Numbers and calcs '!B$19</f>
        <v>979.5240022969125</v>
      </c>
      <c r="M343" s="3">
        <f>'Numbers and calcs '!B$19-'Shear '!C343</f>
        <v>108.60000000000002</v>
      </c>
      <c r="N343" s="3">
        <f t="shared" si="69"/>
        <v>348.12400229691252</v>
      </c>
      <c r="O343" s="1">
        <f t="shared" si="70"/>
        <v>228.36200114845627</v>
      </c>
      <c r="P343" s="1">
        <f t="shared" si="74"/>
        <v>119.76200114845625</v>
      </c>
      <c r="Q343" s="1">
        <f t="shared" si="75"/>
        <v>119.76200114845624</v>
      </c>
      <c r="R343">
        <f t="shared" si="71"/>
        <v>3.2055617154411826</v>
      </c>
      <c r="S343">
        <f t="shared" si="72"/>
        <v>37.600000000000023</v>
      </c>
      <c r="T343">
        <f t="shared" si="73"/>
        <v>45</v>
      </c>
      <c r="AC343">
        <f t="shared" si="76"/>
        <v>979.5240022969125</v>
      </c>
      <c r="AD343">
        <v>590</v>
      </c>
      <c r="AF343">
        <f t="shared" si="77"/>
        <v>389.5240022969125</v>
      </c>
    </row>
    <row r="344" spans="1:32" s="51" customFormat="1" x14ac:dyDescent="0.2">
      <c r="A344" s="45">
        <v>4.4847999999999999</v>
      </c>
      <c r="B344" s="45">
        <v>0.45519999999999999</v>
      </c>
      <c r="C344" s="45">
        <v>631.5</v>
      </c>
      <c r="D344" s="45">
        <v>634</v>
      </c>
      <c r="E344" s="47"/>
      <c r="F344" s="48">
        <f>((A344-A$2)/'Numbers and calcs '!D$25)</f>
        <v>4.3798512274159242E-2</v>
      </c>
      <c r="G344" s="88">
        <f t="shared" si="65"/>
        <v>4.3798512274159238</v>
      </c>
      <c r="H344" s="50">
        <f t="shared" si="66"/>
        <v>472.8</v>
      </c>
      <c r="I344" s="49">
        <f>'Numbers and calcs '!C$25/(1-F344)</f>
        <v>1973.3418949744319</v>
      </c>
      <c r="J344" s="50">
        <f t="shared" si="67"/>
        <v>472.8</v>
      </c>
      <c r="K344" s="49">
        <f t="shared" si="68"/>
        <v>239.59355507735063</v>
      </c>
      <c r="L344" s="3">
        <f>K344+'Numbers and calcs '!B$19</f>
        <v>979.59355507735063</v>
      </c>
      <c r="M344" s="49">
        <f>'Numbers and calcs '!B$19-'Shear '!C344</f>
        <v>108.5</v>
      </c>
      <c r="N344" s="49">
        <f t="shared" si="69"/>
        <v>348.09355507735063</v>
      </c>
      <c r="O344" s="50">
        <f t="shared" si="70"/>
        <v>228.29677753867531</v>
      </c>
      <c r="P344" s="1">
        <f t="shared" si="74"/>
        <v>119.79677753867531</v>
      </c>
      <c r="Q344" s="1">
        <f t="shared" si="75"/>
        <v>119.79677753867531</v>
      </c>
      <c r="R344" s="51">
        <f t="shared" si="71"/>
        <v>3.2082355306668262</v>
      </c>
      <c r="S344" s="51">
        <f t="shared" si="72"/>
        <v>37.700000000000045</v>
      </c>
      <c r="T344" s="51">
        <f t="shared" si="73"/>
        <v>44</v>
      </c>
      <c r="AC344">
        <f t="shared" si="76"/>
        <v>979.59355507735063</v>
      </c>
      <c r="AD344">
        <v>590</v>
      </c>
      <c r="AF344">
        <f t="shared" si="77"/>
        <v>389.59355507735063</v>
      </c>
    </row>
    <row r="345" spans="1:32" x14ac:dyDescent="0.2">
      <c r="A345" s="46">
        <v>4.4981</v>
      </c>
      <c r="B345" s="46">
        <v>0.4556</v>
      </c>
      <c r="C345" s="46">
        <v>631.6</v>
      </c>
      <c r="D345" s="46">
        <v>634</v>
      </c>
      <c r="F345" s="7">
        <f>((A345-A$2)/'Numbers and calcs '!D$25)</f>
        <v>4.3928399942114629E-2</v>
      </c>
      <c r="G345" s="85">
        <f t="shared" si="65"/>
        <v>4.3928399942114629</v>
      </c>
      <c r="H345" s="1">
        <f t="shared" si="66"/>
        <v>473.2</v>
      </c>
      <c r="I345" s="3">
        <f>'Numbers and calcs '!C$25/(1-F345)</f>
        <v>1973.6099844949254</v>
      </c>
      <c r="J345" s="1">
        <f t="shared" si="67"/>
        <v>473.2</v>
      </c>
      <c r="K345" s="3">
        <f t="shared" si="68"/>
        <v>239.76368366473307</v>
      </c>
      <c r="L345" s="3">
        <f>K345+'Numbers and calcs '!B$19</f>
        <v>979.76368366473309</v>
      </c>
      <c r="M345" s="3">
        <f>'Numbers and calcs '!B$19-'Shear '!C345</f>
        <v>108.39999999999998</v>
      </c>
      <c r="N345" s="3">
        <f t="shared" si="69"/>
        <v>348.16368366473307</v>
      </c>
      <c r="O345" s="1">
        <f t="shared" si="70"/>
        <v>228.28184183236652</v>
      </c>
      <c r="P345" s="1">
        <f t="shared" si="74"/>
        <v>119.88184183236655</v>
      </c>
      <c r="Q345" s="1">
        <f t="shared" si="75"/>
        <v>119.88184183236653</v>
      </c>
      <c r="R345">
        <f t="shared" si="71"/>
        <v>3.2118421002281656</v>
      </c>
      <c r="S345">
        <f t="shared" si="72"/>
        <v>37.800000000000068</v>
      </c>
      <c r="T345">
        <f t="shared" si="73"/>
        <v>44</v>
      </c>
      <c r="AC345">
        <f t="shared" si="76"/>
        <v>979.76368366473309</v>
      </c>
      <c r="AD345">
        <v>590</v>
      </c>
      <c r="AF345">
        <f t="shared" si="77"/>
        <v>389.76368366473309</v>
      </c>
    </row>
    <row r="346" spans="1:32" x14ac:dyDescent="0.2">
      <c r="A346" s="45">
        <v>4.5114000000000001</v>
      </c>
      <c r="B346" s="45">
        <v>0.45639999999999997</v>
      </c>
      <c r="C346" s="45">
        <v>631.5</v>
      </c>
      <c r="D346" s="45">
        <v>634</v>
      </c>
      <c r="F346" s="7">
        <f>((A346-A$2)/'Numbers and calcs '!D$25)</f>
        <v>4.4058287610070017E-2</v>
      </c>
      <c r="G346" s="85">
        <f t="shared" si="65"/>
        <v>4.4058287610070019</v>
      </c>
      <c r="H346" s="1">
        <f t="shared" si="66"/>
        <v>474</v>
      </c>
      <c r="I346" s="3">
        <f>'Numbers and calcs '!C$25/(1-F346)</f>
        <v>1973.8781468682344</v>
      </c>
      <c r="J346" s="1">
        <f t="shared" si="67"/>
        <v>474</v>
      </c>
      <c r="K346" s="3">
        <f t="shared" si="68"/>
        <v>240.13640393762446</v>
      </c>
      <c r="L346" s="3">
        <f>K346+'Numbers and calcs '!B$19</f>
        <v>980.13640393762444</v>
      </c>
      <c r="M346" s="3">
        <f>'Numbers and calcs '!B$19-'Shear '!C346</f>
        <v>108.5</v>
      </c>
      <c r="N346" s="3">
        <f t="shared" si="69"/>
        <v>348.63640393762444</v>
      </c>
      <c r="O346" s="1">
        <f t="shared" si="70"/>
        <v>228.56820196881222</v>
      </c>
      <c r="P346" s="1">
        <f t="shared" si="74"/>
        <v>120.06820196881222</v>
      </c>
      <c r="Q346" s="1">
        <f t="shared" si="75"/>
        <v>120.06820196881223</v>
      </c>
      <c r="R346">
        <f t="shared" si="71"/>
        <v>3.2132387459688889</v>
      </c>
      <c r="S346">
        <f t="shared" si="72"/>
        <v>37.700000000000045</v>
      </c>
      <c r="T346">
        <f t="shared" si="73"/>
        <v>44</v>
      </c>
      <c r="AC346">
        <f t="shared" si="76"/>
        <v>980.13640393762444</v>
      </c>
      <c r="AD346">
        <v>590</v>
      </c>
      <c r="AF346">
        <f t="shared" si="77"/>
        <v>390.13640393762444</v>
      </c>
    </row>
    <row r="347" spans="1:32" x14ac:dyDescent="0.2">
      <c r="A347" s="46">
        <v>4.5244</v>
      </c>
      <c r="B347" s="46">
        <v>0.45610000000000001</v>
      </c>
      <c r="C347" s="46">
        <v>631.70000000000005</v>
      </c>
      <c r="D347" s="46">
        <v>634</v>
      </c>
      <c r="F347" s="7">
        <f>((A347-A$2)/'Numbers and calcs '!D$25)</f>
        <v>4.4185245481003853E-2</v>
      </c>
      <c r="G347" s="85">
        <f t="shared" si="65"/>
        <v>4.4185245481003852</v>
      </c>
      <c r="H347" s="1">
        <f t="shared" si="66"/>
        <v>473.7</v>
      </c>
      <c r="I347" s="3">
        <f>'Numbers and calcs '!C$25/(1-F347)</f>
        <v>1974.1403309010968</v>
      </c>
      <c r="J347" s="1">
        <f t="shared" si="67"/>
        <v>473.7</v>
      </c>
      <c r="K347" s="3">
        <f t="shared" si="68"/>
        <v>239.95254672892455</v>
      </c>
      <c r="L347" s="3">
        <f>K347+'Numbers and calcs '!B$19</f>
        <v>979.95254672892452</v>
      </c>
      <c r="M347" s="3">
        <f>'Numbers and calcs '!B$19-'Shear '!C347</f>
        <v>108.29999999999995</v>
      </c>
      <c r="N347" s="3">
        <f t="shared" si="69"/>
        <v>348.25254672892447</v>
      </c>
      <c r="O347" s="1">
        <f t="shared" si="70"/>
        <v>228.27627336446221</v>
      </c>
      <c r="P347" s="1">
        <f t="shared" si="74"/>
        <v>119.97627336446226</v>
      </c>
      <c r="Q347" s="1">
        <f t="shared" si="75"/>
        <v>119.97627336446227</v>
      </c>
      <c r="R347">
        <f t="shared" si="71"/>
        <v>3.2156283169799136</v>
      </c>
      <c r="S347">
        <f t="shared" si="72"/>
        <v>37.900000000000091</v>
      </c>
      <c r="T347">
        <f t="shared" si="73"/>
        <v>44</v>
      </c>
      <c r="AC347">
        <f t="shared" si="76"/>
        <v>979.95254672892452</v>
      </c>
      <c r="AD347">
        <v>590</v>
      </c>
      <c r="AF347">
        <f t="shared" si="77"/>
        <v>389.95254672892452</v>
      </c>
    </row>
    <row r="348" spans="1:32" x14ac:dyDescent="0.2">
      <c r="A348" s="45">
        <v>4.5373000000000001</v>
      </c>
      <c r="B348" s="45">
        <v>0.45700000000000002</v>
      </c>
      <c r="C348" s="45">
        <v>630.9</v>
      </c>
      <c r="D348" s="45">
        <v>633</v>
      </c>
      <c r="F348" s="7">
        <f>((A348-A$2)/'Numbers and calcs '!D$25)</f>
        <v>4.4311226752930505E-2</v>
      </c>
      <c r="G348" s="85">
        <f t="shared" si="65"/>
        <v>4.4311226752930502</v>
      </c>
      <c r="H348" s="1">
        <f t="shared" si="66"/>
        <v>474.6</v>
      </c>
      <c r="I348" s="3">
        <f>'Numbers and calcs '!C$25/(1-F348)</f>
        <v>1974.4005669913499</v>
      </c>
      <c r="J348" s="1">
        <f t="shared" si="67"/>
        <v>474.6</v>
      </c>
      <c r="K348" s="3">
        <f t="shared" si="68"/>
        <v>240.37675430938998</v>
      </c>
      <c r="L348" s="3">
        <f>K348+'Numbers and calcs '!B$19</f>
        <v>980.37675430938998</v>
      </c>
      <c r="M348" s="3">
        <f>'Numbers and calcs '!B$19-'Shear '!C348</f>
        <v>109.10000000000002</v>
      </c>
      <c r="N348" s="3">
        <f t="shared" si="69"/>
        <v>349.47675430939</v>
      </c>
      <c r="O348" s="1">
        <f t="shared" si="70"/>
        <v>229.28837715469501</v>
      </c>
      <c r="P348" s="1">
        <f t="shared" si="74"/>
        <v>120.18837715469499</v>
      </c>
      <c r="Q348" s="1">
        <f t="shared" si="75"/>
        <v>120.18837715469499</v>
      </c>
      <c r="R348">
        <f t="shared" si="71"/>
        <v>3.2032699753381295</v>
      </c>
      <c r="S348">
        <f t="shared" si="72"/>
        <v>37.100000000000023</v>
      </c>
      <c r="T348">
        <f t="shared" si="73"/>
        <v>43</v>
      </c>
      <c r="AC348">
        <f t="shared" si="76"/>
        <v>980.37675430938998</v>
      </c>
      <c r="AD348">
        <v>590</v>
      </c>
      <c r="AF348">
        <f t="shared" si="77"/>
        <v>390.37675430938998</v>
      </c>
    </row>
    <row r="349" spans="1:32" x14ac:dyDescent="0.2">
      <c r="A349" s="46">
        <v>4.5506000000000002</v>
      </c>
      <c r="B349" s="46">
        <v>0.45779999999999998</v>
      </c>
      <c r="C349" s="46">
        <v>631.4</v>
      </c>
      <c r="D349" s="46">
        <v>633</v>
      </c>
      <c r="F349" s="7">
        <f>((A349-A$2)/'Numbers and calcs '!D$25)</f>
        <v>4.4441114420885892E-2</v>
      </c>
      <c r="G349" s="85">
        <f t="shared" si="65"/>
        <v>4.4441114420885892</v>
      </c>
      <c r="H349" s="1">
        <f t="shared" si="66"/>
        <v>475.4</v>
      </c>
      <c r="I349" s="3">
        <f>'Numbers and calcs '!C$25/(1-F349)</f>
        <v>1974.6689442615807</v>
      </c>
      <c r="J349" s="1">
        <f t="shared" si="67"/>
        <v>475.4</v>
      </c>
      <c r="K349" s="3">
        <f t="shared" si="68"/>
        <v>240.74921590351633</v>
      </c>
      <c r="L349" s="3">
        <f>K349+'Numbers and calcs '!B$19</f>
        <v>980.7492159035163</v>
      </c>
      <c r="M349" s="3">
        <f>'Numbers and calcs '!B$19-'Shear '!C349</f>
        <v>108.60000000000002</v>
      </c>
      <c r="N349" s="3">
        <f t="shared" si="69"/>
        <v>349.34921590351632</v>
      </c>
      <c r="O349" s="1">
        <f t="shared" si="70"/>
        <v>228.97460795175817</v>
      </c>
      <c r="P349" s="1">
        <f t="shared" si="74"/>
        <v>120.37460795175815</v>
      </c>
      <c r="Q349" s="1">
        <f t="shared" si="75"/>
        <v>120.37460795175816</v>
      </c>
      <c r="R349">
        <f t="shared" si="71"/>
        <v>3.216843608687995</v>
      </c>
      <c r="S349">
        <f t="shared" si="72"/>
        <v>37.600000000000023</v>
      </c>
      <c r="T349">
        <f t="shared" si="73"/>
        <v>43</v>
      </c>
      <c r="AC349">
        <f t="shared" si="76"/>
        <v>980.7492159035163</v>
      </c>
      <c r="AD349">
        <v>590</v>
      </c>
      <c r="AF349">
        <f t="shared" si="77"/>
        <v>390.7492159035163</v>
      </c>
    </row>
    <row r="350" spans="1:32" x14ac:dyDescent="0.2">
      <c r="A350" s="45">
        <v>4.5637999999999996</v>
      </c>
      <c r="B350" s="45">
        <v>0.45850000000000002</v>
      </c>
      <c r="C350" s="45">
        <v>631.29999999999995</v>
      </c>
      <c r="D350" s="45">
        <v>633</v>
      </c>
      <c r="F350" s="7">
        <f>((A350-A$2)/'Numbers and calcs '!D$25)</f>
        <v>4.4570025489834089E-2</v>
      </c>
      <c r="G350" s="85">
        <f t="shared" si="65"/>
        <v>4.4570025489834091</v>
      </c>
      <c r="H350" s="1">
        <f t="shared" si="66"/>
        <v>476.1</v>
      </c>
      <c r="I350" s="3">
        <f>'Numbers and calcs '!C$25/(1-F350)</f>
        <v>1974.9353758067643</v>
      </c>
      <c r="J350" s="1">
        <f t="shared" si="67"/>
        <v>476.1</v>
      </c>
      <c r="K350" s="3">
        <f t="shared" si="68"/>
        <v>241.07117925593511</v>
      </c>
      <c r="L350" s="3">
        <f>K350+'Numbers and calcs '!B$19</f>
        <v>981.07117925593514</v>
      </c>
      <c r="M350" s="3">
        <f>'Numbers and calcs '!B$19-'Shear '!C350</f>
        <v>108.70000000000005</v>
      </c>
      <c r="N350" s="3">
        <f t="shared" si="69"/>
        <v>349.77117925593518</v>
      </c>
      <c r="O350" s="1">
        <f t="shared" si="70"/>
        <v>229.23558962796761</v>
      </c>
      <c r="P350" s="1">
        <f t="shared" si="74"/>
        <v>120.53558962796757</v>
      </c>
      <c r="Q350" s="1">
        <f t="shared" si="75"/>
        <v>120.53558962796755</v>
      </c>
      <c r="R350">
        <f t="shared" si="71"/>
        <v>3.2177661385090621</v>
      </c>
      <c r="S350">
        <f t="shared" si="72"/>
        <v>37.5</v>
      </c>
      <c r="T350">
        <f t="shared" si="73"/>
        <v>43</v>
      </c>
      <c r="AC350">
        <f t="shared" si="76"/>
        <v>981.07117925593514</v>
      </c>
      <c r="AD350">
        <v>590</v>
      </c>
      <c r="AF350">
        <f t="shared" si="77"/>
        <v>391.07117925593514</v>
      </c>
    </row>
    <row r="351" spans="1:32" x14ac:dyDescent="0.2">
      <c r="A351" s="46">
        <v>4.5766999999999998</v>
      </c>
      <c r="B351" s="46">
        <v>0.45889999999999997</v>
      </c>
      <c r="C351" s="46">
        <v>630.9</v>
      </c>
      <c r="D351" s="46">
        <v>633</v>
      </c>
      <c r="F351" s="7">
        <f>((A351-A$2)/'Numbers and calcs '!D$25)</f>
        <v>4.4696006761760748E-2</v>
      </c>
      <c r="G351" s="85">
        <f t="shared" si="65"/>
        <v>4.4696006761760749</v>
      </c>
      <c r="H351" s="1">
        <f t="shared" si="66"/>
        <v>476.5</v>
      </c>
      <c r="I351" s="3">
        <f>'Numbers and calcs '!C$25/(1-F351)</f>
        <v>1975.1958215626473</v>
      </c>
      <c r="J351" s="1">
        <f t="shared" si="67"/>
        <v>476.5</v>
      </c>
      <c r="K351" s="3">
        <f t="shared" si="68"/>
        <v>241.24190361187783</v>
      </c>
      <c r="L351" s="3">
        <f>K351+'Numbers and calcs '!B$19</f>
        <v>981.24190361187789</v>
      </c>
      <c r="M351" s="3">
        <f>'Numbers and calcs '!B$19-'Shear '!C351</f>
        <v>109.10000000000002</v>
      </c>
      <c r="N351" s="3">
        <f t="shared" si="69"/>
        <v>350.34190361187791</v>
      </c>
      <c r="O351" s="1">
        <f t="shared" si="70"/>
        <v>229.72095180593897</v>
      </c>
      <c r="P351" s="1">
        <f t="shared" si="74"/>
        <v>120.62095180593894</v>
      </c>
      <c r="Q351" s="1">
        <f t="shared" si="75"/>
        <v>120.62095180593892</v>
      </c>
      <c r="R351">
        <f t="shared" si="71"/>
        <v>3.2111998497880645</v>
      </c>
      <c r="S351">
        <f t="shared" si="72"/>
        <v>37.100000000000023</v>
      </c>
      <c r="T351">
        <f t="shared" si="73"/>
        <v>43</v>
      </c>
      <c r="AC351">
        <f t="shared" si="76"/>
        <v>981.24190361187789</v>
      </c>
      <c r="AD351">
        <v>590</v>
      </c>
      <c r="AF351">
        <f t="shared" si="77"/>
        <v>391.24190361187789</v>
      </c>
    </row>
    <row r="352" spans="1:32" x14ac:dyDescent="0.2">
      <c r="A352" s="45">
        <v>4.5899000000000001</v>
      </c>
      <c r="B352" s="45">
        <v>0.45960000000000001</v>
      </c>
      <c r="C352" s="45">
        <v>631.20000000000005</v>
      </c>
      <c r="D352" s="45">
        <v>633</v>
      </c>
      <c r="F352" s="7">
        <f>((A352-A$2)/'Numbers and calcs '!D$25)</f>
        <v>4.4824917830708952E-2</v>
      </c>
      <c r="G352" s="85">
        <f t="shared" si="65"/>
        <v>4.4824917830708948</v>
      </c>
      <c r="H352" s="1">
        <f t="shared" si="66"/>
        <v>477.2</v>
      </c>
      <c r="I352" s="3">
        <f>'Numbers and calcs '!C$25/(1-F352)</f>
        <v>1975.4623953138819</v>
      </c>
      <c r="J352" s="1">
        <f t="shared" si="67"/>
        <v>477.2</v>
      </c>
      <c r="K352" s="3">
        <f t="shared" si="68"/>
        <v>241.56369725487866</v>
      </c>
      <c r="L352" s="3">
        <f>K352+'Numbers and calcs '!B$19</f>
        <v>981.56369725487866</v>
      </c>
      <c r="M352" s="3">
        <f>'Numbers and calcs '!B$19-'Shear '!C352</f>
        <v>108.79999999999995</v>
      </c>
      <c r="N352" s="3">
        <f t="shared" si="69"/>
        <v>350.36369725487862</v>
      </c>
      <c r="O352" s="1">
        <f t="shared" si="70"/>
        <v>229.58184862743929</v>
      </c>
      <c r="P352" s="1">
        <f t="shared" si="74"/>
        <v>120.78184862743933</v>
      </c>
      <c r="Q352" s="1">
        <f t="shared" si="75"/>
        <v>120.78184862743933</v>
      </c>
      <c r="R352">
        <f t="shared" si="71"/>
        <v>3.2202545703573415</v>
      </c>
      <c r="S352">
        <f t="shared" si="72"/>
        <v>37.400000000000091</v>
      </c>
      <c r="T352">
        <f t="shared" si="73"/>
        <v>43</v>
      </c>
      <c r="AC352">
        <f t="shared" si="76"/>
        <v>981.56369725487866</v>
      </c>
      <c r="AD352">
        <v>590</v>
      </c>
      <c r="AF352">
        <f t="shared" si="77"/>
        <v>391.56369725487866</v>
      </c>
    </row>
    <row r="353" spans="1:32" x14ac:dyDescent="0.2">
      <c r="A353" s="46">
        <v>4.6031000000000004</v>
      </c>
      <c r="B353" s="46">
        <v>0.45979999999999999</v>
      </c>
      <c r="C353" s="46">
        <v>631.1</v>
      </c>
      <c r="D353" s="46">
        <v>633</v>
      </c>
      <c r="F353" s="7">
        <f>((A353-A$2)/'Numbers and calcs '!D$25)</f>
        <v>4.4953828899657156E-2</v>
      </c>
      <c r="G353" s="85">
        <f t="shared" si="65"/>
        <v>4.4953828899657156</v>
      </c>
      <c r="H353" s="1">
        <f t="shared" si="66"/>
        <v>477.4</v>
      </c>
      <c r="I353" s="3">
        <f>'Numbers and calcs '!C$25/(1-F353)</f>
        <v>1975.7290410287728</v>
      </c>
      <c r="J353" s="1">
        <f t="shared" si="67"/>
        <v>477.4</v>
      </c>
      <c r="K353" s="3">
        <f t="shared" si="68"/>
        <v>241.63232411232627</v>
      </c>
      <c r="L353" s="3">
        <f>K353+'Numbers and calcs '!B$19</f>
        <v>981.63232411232627</v>
      </c>
      <c r="M353" s="3">
        <f>'Numbers and calcs '!B$19-'Shear '!C353</f>
        <v>108.89999999999998</v>
      </c>
      <c r="N353" s="3">
        <f t="shared" si="69"/>
        <v>350.53232411232625</v>
      </c>
      <c r="O353" s="1">
        <f t="shared" si="70"/>
        <v>229.71616205616311</v>
      </c>
      <c r="P353" s="1">
        <f t="shared" si="74"/>
        <v>120.81616205616314</v>
      </c>
      <c r="Q353" s="1">
        <f t="shared" si="75"/>
        <v>120.81616205616314</v>
      </c>
      <c r="R353">
        <f t="shared" si="71"/>
        <v>3.2188459514446861</v>
      </c>
      <c r="S353">
        <f t="shared" si="72"/>
        <v>37.300000000000068</v>
      </c>
      <c r="T353">
        <f t="shared" si="73"/>
        <v>43</v>
      </c>
      <c r="AC353">
        <f t="shared" si="76"/>
        <v>981.63232411232627</v>
      </c>
      <c r="AD353">
        <v>590</v>
      </c>
      <c r="AF353">
        <f t="shared" si="77"/>
        <v>391.63232411232627</v>
      </c>
    </row>
    <row r="354" spans="1:32" x14ac:dyDescent="0.2">
      <c r="A354" s="45">
        <v>4.6162000000000001</v>
      </c>
      <c r="B354" s="45">
        <v>0.46</v>
      </c>
      <c r="C354" s="45">
        <v>630.9</v>
      </c>
      <c r="D354" s="45">
        <v>633</v>
      </c>
      <c r="F354" s="7">
        <f>((A354-A$2)/'Numbers and calcs '!D$25)</f>
        <v>4.5081763369598175E-2</v>
      </c>
      <c r="G354" s="85">
        <f t="shared" si="65"/>
        <v>4.5081763369598171</v>
      </c>
      <c r="H354" s="1">
        <f t="shared" si="66"/>
        <v>477.6</v>
      </c>
      <c r="I354" s="3">
        <f>'Numbers and calcs '!C$25/(1-F354)</f>
        <v>1975.9937378770633</v>
      </c>
      <c r="J354" s="1">
        <f t="shared" si="67"/>
        <v>477.6</v>
      </c>
      <c r="K354" s="3">
        <f t="shared" si="68"/>
        <v>241.7011708311972</v>
      </c>
      <c r="L354" s="3">
        <f>K354+'Numbers and calcs '!B$19</f>
        <v>981.70117083119726</v>
      </c>
      <c r="M354" s="3">
        <f>'Numbers and calcs '!B$19-'Shear '!C354</f>
        <v>109.10000000000002</v>
      </c>
      <c r="N354" s="3">
        <f t="shared" si="69"/>
        <v>350.80117083119728</v>
      </c>
      <c r="O354" s="1">
        <f t="shared" si="70"/>
        <v>229.95058541559865</v>
      </c>
      <c r="P354" s="1">
        <f t="shared" si="74"/>
        <v>120.85058541559863</v>
      </c>
      <c r="Q354" s="1">
        <f t="shared" si="75"/>
        <v>120.8505854155986</v>
      </c>
      <c r="R354">
        <f t="shared" si="71"/>
        <v>3.2154094484985993</v>
      </c>
      <c r="S354">
        <f t="shared" si="72"/>
        <v>37.100000000000023</v>
      </c>
      <c r="T354">
        <f t="shared" si="73"/>
        <v>43</v>
      </c>
      <c r="AC354">
        <f t="shared" si="76"/>
        <v>981.70117083119726</v>
      </c>
      <c r="AD354">
        <v>590</v>
      </c>
      <c r="AF354">
        <f t="shared" si="77"/>
        <v>391.70117083119726</v>
      </c>
    </row>
    <row r="355" spans="1:32" x14ac:dyDescent="0.2">
      <c r="A355" s="46">
        <v>4.6294000000000004</v>
      </c>
      <c r="B355" s="46">
        <v>0.46060000000000001</v>
      </c>
      <c r="C355" s="46">
        <v>631</v>
      </c>
      <c r="D355" s="46">
        <v>632</v>
      </c>
      <c r="F355" s="7">
        <f>((A355-A$2)/'Numbers and calcs '!D$25)</f>
        <v>4.5210674438546379E-2</v>
      </c>
      <c r="G355" s="85">
        <f t="shared" si="65"/>
        <v>4.5210674438546379</v>
      </c>
      <c r="H355" s="1">
        <f t="shared" si="66"/>
        <v>478.2</v>
      </c>
      <c r="I355" s="3">
        <f>'Numbers and calcs '!C$25/(1-F355)</f>
        <v>1976.2605270609861</v>
      </c>
      <c r="J355" s="1">
        <f t="shared" si="67"/>
        <v>478.2</v>
      </c>
      <c r="K355" s="3">
        <f t="shared" si="68"/>
        <v>241.97214560124797</v>
      </c>
      <c r="L355" s="3">
        <f>K355+'Numbers and calcs '!B$19</f>
        <v>981.97214560124803</v>
      </c>
      <c r="M355" s="3">
        <f>'Numbers and calcs '!B$19-'Shear '!C355</f>
        <v>109</v>
      </c>
      <c r="N355" s="3">
        <f t="shared" si="69"/>
        <v>350.97214560124803</v>
      </c>
      <c r="O355" s="1">
        <f t="shared" si="70"/>
        <v>229.98607280062402</v>
      </c>
      <c r="P355" s="1">
        <f t="shared" si="74"/>
        <v>120.98607280062402</v>
      </c>
      <c r="Q355" s="1">
        <f t="shared" si="75"/>
        <v>120.98607280062399</v>
      </c>
      <c r="R355">
        <f t="shared" si="71"/>
        <v>3.2199279412958535</v>
      </c>
      <c r="S355">
        <f t="shared" si="72"/>
        <v>37.200000000000045</v>
      </c>
      <c r="T355">
        <f t="shared" si="73"/>
        <v>42</v>
      </c>
      <c r="AC355">
        <f t="shared" si="76"/>
        <v>981.97214560124803</v>
      </c>
      <c r="AD355">
        <v>590</v>
      </c>
      <c r="AF355">
        <f t="shared" si="77"/>
        <v>391.97214560124803</v>
      </c>
    </row>
    <row r="356" spans="1:32" x14ac:dyDescent="0.2">
      <c r="A356" s="45">
        <v>4.6422999999999996</v>
      </c>
      <c r="B356" s="45">
        <v>0.46139999999999998</v>
      </c>
      <c r="C356" s="45">
        <v>630.5</v>
      </c>
      <c r="D356" s="45">
        <v>632</v>
      </c>
      <c r="F356" s="7">
        <f>((A356-A$2)/'Numbers and calcs '!D$25)</f>
        <v>4.5336655710473024E-2</v>
      </c>
      <c r="G356" s="85">
        <f t="shared" si="65"/>
        <v>4.5336655710473028</v>
      </c>
      <c r="H356" s="1">
        <f t="shared" si="66"/>
        <v>479</v>
      </c>
      <c r="I356" s="3">
        <f>'Numbers and calcs '!C$25/(1-F356)</f>
        <v>1976.5213224673948</v>
      </c>
      <c r="J356" s="1">
        <f t="shared" si="67"/>
        <v>479</v>
      </c>
      <c r="K356" s="3">
        <f t="shared" si="68"/>
        <v>242.34496969758933</v>
      </c>
      <c r="L356" s="3">
        <f>K356+'Numbers and calcs '!B$19</f>
        <v>982.34496969758936</v>
      </c>
      <c r="M356" s="3">
        <f>'Numbers and calcs '!B$19-'Shear '!C356</f>
        <v>109.5</v>
      </c>
      <c r="N356" s="3">
        <f t="shared" si="69"/>
        <v>351.84496969758936</v>
      </c>
      <c r="O356" s="1">
        <f t="shared" si="70"/>
        <v>230.67248484879468</v>
      </c>
      <c r="P356" s="1">
        <f t="shared" si="74"/>
        <v>121.17248484879468</v>
      </c>
      <c r="Q356" s="1">
        <f t="shared" si="75"/>
        <v>121.17248484879467</v>
      </c>
      <c r="R356">
        <f t="shared" si="71"/>
        <v>3.2131960702976197</v>
      </c>
      <c r="S356">
        <f t="shared" si="72"/>
        <v>36.700000000000045</v>
      </c>
      <c r="T356">
        <f t="shared" si="73"/>
        <v>42</v>
      </c>
      <c r="AC356">
        <f t="shared" si="76"/>
        <v>982.34496969758936</v>
      </c>
      <c r="AD356">
        <v>590</v>
      </c>
      <c r="AF356">
        <f t="shared" si="77"/>
        <v>392.34496969758936</v>
      </c>
    </row>
    <row r="357" spans="1:32" x14ac:dyDescent="0.2">
      <c r="A357" s="46">
        <v>4.6558000000000002</v>
      </c>
      <c r="B357" s="46">
        <v>0.46129999999999999</v>
      </c>
      <c r="C357" s="46">
        <v>630.5</v>
      </c>
      <c r="D357" s="46">
        <v>632</v>
      </c>
      <c r="F357" s="7">
        <f>((A357-A$2)/'Numbers and calcs '!D$25)</f>
        <v>4.5468496576442786E-2</v>
      </c>
      <c r="G357" s="85">
        <f t="shared" si="65"/>
        <v>4.5468496576442785</v>
      </c>
      <c r="H357" s="1">
        <f t="shared" si="66"/>
        <v>478.9</v>
      </c>
      <c r="I357" s="3">
        <f>'Numbers and calcs '!C$25/(1-F357)</f>
        <v>1976.7943216107726</v>
      </c>
      <c r="J357" s="1">
        <f t="shared" si="67"/>
        <v>478.9</v>
      </c>
      <c r="K357" s="3">
        <f t="shared" si="68"/>
        <v>242.26091443330975</v>
      </c>
      <c r="L357" s="3">
        <f>K357+'Numbers and calcs '!B$19</f>
        <v>982.26091443330972</v>
      </c>
      <c r="M357" s="3">
        <f>'Numbers and calcs '!B$19-'Shear '!C357</f>
        <v>109.5</v>
      </c>
      <c r="N357" s="3">
        <f t="shared" si="69"/>
        <v>351.76091443330972</v>
      </c>
      <c r="O357" s="1">
        <f t="shared" si="70"/>
        <v>230.63045721665486</v>
      </c>
      <c r="P357" s="1">
        <f t="shared" si="74"/>
        <v>121.13045721665486</v>
      </c>
      <c r="Q357" s="1">
        <f t="shared" si="75"/>
        <v>121.13045721665488</v>
      </c>
      <c r="R357">
        <f t="shared" si="71"/>
        <v>3.2124284423133309</v>
      </c>
      <c r="S357">
        <f t="shared" si="72"/>
        <v>36.700000000000045</v>
      </c>
      <c r="T357">
        <f t="shared" si="73"/>
        <v>42</v>
      </c>
      <c r="AC357">
        <f t="shared" si="76"/>
        <v>982.26091443330972</v>
      </c>
      <c r="AD357">
        <v>590</v>
      </c>
      <c r="AF357">
        <f t="shared" si="77"/>
        <v>392.26091443330972</v>
      </c>
    </row>
    <row r="358" spans="1:32" x14ac:dyDescent="0.2">
      <c r="A358" s="45">
        <v>4.6687000000000003</v>
      </c>
      <c r="B358" s="45">
        <v>0.4622</v>
      </c>
      <c r="C358" s="45">
        <v>630.6</v>
      </c>
      <c r="D358" s="45">
        <v>632</v>
      </c>
      <c r="F358" s="7">
        <f>((A358-A$2)/'Numbers and calcs '!D$25)</f>
        <v>4.5594477848369439E-2</v>
      </c>
      <c r="G358" s="85">
        <f t="shared" si="65"/>
        <v>4.5594477848369435</v>
      </c>
      <c r="H358" s="1">
        <f t="shared" si="66"/>
        <v>479.8</v>
      </c>
      <c r="I358" s="3">
        <f>'Numbers and calcs '!C$25/(1-F358)</f>
        <v>1977.0552579289244</v>
      </c>
      <c r="J358" s="1">
        <f t="shared" si="67"/>
        <v>479.8</v>
      </c>
      <c r="K358" s="3">
        <f t="shared" si="68"/>
        <v>242.6841627596273</v>
      </c>
      <c r="L358" s="3">
        <f>K358+'Numbers and calcs '!B$19</f>
        <v>982.68416275962727</v>
      </c>
      <c r="M358" s="3">
        <f>'Numbers and calcs '!B$19-'Shear '!C358</f>
        <v>109.39999999999998</v>
      </c>
      <c r="N358" s="3">
        <f t="shared" si="69"/>
        <v>352.08416275962725</v>
      </c>
      <c r="O358" s="1">
        <f t="shared" si="70"/>
        <v>230.74208137981361</v>
      </c>
      <c r="P358" s="1">
        <f t="shared" si="74"/>
        <v>121.34208137981364</v>
      </c>
      <c r="Q358" s="1">
        <f t="shared" si="75"/>
        <v>121.34208137981365</v>
      </c>
      <c r="R358">
        <f t="shared" si="71"/>
        <v>3.2183195864682572</v>
      </c>
      <c r="S358">
        <f t="shared" si="72"/>
        <v>36.800000000000068</v>
      </c>
      <c r="T358">
        <f t="shared" si="73"/>
        <v>42</v>
      </c>
      <c r="AC358">
        <f t="shared" si="76"/>
        <v>982.68416275962727</v>
      </c>
      <c r="AD358">
        <v>590</v>
      </c>
      <c r="AF358">
        <f t="shared" si="77"/>
        <v>392.68416275962727</v>
      </c>
    </row>
    <row r="359" spans="1:32" x14ac:dyDescent="0.2">
      <c r="A359" s="46">
        <v>4.6816000000000004</v>
      </c>
      <c r="B359" s="46">
        <v>0.46189999999999998</v>
      </c>
      <c r="C359" s="46">
        <v>630.4</v>
      </c>
      <c r="D359" s="46">
        <v>631</v>
      </c>
      <c r="F359" s="7">
        <f>((A359-A$2)/'Numbers and calcs '!D$25)</f>
        <v>4.5720459120296097E-2</v>
      </c>
      <c r="G359" s="85">
        <f t="shared" si="65"/>
        <v>4.5720459120296102</v>
      </c>
      <c r="H359" s="1">
        <f t="shared" si="66"/>
        <v>479.5</v>
      </c>
      <c r="I359" s="3">
        <f>'Numbers and calcs '!C$25/(1-F359)</f>
        <v>1977.3162631432178</v>
      </c>
      <c r="J359" s="1">
        <f t="shared" si="67"/>
        <v>479.5</v>
      </c>
      <c r="K359" s="3">
        <f t="shared" si="68"/>
        <v>242.50040771817069</v>
      </c>
      <c r="L359" s="3">
        <f>K359+'Numbers and calcs '!B$19</f>
        <v>982.50040771817066</v>
      </c>
      <c r="M359" s="3">
        <f>'Numbers and calcs '!B$19-'Shear '!C359</f>
        <v>109.60000000000002</v>
      </c>
      <c r="N359" s="3">
        <f t="shared" si="69"/>
        <v>352.10040771817069</v>
      </c>
      <c r="O359" s="1">
        <f t="shared" si="70"/>
        <v>230.85020385908535</v>
      </c>
      <c r="P359" s="1">
        <f t="shared" si="74"/>
        <v>121.25020385908533</v>
      </c>
      <c r="Q359" s="1">
        <f t="shared" si="75"/>
        <v>121.25020385908535</v>
      </c>
      <c r="R359">
        <f t="shared" si="71"/>
        <v>3.2125949609322135</v>
      </c>
      <c r="S359">
        <f t="shared" si="72"/>
        <v>36.600000000000023</v>
      </c>
      <c r="T359">
        <f t="shared" si="73"/>
        <v>41</v>
      </c>
      <c r="AC359">
        <f t="shared" si="76"/>
        <v>982.50040771817066</v>
      </c>
      <c r="AD359">
        <v>590</v>
      </c>
      <c r="AF359">
        <f t="shared" si="77"/>
        <v>392.50040771817066</v>
      </c>
    </row>
    <row r="360" spans="1:32" x14ac:dyDescent="0.2">
      <c r="A360" s="45">
        <v>4.6947999999999999</v>
      </c>
      <c r="B360" s="45">
        <v>0.46239999999999998</v>
      </c>
      <c r="C360" s="45">
        <v>630.1</v>
      </c>
      <c r="D360" s="45">
        <v>631</v>
      </c>
      <c r="F360" s="7">
        <f>((A360-A$2)/'Numbers and calcs '!D$25)</f>
        <v>4.5849370189244294E-2</v>
      </c>
      <c r="G360" s="85">
        <f t="shared" si="65"/>
        <v>4.5849370189244292</v>
      </c>
      <c r="H360" s="1">
        <f t="shared" si="66"/>
        <v>480</v>
      </c>
      <c r="I360" s="3">
        <f>'Numbers and calcs '!C$25/(1-F360)</f>
        <v>1977.5834095928103</v>
      </c>
      <c r="J360" s="1">
        <f t="shared" si="67"/>
        <v>480</v>
      </c>
      <c r="K360" s="3">
        <f t="shared" si="68"/>
        <v>242.72048282344426</v>
      </c>
      <c r="L360" s="3">
        <f>K360+'Numbers and calcs '!B$19</f>
        <v>982.72048282344429</v>
      </c>
      <c r="M360" s="3">
        <f>'Numbers and calcs '!B$19-'Shear '!C360</f>
        <v>109.89999999999998</v>
      </c>
      <c r="N360" s="3">
        <f t="shared" si="69"/>
        <v>352.62048282344426</v>
      </c>
      <c r="O360" s="1">
        <f t="shared" si="70"/>
        <v>231.26024141172212</v>
      </c>
      <c r="P360" s="1">
        <f t="shared" si="74"/>
        <v>121.36024141172214</v>
      </c>
      <c r="Q360" s="1">
        <f t="shared" si="75"/>
        <v>121.36024141172213</v>
      </c>
      <c r="R360">
        <f t="shared" si="71"/>
        <v>3.208557623507228</v>
      </c>
      <c r="S360">
        <f t="shared" si="72"/>
        <v>36.300000000000068</v>
      </c>
      <c r="T360">
        <f t="shared" si="73"/>
        <v>41</v>
      </c>
      <c r="AC360">
        <f t="shared" si="76"/>
        <v>982.72048282344429</v>
      </c>
      <c r="AD360">
        <v>590</v>
      </c>
      <c r="AF360">
        <f t="shared" si="77"/>
        <v>392.72048282344429</v>
      </c>
    </row>
    <row r="361" spans="1:32" x14ac:dyDescent="0.2">
      <c r="A361" s="46">
        <v>4.7079000000000004</v>
      </c>
      <c r="B361" s="46">
        <v>0.46339999999999998</v>
      </c>
      <c r="C361" s="46">
        <v>630.1</v>
      </c>
      <c r="D361" s="46">
        <v>631</v>
      </c>
      <c r="F361" s="7">
        <f>((A361-A$2)/'Numbers and calcs '!D$25)</f>
        <v>4.5977304659185314E-2</v>
      </c>
      <c r="G361" s="85">
        <f t="shared" si="65"/>
        <v>4.5977304659185316</v>
      </c>
      <c r="H361" s="1">
        <f t="shared" si="66"/>
        <v>481</v>
      </c>
      <c r="I361" s="3">
        <f>'Numbers and calcs '!C$25/(1-F361)</f>
        <v>1977.8486035829599</v>
      </c>
      <c r="J361" s="1">
        <f t="shared" si="67"/>
        <v>481</v>
      </c>
      <c r="K361" s="3">
        <f t="shared" si="68"/>
        <v>243.19353823576148</v>
      </c>
      <c r="L361" s="3">
        <f>K361+'Numbers and calcs '!B$19</f>
        <v>983.19353823576148</v>
      </c>
      <c r="M361" s="3">
        <f>'Numbers and calcs '!B$19-'Shear '!C361</f>
        <v>109.89999999999998</v>
      </c>
      <c r="N361" s="3">
        <f t="shared" si="69"/>
        <v>353.09353823576146</v>
      </c>
      <c r="O361" s="1">
        <f t="shared" si="70"/>
        <v>231.49676911788072</v>
      </c>
      <c r="P361" s="1">
        <f t="shared" si="74"/>
        <v>121.59676911788074</v>
      </c>
      <c r="Q361" s="1">
        <f t="shared" si="75"/>
        <v>121.59676911788074</v>
      </c>
      <c r="R361">
        <f t="shared" si="71"/>
        <v>3.2128620403617973</v>
      </c>
      <c r="S361">
        <f t="shared" si="72"/>
        <v>36.300000000000068</v>
      </c>
      <c r="T361">
        <f t="shared" si="73"/>
        <v>41</v>
      </c>
      <c r="AC361">
        <f t="shared" si="76"/>
        <v>983.19353823576148</v>
      </c>
      <c r="AD361">
        <v>590</v>
      </c>
      <c r="AF361">
        <f t="shared" si="77"/>
        <v>393.19353823576148</v>
      </c>
    </row>
    <row r="362" spans="1:32" x14ac:dyDescent="0.2">
      <c r="A362" s="45">
        <v>4.7210000000000001</v>
      </c>
      <c r="B362" s="45">
        <v>0.4632</v>
      </c>
      <c r="C362" s="45">
        <v>630.1</v>
      </c>
      <c r="D362" s="45">
        <v>631</v>
      </c>
      <c r="F362" s="7">
        <f>((A362-A$2)/'Numbers and calcs '!D$25)</f>
        <v>4.6105239129126334E-2</v>
      </c>
      <c r="G362" s="85">
        <f t="shared" si="65"/>
        <v>4.6105239129126332</v>
      </c>
      <c r="H362" s="1">
        <f t="shared" si="66"/>
        <v>480.8</v>
      </c>
      <c r="I362" s="3">
        <f>'Numbers and calcs '!C$25/(1-F362)</f>
        <v>1978.1138687076909</v>
      </c>
      <c r="J362" s="1">
        <f t="shared" si="67"/>
        <v>480.8</v>
      </c>
      <c r="K362" s="3">
        <f t="shared" si="68"/>
        <v>243.05981956140292</v>
      </c>
      <c r="L362" s="3">
        <f>K362+'Numbers and calcs '!B$19</f>
        <v>983.05981956140295</v>
      </c>
      <c r="M362" s="3">
        <f>'Numbers and calcs '!B$19-'Shear '!C362</f>
        <v>109.89999999999998</v>
      </c>
      <c r="N362" s="3">
        <f t="shared" si="69"/>
        <v>352.95981956140292</v>
      </c>
      <c r="O362" s="1">
        <f t="shared" si="70"/>
        <v>231.42990978070145</v>
      </c>
      <c r="P362" s="1">
        <f t="shared" si="74"/>
        <v>121.52990978070147</v>
      </c>
      <c r="Q362" s="1">
        <f t="shared" si="75"/>
        <v>121.52990978070146</v>
      </c>
      <c r="R362">
        <f t="shared" si="71"/>
        <v>3.2116453099308733</v>
      </c>
      <c r="S362">
        <f t="shared" si="72"/>
        <v>36.300000000000068</v>
      </c>
      <c r="T362">
        <f t="shared" si="73"/>
        <v>41</v>
      </c>
      <c r="AC362">
        <f t="shared" si="76"/>
        <v>983.05981956140295</v>
      </c>
      <c r="AD362">
        <v>590</v>
      </c>
      <c r="AF362">
        <f t="shared" si="77"/>
        <v>393.05981956140295</v>
      </c>
    </row>
    <row r="363" spans="1:32" x14ac:dyDescent="0.2">
      <c r="A363" s="46">
        <v>4.7340999999999998</v>
      </c>
      <c r="B363" s="46">
        <v>0.46439999999999998</v>
      </c>
      <c r="C363" s="46">
        <v>629.9</v>
      </c>
      <c r="D363" s="46">
        <v>631</v>
      </c>
      <c r="F363" s="7">
        <f>((A363-A$2)/'Numbers and calcs '!D$25)</f>
        <v>4.6233173599067354E-2</v>
      </c>
      <c r="G363" s="85">
        <f t="shared" si="65"/>
        <v>4.6233173599067356</v>
      </c>
      <c r="H363" s="1">
        <f t="shared" si="66"/>
        <v>482</v>
      </c>
      <c r="I363" s="3">
        <f>'Numbers and calcs '!C$25/(1-F363)</f>
        <v>1978.3792049956294</v>
      </c>
      <c r="J363" s="1">
        <f t="shared" si="67"/>
        <v>482</v>
      </c>
      <c r="K363" s="3">
        <f t="shared" si="68"/>
        <v>243.63377798497677</v>
      </c>
      <c r="L363" s="3">
        <f>K363+'Numbers and calcs '!B$19</f>
        <v>983.63377798497675</v>
      </c>
      <c r="M363" s="3">
        <f>'Numbers and calcs '!B$19-'Shear '!C363</f>
        <v>110.10000000000002</v>
      </c>
      <c r="N363" s="3">
        <f t="shared" si="69"/>
        <v>353.73377798497677</v>
      </c>
      <c r="O363" s="1">
        <f t="shared" si="70"/>
        <v>231.9168889924884</v>
      </c>
      <c r="P363" s="1">
        <f t="shared" si="74"/>
        <v>121.81688899248837</v>
      </c>
      <c r="Q363" s="1">
        <f t="shared" si="75"/>
        <v>121.81688899248839</v>
      </c>
      <c r="R363">
        <f t="shared" si="71"/>
        <v>3.2128408536328492</v>
      </c>
      <c r="S363">
        <f t="shared" si="72"/>
        <v>36.100000000000023</v>
      </c>
      <c r="T363">
        <f t="shared" si="73"/>
        <v>41</v>
      </c>
      <c r="AC363">
        <f t="shared" si="76"/>
        <v>983.63377798497675</v>
      </c>
      <c r="AD363">
        <v>590</v>
      </c>
      <c r="AF363">
        <f t="shared" si="77"/>
        <v>393.63377798497675</v>
      </c>
    </row>
    <row r="364" spans="1:32" x14ac:dyDescent="0.2">
      <c r="A364" s="45">
        <v>4.7470999999999997</v>
      </c>
      <c r="B364" s="45">
        <v>0.46339999999999998</v>
      </c>
      <c r="C364" s="45">
        <v>629.70000000000005</v>
      </c>
      <c r="D364" s="45">
        <v>631</v>
      </c>
      <c r="F364" s="7">
        <f>((A364-A$2)/'Numbers and calcs '!D$25)</f>
        <v>4.6360131470001183E-2</v>
      </c>
      <c r="G364" s="85">
        <f t="shared" si="65"/>
        <v>4.636013147000118</v>
      </c>
      <c r="H364" s="1">
        <f t="shared" si="66"/>
        <v>481</v>
      </c>
      <c r="I364" s="3">
        <f>'Numbers and calcs '!C$25/(1-F364)</f>
        <v>1978.6425861943972</v>
      </c>
      <c r="J364" s="1">
        <f t="shared" si="67"/>
        <v>481</v>
      </c>
      <c r="K364" s="3">
        <f t="shared" si="68"/>
        <v>243.09595040361819</v>
      </c>
      <c r="L364" s="3">
        <f>K364+'Numbers and calcs '!B$19</f>
        <v>983.09595040361819</v>
      </c>
      <c r="M364" s="3">
        <f>'Numbers and calcs '!B$19-'Shear '!C364</f>
        <v>110.29999999999995</v>
      </c>
      <c r="N364" s="3">
        <f t="shared" si="69"/>
        <v>353.39595040361814</v>
      </c>
      <c r="O364" s="1">
        <f t="shared" si="70"/>
        <v>231.84797520180905</v>
      </c>
      <c r="P364" s="1">
        <f t="shared" si="74"/>
        <v>121.54797520180909</v>
      </c>
      <c r="Q364" s="1">
        <f t="shared" si="75"/>
        <v>121.54797520180909</v>
      </c>
      <c r="R364">
        <f t="shared" si="71"/>
        <v>3.2039524061978084</v>
      </c>
      <c r="S364">
        <f t="shared" si="72"/>
        <v>35.900000000000091</v>
      </c>
      <c r="T364">
        <f t="shared" si="73"/>
        <v>41</v>
      </c>
      <c r="AC364">
        <f t="shared" si="76"/>
        <v>983.09595040361819</v>
      </c>
      <c r="AD364">
        <v>590</v>
      </c>
      <c r="AF364">
        <f t="shared" si="77"/>
        <v>393.09595040361819</v>
      </c>
    </row>
    <row r="365" spans="1:32" x14ac:dyDescent="0.2">
      <c r="A365" s="46">
        <v>4.7603999999999997</v>
      </c>
      <c r="B365" s="46">
        <v>0.4647</v>
      </c>
      <c r="C365" s="46">
        <v>629.79999999999995</v>
      </c>
      <c r="D365" s="46">
        <v>630</v>
      </c>
      <c r="F365" s="7">
        <f>((A365-A$2)/'Numbers and calcs '!D$25)</f>
        <v>4.649001913795657E-2</v>
      </c>
      <c r="G365" s="85">
        <f t="shared" si="65"/>
        <v>4.6490019137956571</v>
      </c>
      <c r="H365" s="1">
        <f t="shared" si="66"/>
        <v>482.3</v>
      </c>
      <c r="I365" s="3">
        <f>'Numbers and calcs '!C$25/(1-F365)</f>
        <v>1978.9121180046523</v>
      </c>
      <c r="J365" s="1">
        <f t="shared" si="67"/>
        <v>482.3</v>
      </c>
      <c r="K365" s="3">
        <f t="shared" si="68"/>
        <v>243.7197668415441</v>
      </c>
      <c r="L365" s="3">
        <f>K365+'Numbers and calcs '!B$19</f>
        <v>983.71976684154413</v>
      </c>
      <c r="M365" s="3">
        <f>'Numbers and calcs '!B$19-'Shear '!C365</f>
        <v>110.20000000000005</v>
      </c>
      <c r="N365" s="3">
        <f t="shared" si="69"/>
        <v>353.91976684154417</v>
      </c>
      <c r="O365" s="1">
        <f t="shared" si="70"/>
        <v>232.05988342077211</v>
      </c>
      <c r="P365" s="1">
        <f t="shared" si="74"/>
        <v>121.85988342077206</v>
      </c>
      <c r="Q365" s="1">
        <f t="shared" si="75"/>
        <v>121.85988342077205</v>
      </c>
      <c r="R365">
        <f t="shared" si="71"/>
        <v>3.2116131292336121</v>
      </c>
      <c r="S365">
        <f t="shared" si="72"/>
        <v>36</v>
      </c>
      <c r="T365">
        <f t="shared" si="73"/>
        <v>40</v>
      </c>
      <c r="AC365">
        <f t="shared" si="76"/>
        <v>983.71976684154413</v>
      </c>
      <c r="AD365">
        <v>590</v>
      </c>
      <c r="AF365">
        <f t="shared" si="77"/>
        <v>393.71976684154413</v>
      </c>
    </row>
    <row r="366" spans="1:32" x14ac:dyDescent="0.2">
      <c r="A366" s="45">
        <v>4.7735000000000003</v>
      </c>
      <c r="B366" s="45">
        <v>0.4652</v>
      </c>
      <c r="C366" s="45">
        <v>629.6</v>
      </c>
      <c r="D366" s="45">
        <v>630</v>
      </c>
      <c r="F366" s="7">
        <f>((A366-A$2)/'Numbers and calcs '!D$25)</f>
        <v>4.6617953607897597E-2</v>
      </c>
      <c r="G366" s="85">
        <f t="shared" si="65"/>
        <v>4.6617953607897595</v>
      </c>
      <c r="H366" s="1">
        <f t="shared" si="66"/>
        <v>482.8</v>
      </c>
      <c r="I366" s="3">
        <f>'Numbers and calcs '!C$25/(1-F366)</f>
        <v>1979.1776684981137</v>
      </c>
      <c r="J366" s="1">
        <f t="shared" si="67"/>
        <v>482.8</v>
      </c>
      <c r="K366" s="3">
        <f t="shared" si="68"/>
        <v>243.93969661469035</v>
      </c>
      <c r="L366" s="3">
        <f>K366+'Numbers and calcs '!B$19</f>
        <v>983.93969661469032</v>
      </c>
      <c r="M366" s="3">
        <f>'Numbers and calcs '!B$19-'Shear '!C366</f>
        <v>110.39999999999998</v>
      </c>
      <c r="N366" s="3">
        <f t="shared" si="69"/>
        <v>354.3396966146903</v>
      </c>
      <c r="O366" s="1">
        <f t="shared" si="70"/>
        <v>232.36984830734514</v>
      </c>
      <c r="P366" s="1">
        <f t="shared" si="74"/>
        <v>121.96984830734516</v>
      </c>
      <c r="Q366" s="1">
        <f t="shared" si="75"/>
        <v>121.96984830734517</v>
      </c>
      <c r="R366">
        <f t="shared" si="71"/>
        <v>3.2095987012200213</v>
      </c>
      <c r="S366">
        <f t="shared" si="72"/>
        <v>35.800000000000068</v>
      </c>
      <c r="T366">
        <f t="shared" si="73"/>
        <v>40</v>
      </c>
      <c r="AC366">
        <f t="shared" si="76"/>
        <v>983.93969661469032</v>
      </c>
      <c r="AD366">
        <v>590</v>
      </c>
      <c r="AF366">
        <f t="shared" si="77"/>
        <v>393.93969661469032</v>
      </c>
    </row>
    <row r="367" spans="1:32" x14ac:dyDescent="0.2">
      <c r="A367" s="46">
        <v>4.7865000000000002</v>
      </c>
      <c r="B367" s="46">
        <v>0.46600000000000003</v>
      </c>
      <c r="C367" s="46">
        <v>629.79999999999995</v>
      </c>
      <c r="D367" s="46">
        <v>630</v>
      </c>
      <c r="F367" s="7">
        <f>((A367-A$2)/'Numbers and calcs '!D$25)</f>
        <v>4.6744911478831433E-2</v>
      </c>
      <c r="G367" s="85">
        <f t="shared" si="65"/>
        <v>4.6744911478831437</v>
      </c>
      <c r="H367" s="1">
        <f t="shared" si="66"/>
        <v>483.6</v>
      </c>
      <c r="I367" s="3">
        <f>'Numbers and calcs '!C$25/(1-F367)</f>
        <v>1979.4412623524954</v>
      </c>
      <c r="J367" s="1">
        <f t="shared" si="67"/>
        <v>483.6</v>
      </c>
      <c r="K367" s="3">
        <f t="shared" si="68"/>
        <v>244.31136664558494</v>
      </c>
      <c r="L367" s="3">
        <f>K367+'Numbers and calcs '!B$19</f>
        <v>984.31136664558494</v>
      </c>
      <c r="M367" s="3">
        <f>'Numbers and calcs '!B$19-'Shear '!C367</f>
        <v>110.20000000000005</v>
      </c>
      <c r="N367" s="3">
        <f t="shared" si="69"/>
        <v>354.51136664558499</v>
      </c>
      <c r="O367" s="1">
        <f t="shared" si="70"/>
        <v>232.35568332279252</v>
      </c>
      <c r="P367" s="1">
        <f t="shared" si="74"/>
        <v>122.15568332279247</v>
      </c>
      <c r="Q367" s="1">
        <f t="shared" si="75"/>
        <v>122.15568332279247</v>
      </c>
      <c r="R367">
        <f t="shared" si="71"/>
        <v>3.2169815485080293</v>
      </c>
      <c r="S367">
        <f t="shared" si="72"/>
        <v>36</v>
      </c>
      <c r="T367">
        <f t="shared" si="73"/>
        <v>40</v>
      </c>
      <c r="AC367">
        <f t="shared" si="76"/>
        <v>984.31136664558494</v>
      </c>
      <c r="AD367">
        <v>590</v>
      </c>
      <c r="AF367">
        <f t="shared" si="77"/>
        <v>394.31136664558494</v>
      </c>
    </row>
    <row r="368" spans="1:32" x14ac:dyDescent="0.2">
      <c r="A368" s="45">
        <v>4.7998000000000003</v>
      </c>
      <c r="B368" s="45">
        <v>0.46610000000000001</v>
      </c>
      <c r="C368" s="45">
        <v>629.6</v>
      </c>
      <c r="D368" s="45">
        <v>630</v>
      </c>
      <c r="F368" s="7">
        <f>((A368-A$2)/'Numbers and calcs '!D$25)</f>
        <v>4.6874799146786821E-2</v>
      </c>
      <c r="G368" s="85">
        <f t="shared" si="65"/>
        <v>4.6874799146786819</v>
      </c>
      <c r="H368" s="1">
        <f t="shared" si="66"/>
        <v>483.70000000000005</v>
      </c>
      <c r="I368" s="3">
        <f>'Numbers and calcs '!C$25/(1-F368)</f>
        <v>1979.7110118137325</v>
      </c>
      <c r="J368" s="1">
        <f t="shared" si="67"/>
        <v>483.70000000000005</v>
      </c>
      <c r="K368" s="3">
        <f t="shared" si="68"/>
        <v>244.32858993740373</v>
      </c>
      <c r="L368" s="3">
        <f>K368+'Numbers and calcs '!B$19</f>
        <v>984.32858993740376</v>
      </c>
      <c r="M368" s="3">
        <f>'Numbers and calcs '!B$19-'Shear '!C368</f>
        <v>110.39999999999998</v>
      </c>
      <c r="N368" s="3">
        <f t="shared" si="69"/>
        <v>354.72858993740374</v>
      </c>
      <c r="O368" s="1">
        <f t="shared" si="70"/>
        <v>232.56429496870186</v>
      </c>
      <c r="P368" s="1">
        <f t="shared" si="74"/>
        <v>122.16429496870188</v>
      </c>
      <c r="Q368" s="1">
        <f t="shared" si="75"/>
        <v>122.16429496870187</v>
      </c>
      <c r="R368">
        <f t="shared" si="71"/>
        <v>3.2131212856648896</v>
      </c>
      <c r="S368">
        <f t="shared" si="72"/>
        <v>35.800000000000068</v>
      </c>
      <c r="T368">
        <f t="shared" si="73"/>
        <v>40</v>
      </c>
      <c r="AC368">
        <f t="shared" si="76"/>
        <v>984.32858993740376</v>
      </c>
      <c r="AD368">
        <v>590</v>
      </c>
      <c r="AF368">
        <f t="shared" si="77"/>
        <v>394.32858993740376</v>
      </c>
    </row>
    <row r="369" spans="1:32" x14ac:dyDescent="0.2">
      <c r="A369" s="46">
        <v>4.8129</v>
      </c>
      <c r="B369" s="46">
        <v>0.46679999999999999</v>
      </c>
      <c r="C369" s="46">
        <v>629.6</v>
      </c>
      <c r="D369" s="46">
        <v>630</v>
      </c>
      <c r="F369" s="7">
        <f>((A369-A$2)/'Numbers and calcs '!D$25)</f>
        <v>4.700273361672784E-2</v>
      </c>
      <c r="G369" s="85">
        <f t="shared" si="65"/>
        <v>4.7002733616727843</v>
      </c>
      <c r="H369" s="1">
        <f t="shared" si="66"/>
        <v>484.4</v>
      </c>
      <c r="I369" s="3">
        <f>'Numbers and calcs '!C$25/(1-F369)</f>
        <v>1979.9767767722133</v>
      </c>
      <c r="J369" s="1">
        <f t="shared" si="67"/>
        <v>484.4</v>
      </c>
      <c r="K369" s="3">
        <f t="shared" si="68"/>
        <v>244.64933411475454</v>
      </c>
      <c r="L369" s="3">
        <f>K369+'Numbers and calcs '!B$19</f>
        <v>984.64933411475454</v>
      </c>
      <c r="M369" s="3">
        <f>'Numbers and calcs '!B$19-'Shear '!C369</f>
        <v>110.39999999999998</v>
      </c>
      <c r="N369" s="3">
        <f t="shared" si="69"/>
        <v>355.04933411475452</v>
      </c>
      <c r="O369" s="1">
        <f t="shared" si="70"/>
        <v>232.72466705737725</v>
      </c>
      <c r="P369" s="1">
        <f t="shared" si="74"/>
        <v>122.32466705737727</v>
      </c>
      <c r="Q369" s="1">
        <f t="shared" si="75"/>
        <v>122.32466705737727</v>
      </c>
      <c r="R369">
        <f t="shared" si="71"/>
        <v>3.2160265771264003</v>
      </c>
      <c r="S369">
        <f t="shared" si="72"/>
        <v>35.800000000000068</v>
      </c>
      <c r="T369">
        <f t="shared" si="73"/>
        <v>40</v>
      </c>
      <c r="AC369">
        <f t="shared" si="76"/>
        <v>984.64933411475454</v>
      </c>
      <c r="AD369">
        <v>590</v>
      </c>
      <c r="AF369">
        <f t="shared" si="77"/>
        <v>394.64933411475454</v>
      </c>
    </row>
    <row r="370" spans="1:32" x14ac:dyDescent="0.2">
      <c r="A370" s="45">
        <v>4.8259999999999996</v>
      </c>
      <c r="B370" s="45">
        <v>0.46700000000000003</v>
      </c>
      <c r="C370" s="45">
        <v>629.6</v>
      </c>
      <c r="D370" s="45">
        <v>629</v>
      </c>
      <c r="F370" s="7">
        <f>((A370-A$2)/'Numbers and calcs '!D$25)</f>
        <v>4.7130668086668853E-2</v>
      </c>
      <c r="G370" s="85">
        <f t="shared" si="65"/>
        <v>4.713066808666885</v>
      </c>
      <c r="H370" s="1">
        <f t="shared" si="66"/>
        <v>484.6</v>
      </c>
      <c r="I370" s="3">
        <f>'Numbers and calcs '!C$25/(1-F370)</f>
        <v>1980.2426130951469</v>
      </c>
      <c r="J370" s="1">
        <f t="shared" si="67"/>
        <v>484.6</v>
      </c>
      <c r="K370" s="3">
        <f t="shared" si="68"/>
        <v>244.71748905684007</v>
      </c>
      <c r="L370" s="3">
        <f>K370+'Numbers and calcs '!B$19</f>
        <v>984.71748905684012</v>
      </c>
      <c r="M370" s="3">
        <f>'Numbers and calcs '!B$19-'Shear '!C370</f>
        <v>110.39999999999998</v>
      </c>
      <c r="N370" s="3">
        <f t="shared" si="69"/>
        <v>355.1174890568401</v>
      </c>
      <c r="O370" s="1">
        <f t="shared" si="70"/>
        <v>232.75874452842004</v>
      </c>
      <c r="P370" s="1">
        <f t="shared" si="74"/>
        <v>122.35874452842006</v>
      </c>
      <c r="Q370" s="1">
        <f t="shared" si="75"/>
        <v>122.35874452842003</v>
      </c>
      <c r="R370">
        <f t="shared" si="71"/>
        <v>3.2166439226163059</v>
      </c>
      <c r="S370">
        <f t="shared" si="72"/>
        <v>35.800000000000068</v>
      </c>
      <c r="T370">
        <f t="shared" si="73"/>
        <v>39</v>
      </c>
      <c r="AC370">
        <f t="shared" si="76"/>
        <v>984.71748905684012</v>
      </c>
      <c r="AD370">
        <v>590</v>
      </c>
      <c r="AF370">
        <f t="shared" si="77"/>
        <v>394.71748905684012</v>
      </c>
    </row>
    <row r="371" spans="1:32" x14ac:dyDescent="0.2">
      <c r="A371" s="46">
        <v>4.8391999999999999</v>
      </c>
      <c r="B371" s="46">
        <v>0.46879999999999999</v>
      </c>
      <c r="C371" s="46">
        <v>629.29999999999995</v>
      </c>
      <c r="D371" s="46">
        <v>629</v>
      </c>
      <c r="F371" s="7">
        <f>((A371-A$2)/'Numbers and calcs '!D$25)</f>
        <v>4.7259579155617064E-2</v>
      </c>
      <c r="G371" s="85">
        <f t="shared" si="65"/>
        <v>4.7259579155617066</v>
      </c>
      <c r="H371" s="1">
        <f t="shared" si="66"/>
        <v>486.4</v>
      </c>
      <c r="I371" s="3">
        <f>'Numbers and calcs '!C$25/(1-F371)</f>
        <v>1980.5105509158227</v>
      </c>
      <c r="J371" s="1">
        <f t="shared" si="67"/>
        <v>486.4</v>
      </c>
      <c r="K371" s="3">
        <f t="shared" si="68"/>
        <v>245.59323845817437</v>
      </c>
      <c r="L371" s="3">
        <f>K371+'Numbers and calcs '!B$19</f>
        <v>985.59323845817437</v>
      </c>
      <c r="M371" s="3">
        <f>'Numbers and calcs '!B$19-'Shear '!C371</f>
        <v>110.70000000000005</v>
      </c>
      <c r="N371" s="3">
        <f t="shared" si="69"/>
        <v>356.29323845817441</v>
      </c>
      <c r="O371" s="1">
        <f t="shared" si="70"/>
        <v>233.49661922908723</v>
      </c>
      <c r="P371" s="1">
        <f t="shared" si="74"/>
        <v>122.79661922908718</v>
      </c>
      <c r="Q371" s="1">
        <f t="shared" si="75"/>
        <v>122.79661922908718</v>
      </c>
      <c r="R371">
        <f t="shared" si="71"/>
        <v>3.2185477728832366</v>
      </c>
      <c r="S371">
        <f t="shared" si="72"/>
        <v>35.5</v>
      </c>
      <c r="T371">
        <f t="shared" si="73"/>
        <v>39</v>
      </c>
      <c r="AC371">
        <f t="shared" si="76"/>
        <v>985.59323845817437</v>
      </c>
      <c r="AD371">
        <v>590</v>
      </c>
      <c r="AF371">
        <f t="shared" si="77"/>
        <v>395.59323845817437</v>
      </c>
    </row>
    <row r="372" spans="1:32" x14ac:dyDescent="0.2">
      <c r="A372" s="45">
        <v>4.8524000000000003</v>
      </c>
      <c r="B372" s="45">
        <v>0.46850000000000003</v>
      </c>
      <c r="C372" s="45">
        <v>629</v>
      </c>
      <c r="D372" s="45">
        <v>629</v>
      </c>
      <c r="F372" s="7">
        <f>((A372-A$2)/'Numbers and calcs '!D$25)</f>
        <v>4.7388490224565268E-2</v>
      </c>
      <c r="G372" s="85">
        <f t="shared" si="65"/>
        <v>4.7388490224565265</v>
      </c>
      <c r="H372" s="1">
        <f t="shared" si="66"/>
        <v>486.1</v>
      </c>
      <c r="I372" s="3">
        <f>'Numbers and calcs '!C$25/(1-F372)</f>
        <v>1980.7785612532602</v>
      </c>
      <c r="J372" s="1">
        <f t="shared" si="67"/>
        <v>486.1</v>
      </c>
      <c r="K372" s="3">
        <f t="shared" si="68"/>
        <v>245.40855273213339</v>
      </c>
      <c r="L372" s="3">
        <f>K372+'Numbers and calcs '!B$19</f>
        <v>985.40855273213333</v>
      </c>
      <c r="M372" s="3">
        <f>'Numbers and calcs '!B$19-'Shear '!C372</f>
        <v>111</v>
      </c>
      <c r="N372" s="3">
        <f t="shared" si="69"/>
        <v>356.40855273213333</v>
      </c>
      <c r="O372" s="1">
        <f t="shared" si="70"/>
        <v>233.70427636606667</v>
      </c>
      <c r="P372" s="1">
        <f t="shared" si="74"/>
        <v>122.70427636606667</v>
      </c>
      <c r="Q372" s="1">
        <f t="shared" si="75"/>
        <v>122.70427636606669</v>
      </c>
      <c r="R372">
        <f t="shared" si="71"/>
        <v>3.2108878624516515</v>
      </c>
      <c r="S372">
        <f t="shared" si="72"/>
        <v>35.200000000000045</v>
      </c>
      <c r="T372">
        <f t="shared" si="73"/>
        <v>39</v>
      </c>
      <c r="AC372">
        <f t="shared" si="76"/>
        <v>985.40855273213333</v>
      </c>
      <c r="AD372">
        <v>590</v>
      </c>
      <c r="AF372">
        <f t="shared" si="77"/>
        <v>395.40855273213333</v>
      </c>
    </row>
    <row r="373" spans="1:32" x14ac:dyDescent="0.2">
      <c r="A373" s="46">
        <v>4.8654000000000002</v>
      </c>
      <c r="B373" s="46">
        <v>0.46899999999999997</v>
      </c>
      <c r="C373" s="46">
        <v>629.1</v>
      </c>
      <c r="D373" s="46">
        <v>629</v>
      </c>
      <c r="F373" s="7">
        <f>((A373-A$2)/'Numbers and calcs '!D$25)</f>
        <v>4.7515448095499103E-2</v>
      </c>
      <c r="G373" s="85">
        <f t="shared" si="65"/>
        <v>4.7515448095499107</v>
      </c>
      <c r="H373" s="1">
        <f t="shared" si="66"/>
        <v>486.59999999999997</v>
      </c>
      <c r="I373" s="3">
        <f>'Numbers and calcs '!C$25/(1-F373)</f>
        <v>1981.042581733619</v>
      </c>
      <c r="J373" s="1">
        <f t="shared" si="67"/>
        <v>486.59999999999997</v>
      </c>
      <c r="K373" s="3">
        <f t="shared" si="68"/>
        <v>245.62823862886086</v>
      </c>
      <c r="L373" s="3">
        <f>K373+'Numbers and calcs '!B$19</f>
        <v>985.6282386288608</v>
      </c>
      <c r="M373" s="3">
        <f>'Numbers and calcs '!B$19-'Shear '!C373</f>
        <v>110.89999999999998</v>
      </c>
      <c r="N373" s="3">
        <f t="shared" si="69"/>
        <v>356.52823862886078</v>
      </c>
      <c r="O373" s="1">
        <f t="shared" si="70"/>
        <v>233.71411931443038</v>
      </c>
      <c r="P373" s="1">
        <f t="shared" si="74"/>
        <v>122.8141193144304</v>
      </c>
      <c r="Q373" s="1">
        <f t="shared" si="75"/>
        <v>122.81411931443043</v>
      </c>
      <c r="R373">
        <f t="shared" si="71"/>
        <v>3.2148623861935155</v>
      </c>
      <c r="S373">
        <f t="shared" si="72"/>
        <v>35.300000000000068</v>
      </c>
      <c r="T373">
        <f t="shared" si="73"/>
        <v>39</v>
      </c>
      <c r="AC373">
        <f t="shared" si="76"/>
        <v>985.6282386288608</v>
      </c>
      <c r="AD373">
        <v>590</v>
      </c>
      <c r="AF373">
        <f t="shared" si="77"/>
        <v>395.6282386288608</v>
      </c>
    </row>
    <row r="374" spans="1:32" x14ac:dyDescent="0.2">
      <c r="A374" s="45">
        <v>4.8784999999999998</v>
      </c>
      <c r="B374" s="45">
        <v>0.46929999999999999</v>
      </c>
      <c r="C374" s="45">
        <v>629</v>
      </c>
      <c r="D374" s="45">
        <v>628</v>
      </c>
      <c r="F374" s="7">
        <f>((A374-A$2)/'Numbers and calcs '!D$25)</f>
        <v>4.7643382565440123E-2</v>
      </c>
      <c r="G374" s="85">
        <f t="shared" si="65"/>
        <v>4.7643382565440122</v>
      </c>
      <c r="H374" s="1">
        <f t="shared" si="66"/>
        <v>486.9</v>
      </c>
      <c r="I374" s="3">
        <f>'Numbers and calcs '!C$25/(1-F374)</f>
        <v>1981.3087043477583</v>
      </c>
      <c r="J374" s="1">
        <f t="shared" si="67"/>
        <v>486.9</v>
      </c>
      <c r="K374" s="3">
        <f t="shared" si="68"/>
        <v>245.746661755209</v>
      </c>
      <c r="L374" s="3">
        <f>K374+'Numbers and calcs '!B$19</f>
        <v>985.74666175520906</v>
      </c>
      <c r="M374" s="3">
        <f>'Numbers and calcs '!B$19-'Shear '!C374</f>
        <v>111</v>
      </c>
      <c r="N374" s="3">
        <f t="shared" si="69"/>
        <v>356.74666175520906</v>
      </c>
      <c r="O374" s="1">
        <f t="shared" si="70"/>
        <v>233.87333087760453</v>
      </c>
      <c r="P374" s="1">
        <f t="shared" si="74"/>
        <v>122.87333087760453</v>
      </c>
      <c r="Q374" s="1">
        <f t="shared" si="75"/>
        <v>122.8733308776045</v>
      </c>
      <c r="R374">
        <f t="shared" si="71"/>
        <v>3.2139338896865679</v>
      </c>
      <c r="S374">
        <f t="shared" si="72"/>
        <v>35.200000000000045</v>
      </c>
      <c r="T374">
        <f t="shared" si="73"/>
        <v>38</v>
      </c>
      <c r="AC374">
        <f t="shared" si="76"/>
        <v>985.74666175520906</v>
      </c>
      <c r="AD374">
        <v>590</v>
      </c>
      <c r="AF374">
        <f t="shared" si="77"/>
        <v>395.74666175520906</v>
      </c>
    </row>
    <row r="375" spans="1:32" x14ac:dyDescent="0.2">
      <c r="A375" s="46">
        <v>4.8917999999999999</v>
      </c>
      <c r="B375" s="46">
        <v>0.46989999999999998</v>
      </c>
      <c r="C375" s="46">
        <v>628.9</v>
      </c>
      <c r="D375" s="46">
        <v>628</v>
      </c>
      <c r="F375" s="7">
        <f>((A375-A$2)/'Numbers and calcs '!D$25)</f>
        <v>4.7773270233395511E-2</v>
      </c>
      <c r="G375" s="85">
        <f t="shared" si="65"/>
        <v>4.7773270233395513</v>
      </c>
      <c r="H375" s="1">
        <f t="shared" si="66"/>
        <v>487.5</v>
      </c>
      <c r="I375" s="3">
        <f>'Numbers and calcs '!C$25/(1-F375)</f>
        <v>1981.5789630572262</v>
      </c>
      <c r="J375" s="1">
        <f t="shared" si="67"/>
        <v>487.5</v>
      </c>
      <c r="K375" s="3">
        <f t="shared" si="68"/>
        <v>246.01593430719191</v>
      </c>
      <c r="L375" s="3">
        <f>K375+'Numbers and calcs '!B$19</f>
        <v>986.01593430719186</v>
      </c>
      <c r="M375" s="3">
        <f>'Numbers and calcs '!B$19-'Shear '!C375</f>
        <v>111.10000000000002</v>
      </c>
      <c r="N375" s="3">
        <f t="shared" si="69"/>
        <v>357.11593430719188</v>
      </c>
      <c r="O375" s="1">
        <f t="shared" si="70"/>
        <v>234.10796715359595</v>
      </c>
      <c r="P375" s="1">
        <f t="shared" si="74"/>
        <v>123.00796715359593</v>
      </c>
      <c r="Q375" s="1">
        <f t="shared" si="75"/>
        <v>123.00796715359596</v>
      </c>
      <c r="R375">
        <f t="shared" si="71"/>
        <v>3.2143648452492513</v>
      </c>
      <c r="S375">
        <f t="shared" si="72"/>
        <v>35.100000000000023</v>
      </c>
      <c r="T375">
        <f t="shared" si="73"/>
        <v>38</v>
      </c>
      <c r="AC375">
        <f t="shared" si="76"/>
        <v>986.01593430719186</v>
      </c>
      <c r="AD375">
        <v>590</v>
      </c>
      <c r="AF375">
        <f t="shared" si="77"/>
        <v>396.01593430719186</v>
      </c>
    </row>
    <row r="376" spans="1:32" x14ac:dyDescent="0.2">
      <c r="A376" s="45">
        <v>4.9046000000000003</v>
      </c>
      <c r="B376" s="45">
        <v>0.47049999999999997</v>
      </c>
      <c r="C376" s="45">
        <v>628.79999999999995</v>
      </c>
      <c r="D376" s="45">
        <v>628</v>
      </c>
      <c r="F376" s="7">
        <f>((A376-A$2)/'Numbers and calcs '!D$25)</f>
        <v>4.7898274906314979E-2</v>
      </c>
      <c r="G376" s="85">
        <f t="shared" si="65"/>
        <v>4.7898274906314979</v>
      </c>
      <c r="H376" s="1">
        <f t="shared" si="66"/>
        <v>488.09999999999997</v>
      </c>
      <c r="I376" s="3">
        <f>'Numbers and calcs '!C$25/(1-F376)</f>
        <v>1981.8391312972497</v>
      </c>
      <c r="J376" s="1">
        <f t="shared" si="67"/>
        <v>488.09999999999997</v>
      </c>
      <c r="K376" s="3">
        <f t="shared" si="68"/>
        <v>246.28638737217031</v>
      </c>
      <c r="L376" s="3">
        <f>K376+'Numbers and calcs '!B$19</f>
        <v>986.28638737217034</v>
      </c>
      <c r="M376" s="3">
        <f>'Numbers and calcs '!B$19-'Shear '!C376</f>
        <v>111.20000000000005</v>
      </c>
      <c r="N376" s="3">
        <f t="shared" si="69"/>
        <v>357.48638737217038</v>
      </c>
      <c r="O376" s="1">
        <f t="shared" si="70"/>
        <v>234.34319368608521</v>
      </c>
      <c r="P376" s="1">
        <f t="shared" si="74"/>
        <v>123.14319368608517</v>
      </c>
      <c r="Q376" s="1">
        <f t="shared" si="75"/>
        <v>123.14319368608516</v>
      </c>
      <c r="R376">
        <f t="shared" si="71"/>
        <v>3.2148056418360631</v>
      </c>
      <c r="S376">
        <f t="shared" si="72"/>
        <v>35</v>
      </c>
      <c r="T376">
        <f t="shared" si="73"/>
        <v>38</v>
      </c>
      <c r="AC376">
        <f t="shared" si="76"/>
        <v>986.28638737217034</v>
      </c>
      <c r="AD376">
        <v>590</v>
      </c>
      <c r="AF376">
        <f t="shared" si="77"/>
        <v>396.28638737217034</v>
      </c>
    </row>
    <row r="377" spans="1:32" x14ac:dyDescent="0.2">
      <c r="A377" s="46">
        <v>4.9179000000000004</v>
      </c>
      <c r="B377" s="46">
        <v>0.4703</v>
      </c>
      <c r="C377" s="46">
        <v>628.5</v>
      </c>
      <c r="D377" s="46">
        <v>628</v>
      </c>
      <c r="F377" s="7">
        <f>((A377-A$2)/'Numbers and calcs '!D$25)</f>
        <v>4.8028162574270367E-2</v>
      </c>
      <c r="G377" s="85">
        <f t="shared" si="65"/>
        <v>4.802816257427037</v>
      </c>
      <c r="H377" s="1">
        <f t="shared" si="66"/>
        <v>487.9</v>
      </c>
      <c r="I377" s="3">
        <f>'Numbers and calcs '!C$25/(1-F377)</f>
        <v>1982.1095347408254</v>
      </c>
      <c r="J377" s="1">
        <f t="shared" si="67"/>
        <v>487.9</v>
      </c>
      <c r="K377" s="3">
        <f t="shared" si="68"/>
        <v>246.15188588142092</v>
      </c>
      <c r="L377" s="3">
        <f>K377+'Numbers and calcs '!B$19</f>
        <v>986.15188588142087</v>
      </c>
      <c r="M377" s="3">
        <f>'Numbers and calcs '!B$19-'Shear '!C377</f>
        <v>111.5</v>
      </c>
      <c r="N377" s="3">
        <f t="shared" si="69"/>
        <v>357.65188588142087</v>
      </c>
      <c r="O377" s="1">
        <f t="shared" si="70"/>
        <v>234.57594294071043</v>
      </c>
      <c r="P377" s="1">
        <f t="shared" si="74"/>
        <v>123.07594294071043</v>
      </c>
      <c r="Q377" s="1">
        <f t="shared" si="75"/>
        <v>123.07594294071046</v>
      </c>
      <c r="R377">
        <f t="shared" si="71"/>
        <v>3.2076402321203665</v>
      </c>
      <c r="S377">
        <f t="shared" si="72"/>
        <v>34.700000000000045</v>
      </c>
      <c r="T377">
        <f t="shared" si="73"/>
        <v>38</v>
      </c>
      <c r="AC377">
        <f t="shared" si="76"/>
        <v>986.15188588142087</v>
      </c>
      <c r="AD377">
        <v>590</v>
      </c>
      <c r="AF377">
        <f t="shared" si="77"/>
        <v>396.15188588142087</v>
      </c>
    </row>
    <row r="378" spans="1:32" x14ac:dyDescent="0.2">
      <c r="A378" s="45">
        <v>4.931</v>
      </c>
      <c r="B378" s="45">
        <v>0.47139999999999999</v>
      </c>
      <c r="C378" s="45">
        <v>628.6</v>
      </c>
      <c r="D378" s="45">
        <v>627</v>
      </c>
      <c r="F378" s="7">
        <f>((A378-A$2)/'Numbers and calcs '!D$25)</f>
        <v>4.8156097044211386E-2</v>
      </c>
      <c r="G378" s="85">
        <f t="shared" si="65"/>
        <v>4.8156097044211386</v>
      </c>
      <c r="H378" s="1">
        <f t="shared" si="66"/>
        <v>489</v>
      </c>
      <c r="I378" s="3">
        <f>'Numbers and calcs '!C$25/(1-F378)</f>
        <v>1982.3759441089001</v>
      </c>
      <c r="J378" s="1">
        <f t="shared" si="67"/>
        <v>489</v>
      </c>
      <c r="K378" s="3">
        <f t="shared" si="68"/>
        <v>246.67369549816189</v>
      </c>
      <c r="L378" s="3">
        <f>K378+'Numbers and calcs '!B$19</f>
        <v>986.67369549816192</v>
      </c>
      <c r="M378" s="3">
        <f>'Numbers and calcs '!B$19-'Shear '!C378</f>
        <v>111.39999999999998</v>
      </c>
      <c r="N378" s="3">
        <f t="shared" si="69"/>
        <v>358.0736954981619</v>
      </c>
      <c r="O378" s="1">
        <f t="shared" si="70"/>
        <v>234.73684774908094</v>
      </c>
      <c r="P378" s="1">
        <f t="shared" si="74"/>
        <v>123.33684774908096</v>
      </c>
      <c r="Q378" s="1">
        <f t="shared" si="75"/>
        <v>123.33684774908095</v>
      </c>
      <c r="R378">
        <f t="shared" si="71"/>
        <v>3.2143060637177916</v>
      </c>
      <c r="S378">
        <f t="shared" si="72"/>
        <v>34.800000000000068</v>
      </c>
      <c r="T378">
        <f t="shared" si="73"/>
        <v>37</v>
      </c>
      <c r="AC378">
        <f t="shared" si="76"/>
        <v>986.67369549816192</v>
      </c>
      <c r="AD378">
        <v>590</v>
      </c>
      <c r="AF378">
        <f t="shared" si="77"/>
        <v>396.67369549816192</v>
      </c>
    </row>
    <row r="379" spans="1:32" x14ac:dyDescent="0.2">
      <c r="A379" s="46">
        <v>4.9442000000000004</v>
      </c>
      <c r="B379" s="46">
        <v>0.47339999999999999</v>
      </c>
      <c r="C379" s="46">
        <v>628.4</v>
      </c>
      <c r="D379" s="46">
        <v>627</v>
      </c>
      <c r="F379" s="7">
        <f>((A379-A$2)/'Numbers and calcs '!D$25)</f>
        <v>4.828500811315959E-2</v>
      </c>
      <c r="G379" s="85">
        <f t="shared" si="65"/>
        <v>4.8285008113159593</v>
      </c>
      <c r="H379" s="1">
        <f t="shared" si="66"/>
        <v>491</v>
      </c>
      <c r="I379" s="3">
        <f>'Numbers and calcs '!C$25/(1-F379)</f>
        <v>1982.6444595827456</v>
      </c>
      <c r="J379" s="1">
        <f t="shared" si="67"/>
        <v>491</v>
      </c>
      <c r="K379" s="3">
        <f t="shared" si="68"/>
        <v>247.64904147430076</v>
      </c>
      <c r="L379" s="3">
        <f>K379+'Numbers and calcs '!B$19</f>
        <v>987.6490414743007</v>
      </c>
      <c r="M379" s="3">
        <f>'Numbers and calcs '!B$19-'Shear '!C379</f>
        <v>111.60000000000002</v>
      </c>
      <c r="N379" s="3">
        <f t="shared" si="69"/>
        <v>359.24904147430072</v>
      </c>
      <c r="O379" s="1">
        <f t="shared" si="70"/>
        <v>235.42452073715037</v>
      </c>
      <c r="P379" s="1">
        <f t="shared" si="74"/>
        <v>123.82452073715035</v>
      </c>
      <c r="Q379" s="1">
        <f t="shared" si="75"/>
        <v>123.82452073715038</v>
      </c>
      <c r="R379">
        <f t="shared" si="71"/>
        <v>3.2190774325654181</v>
      </c>
      <c r="S379">
        <f t="shared" si="72"/>
        <v>34.600000000000023</v>
      </c>
      <c r="T379">
        <f t="shared" si="73"/>
        <v>37</v>
      </c>
      <c r="AC379">
        <f t="shared" si="76"/>
        <v>987.6490414743007</v>
      </c>
      <c r="AD379">
        <v>590</v>
      </c>
      <c r="AF379">
        <f t="shared" si="77"/>
        <v>397.6490414743007</v>
      </c>
    </row>
    <row r="380" spans="1:32" x14ac:dyDescent="0.2">
      <c r="A380" s="45">
        <v>4.9569000000000001</v>
      </c>
      <c r="B380" s="45">
        <v>0.47239999999999999</v>
      </c>
      <c r="C380" s="45">
        <v>628.5</v>
      </c>
      <c r="D380" s="45">
        <v>627</v>
      </c>
      <c r="F380" s="7">
        <f>((A380-A$2)/'Numbers and calcs '!D$25)</f>
        <v>4.8409036187071874E-2</v>
      </c>
      <c r="G380" s="85">
        <f t="shared" si="65"/>
        <v>4.8409036187071877</v>
      </c>
      <c r="H380" s="1">
        <f t="shared" si="66"/>
        <v>490</v>
      </c>
      <c r="I380" s="3">
        <f>'Numbers and calcs '!C$25/(1-F380)</f>
        <v>1982.9028726855661</v>
      </c>
      <c r="J380" s="1">
        <f t="shared" si="67"/>
        <v>490</v>
      </c>
      <c r="K380" s="3">
        <f t="shared" si="68"/>
        <v>247.11245656544094</v>
      </c>
      <c r="L380" s="3">
        <f>K380+'Numbers and calcs '!B$19</f>
        <v>987.11245656544088</v>
      </c>
      <c r="M380" s="3">
        <f>'Numbers and calcs '!B$19-'Shear '!C380</f>
        <v>111.5</v>
      </c>
      <c r="N380" s="3">
        <f t="shared" si="69"/>
        <v>358.61245656544088</v>
      </c>
      <c r="O380" s="1">
        <f t="shared" si="70"/>
        <v>235.05622828272044</v>
      </c>
      <c r="P380" s="1">
        <f t="shared" si="74"/>
        <v>123.55622828272044</v>
      </c>
      <c r="Q380" s="1">
        <f t="shared" si="75"/>
        <v>123.55622828272047</v>
      </c>
      <c r="R380">
        <f t="shared" si="71"/>
        <v>3.2162552158335505</v>
      </c>
      <c r="S380">
        <f t="shared" si="72"/>
        <v>34.700000000000045</v>
      </c>
      <c r="T380">
        <f t="shared" si="73"/>
        <v>37</v>
      </c>
      <c r="AC380">
        <f t="shared" si="76"/>
        <v>987.11245656544088</v>
      </c>
      <c r="AD380">
        <v>590</v>
      </c>
      <c r="AF380">
        <f t="shared" si="77"/>
        <v>397.11245656544088</v>
      </c>
    </row>
    <row r="381" spans="1:32" x14ac:dyDescent="0.2">
      <c r="A381" s="46">
        <v>4.9703999999999997</v>
      </c>
      <c r="B381" s="46">
        <v>0.4728</v>
      </c>
      <c r="C381" s="46">
        <v>628.1</v>
      </c>
      <c r="D381" s="46">
        <v>627</v>
      </c>
      <c r="F381" s="7">
        <f>((A381-A$2)/'Numbers and calcs '!D$25)</f>
        <v>4.8540877053041623E-2</v>
      </c>
      <c r="G381" s="85">
        <f t="shared" si="65"/>
        <v>4.8540877053041624</v>
      </c>
      <c r="H381" s="1">
        <f t="shared" si="66"/>
        <v>490.4</v>
      </c>
      <c r="I381" s="3">
        <f>'Numbers and calcs '!C$25/(1-F381)</f>
        <v>1983.1776376497814</v>
      </c>
      <c r="J381" s="1">
        <f t="shared" si="67"/>
        <v>490.4</v>
      </c>
      <c r="K381" s="3">
        <f t="shared" si="68"/>
        <v>247.2799161759215</v>
      </c>
      <c r="L381" s="3">
        <f>K381+'Numbers and calcs '!B$19</f>
        <v>987.27991617592147</v>
      </c>
      <c r="M381" s="3">
        <f>'Numbers and calcs '!B$19-'Shear '!C381</f>
        <v>111.89999999999998</v>
      </c>
      <c r="N381" s="3">
        <f t="shared" si="69"/>
        <v>359.17991617592145</v>
      </c>
      <c r="O381" s="1">
        <f t="shared" si="70"/>
        <v>235.53995808796071</v>
      </c>
      <c r="P381" s="1">
        <f t="shared" si="74"/>
        <v>123.63995808796074</v>
      </c>
      <c r="Q381" s="1">
        <f t="shared" si="75"/>
        <v>123.63995808796075</v>
      </c>
      <c r="R381">
        <f t="shared" si="71"/>
        <v>3.2098294564425518</v>
      </c>
      <c r="S381">
        <f t="shared" si="72"/>
        <v>34.300000000000068</v>
      </c>
      <c r="T381">
        <f t="shared" si="73"/>
        <v>37</v>
      </c>
      <c r="AC381">
        <f t="shared" si="76"/>
        <v>987.27991617592147</v>
      </c>
      <c r="AD381">
        <v>590</v>
      </c>
      <c r="AF381">
        <f t="shared" si="77"/>
        <v>397.27991617592147</v>
      </c>
    </row>
    <row r="382" spans="1:32" x14ac:dyDescent="0.2">
      <c r="A382" s="45">
        <v>4.9835000000000003</v>
      </c>
      <c r="B382" s="45">
        <v>0.4733</v>
      </c>
      <c r="C382" s="45">
        <v>628</v>
      </c>
      <c r="D382" s="45">
        <v>627</v>
      </c>
      <c r="F382" s="7">
        <f>((A382-A$2)/'Numbers and calcs '!D$25)</f>
        <v>4.866881152298265E-2</v>
      </c>
      <c r="G382" s="85">
        <f t="shared" si="65"/>
        <v>4.8668811522982649</v>
      </c>
      <c r="H382" s="1">
        <f t="shared" si="66"/>
        <v>490.9</v>
      </c>
      <c r="I382" s="3">
        <f>'Numbers and calcs '!C$25/(1-F382)</f>
        <v>1983.444334235518</v>
      </c>
      <c r="J382" s="1">
        <f t="shared" si="67"/>
        <v>490.9</v>
      </c>
      <c r="K382" s="3">
        <f t="shared" si="68"/>
        <v>247.4987533185338</v>
      </c>
      <c r="L382" s="3">
        <f>K382+'Numbers and calcs '!B$19</f>
        <v>987.49875331853377</v>
      </c>
      <c r="M382" s="3">
        <f>'Numbers and calcs '!B$19-'Shear '!C382</f>
        <v>112</v>
      </c>
      <c r="N382" s="3">
        <f t="shared" si="69"/>
        <v>359.49875331853377</v>
      </c>
      <c r="O382" s="1">
        <f t="shared" si="70"/>
        <v>235.74937665926689</v>
      </c>
      <c r="P382" s="1">
        <f t="shared" si="74"/>
        <v>123.74937665926689</v>
      </c>
      <c r="Q382" s="1">
        <f t="shared" si="75"/>
        <v>123.7493766592669</v>
      </c>
      <c r="R382">
        <f t="shared" si="71"/>
        <v>3.2098102974869085</v>
      </c>
      <c r="S382">
        <f t="shared" si="72"/>
        <v>34.200000000000045</v>
      </c>
      <c r="T382">
        <f t="shared" si="73"/>
        <v>37</v>
      </c>
      <c r="AC382">
        <f t="shared" si="76"/>
        <v>987.49875331853377</v>
      </c>
      <c r="AD382">
        <v>590</v>
      </c>
      <c r="AF382">
        <f t="shared" si="77"/>
        <v>397.49875331853377</v>
      </c>
    </row>
    <row r="383" spans="1:32" x14ac:dyDescent="0.2">
      <c r="A383" s="46">
        <v>4.9966999999999997</v>
      </c>
      <c r="B383" s="46">
        <v>0.4738</v>
      </c>
      <c r="C383" s="46">
        <v>628</v>
      </c>
      <c r="D383" s="46">
        <v>627</v>
      </c>
      <c r="F383" s="7">
        <f>((A383-A$2)/'Numbers and calcs '!D$25)</f>
        <v>4.8797722591930846E-2</v>
      </c>
      <c r="G383" s="85">
        <f t="shared" si="65"/>
        <v>4.8797722591930848</v>
      </c>
      <c r="H383" s="1">
        <f t="shared" si="66"/>
        <v>491.4</v>
      </c>
      <c r="I383" s="3">
        <f>'Numbers and calcs '!C$25/(1-F383)</f>
        <v>1983.7131392367237</v>
      </c>
      <c r="J383" s="1">
        <f t="shared" si="67"/>
        <v>491.4</v>
      </c>
      <c r="K383" s="3">
        <f t="shared" si="68"/>
        <v>247.7172683289665</v>
      </c>
      <c r="L383" s="3">
        <f>K383+'Numbers and calcs '!B$19</f>
        <v>987.7172683289665</v>
      </c>
      <c r="M383" s="3">
        <f>'Numbers and calcs '!B$19-'Shear '!C383</f>
        <v>112</v>
      </c>
      <c r="N383" s="3">
        <f t="shared" si="69"/>
        <v>359.7172683289665</v>
      </c>
      <c r="O383" s="1">
        <f t="shared" si="70"/>
        <v>235.85863416448325</v>
      </c>
      <c r="P383" s="1">
        <f t="shared" si="74"/>
        <v>123.85863416448325</v>
      </c>
      <c r="Q383" s="1">
        <f t="shared" si="75"/>
        <v>123.85863416448325</v>
      </c>
      <c r="R383">
        <f t="shared" si="71"/>
        <v>3.2117613243657721</v>
      </c>
      <c r="S383">
        <f t="shared" si="72"/>
        <v>34.200000000000045</v>
      </c>
      <c r="T383">
        <f t="shared" si="73"/>
        <v>37</v>
      </c>
      <c r="AC383">
        <f t="shared" si="76"/>
        <v>987.7172683289665</v>
      </c>
      <c r="AD383">
        <v>590</v>
      </c>
      <c r="AF383">
        <f t="shared" si="77"/>
        <v>397.7172683289665</v>
      </c>
    </row>
    <row r="384" spans="1:32" x14ac:dyDescent="0.2">
      <c r="A384" s="45">
        <v>5.0095999999999998</v>
      </c>
      <c r="B384" s="45">
        <v>0.47420000000000001</v>
      </c>
      <c r="C384" s="45">
        <v>627.9</v>
      </c>
      <c r="D384" s="45">
        <v>627</v>
      </c>
      <c r="F384" s="7">
        <f>((A384-A$2)/'Numbers and calcs '!D$25)</f>
        <v>4.8923703863857505E-2</v>
      </c>
      <c r="G384" s="85">
        <f t="shared" si="65"/>
        <v>4.8923703863857506</v>
      </c>
      <c r="H384" s="1">
        <f t="shared" si="66"/>
        <v>491.8</v>
      </c>
      <c r="I384" s="3">
        <f>'Numbers and calcs '!C$25/(1-F384)</f>
        <v>1983.9759054369054</v>
      </c>
      <c r="J384" s="1">
        <f t="shared" si="67"/>
        <v>491.8</v>
      </c>
      <c r="K384" s="3">
        <f t="shared" si="68"/>
        <v>247.88607495296031</v>
      </c>
      <c r="L384" s="3">
        <f>K384+'Numbers and calcs '!B$19</f>
        <v>987.88607495296037</v>
      </c>
      <c r="M384" s="3">
        <f>'Numbers and calcs '!B$19-'Shear '!C384</f>
        <v>112.10000000000002</v>
      </c>
      <c r="N384" s="3">
        <f t="shared" si="69"/>
        <v>359.98607495296039</v>
      </c>
      <c r="O384" s="1">
        <f t="shared" si="70"/>
        <v>236.04303747648021</v>
      </c>
      <c r="P384" s="1">
        <f t="shared" si="74"/>
        <v>123.94303747648019</v>
      </c>
      <c r="Q384" s="1">
        <f t="shared" si="75"/>
        <v>123.94303747648016</v>
      </c>
      <c r="R384">
        <f t="shared" si="71"/>
        <v>3.2112941565830537</v>
      </c>
      <c r="S384">
        <f t="shared" si="72"/>
        <v>34.100000000000023</v>
      </c>
      <c r="T384">
        <f t="shared" si="73"/>
        <v>37</v>
      </c>
      <c r="AC384">
        <f t="shared" si="76"/>
        <v>987.88607495296037</v>
      </c>
      <c r="AD384">
        <v>590</v>
      </c>
      <c r="AF384">
        <f t="shared" si="77"/>
        <v>397.88607495296037</v>
      </c>
    </row>
    <row r="385" spans="1:32" x14ac:dyDescent="0.2">
      <c r="A385" s="46">
        <v>5.0228000000000002</v>
      </c>
      <c r="B385" s="46">
        <v>0.4743</v>
      </c>
      <c r="C385" s="46">
        <v>627.79999999999995</v>
      </c>
      <c r="D385" s="46">
        <v>626</v>
      </c>
      <c r="F385" s="7">
        <f>((A385-A$2)/'Numbers and calcs '!D$25)</f>
        <v>4.9052614932805709E-2</v>
      </c>
      <c r="G385" s="85">
        <f t="shared" si="65"/>
        <v>4.9052614932805705</v>
      </c>
      <c r="H385" s="1">
        <f t="shared" si="66"/>
        <v>491.9</v>
      </c>
      <c r="I385" s="3">
        <f>'Numbers and calcs '!C$25/(1-F385)</f>
        <v>1984.2448545488683</v>
      </c>
      <c r="J385" s="1">
        <f t="shared" si="67"/>
        <v>491.9</v>
      </c>
      <c r="K385" s="3">
        <f t="shared" si="68"/>
        <v>247.90287291022699</v>
      </c>
      <c r="L385" s="3">
        <f>K385+'Numbers and calcs '!B$19</f>
        <v>987.90287291022696</v>
      </c>
      <c r="M385" s="3">
        <f>'Numbers and calcs '!B$19-'Shear '!C385</f>
        <v>112.20000000000005</v>
      </c>
      <c r="N385" s="3">
        <f t="shared" si="69"/>
        <v>360.10287291022701</v>
      </c>
      <c r="O385" s="1">
        <f t="shared" si="70"/>
        <v>236.15143645511353</v>
      </c>
      <c r="P385" s="1">
        <f t="shared" si="74"/>
        <v>123.95143645511348</v>
      </c>
      <c r="Q385" s="1">
        <f t="shared" si="75"/>
        <v>123.95143645511349</v>
      </c>
      <c r="R385">
        <f t="shared" si="71"/>
        <v>3.2094730205902571</v>
      </c>
      <c r="S385">
        <f t="shared" si="72"/>
        <v>34</v>
      </c>
      <c r="T385">
        <f t="shared" si="73"/>
        <v>36</v>
      </c>
      <c r="AC385">
        <f t="shared" si="76"/>
        <v>987.90287291022696</v>
      </c>
      <c r="AD385">
        <v>590</v>
      </c>
      <c r="AF385">
        <f t="shared" si="77"/>
        <v>397.90287291022696</v>
      </c>
    </row>
    <row r="386" spans="1:32" x14ac:dyDescent="0.2">
      <c r="A386" s="45">
        <v>5.0355999999999996</v>
      </c>
      <c r="B386" s="45">
        <v>0.47449999999999998</v>
      </c>
      <c r="C386" s="45">
        <v>627.6</v>
      </c>
      <c r="D386" s="45">
        <v>626</v>
      </c>
      <c r="F386" s="7">
        <f>((A386-A$2)/'Numbers and calcs '!D$25)</f>
        <v>4.9177619605725177E-2</v>
      </c>
      <c r="G386" s="85">
        <f t="shared" ref="G386:G449" si="78">F386*100</f>
        <v>4.917761960572518</v>
      </c>
      <c r="H386" s="1">
        <f t="shared" ref="H386:H449" si="79">(B386-B$2)*1000</f>
        <v>492.09999999999997</v>
      </c>
      <c r="I386" s="3">
        <f>'Numbers and calcs '!C$25/(1-F386)</f>
        <v>1984.5057233337745</v>
      </c>
      <c r="J386" s="1">
        <f t="shared" ref="J386:J449" si="80">H386</f>
        <v>492.09999999999997</v>
      </c>
      <c r="K386" s="3">
        <f t="shared" ref="K386:K449" si="81">(J386/I386)*1000</f>
        <v>247.97106615208966</v>
      </c>
      <c r="L386" s="3">
        <f>K386+'Numbers and calcs '!B$19</f>
        <v>987.97106615208963</v>
      </c>
      <c r="M386" s="3">
        <f>'Numbers and calcs '!B$19-'Shear '!C386</f>
        <v>112.39999999999998</v>
      </c>
      <c r="N386" s="3">
        <f t="shared" ref="N386:N449" si="82">L386-C386</f>
        <v>360.37106615208961</v>
      </c>
      <c r="O386" s="1">
        <f t="shared" ref="O386:O449" si="83">0.5*(N386+M386)</f>
        <v>236.38553307604479</v>
      </c>
      <c r="P386" s="1">
        <f t="shared" si="74"/>
        <v>123.98553307604482</v>
      </c>
      <c r="Q386" s="1">
        <f t="shared" si="75"/>
        <v>123.98553307604483</v>
      </c>
      <c r="R386">
        <f t="shared" ref="R386:R449" si="84">N386/M386</f>
        <v>3.2061482753744635</v>
      </c>
      <c r="S386">
        <f t="shared" ref="S386:S449" si="85">C386-$C$2</f>
        <v>33.800000000000068</v>
      </c>
      <c r="T386">
        <f t="shared" ref="T386:T449" si="86">D386-$D$2</f>
        <v>36</v>
      </c>
      <c r="AC386">
        <f t="shared" si="76"/>
        <v>987.97106615208963</v>
      </c>
      <c r="AD386">
        <v>590</v>
      </c>
      <c r="AF386">
        <f t="shared" si="77"/>
        <v>397.97106615208963</v>
      </c>
    </row>
    <row r="387" spans="1:32" x14ac:dyDescent="0.2">
      <c r="A387" s="46">
        <v>5.0488999999999997</v>
      </c>
      <c r="B387" s="46">
        <v>0.47499999999999998</v>
      </c>
      <c r="C387" s="46">
        <v>627.5</v>
      </c>
      <c r="D387" s="46">
        <v>626</v>
      </c>
      <c r="F387" s="7">
        <f>((A387-A$2)/'Numbers and calcs '!D$25)</f>
        <v>4.9307507273680558E-2</v>
      </c>
      <c r="G387" s="85">
        <f t="shared" si="78"/>
        <v>4.9307507273680562</v>
      </c>
      <c r="H387" s="1">
        <f t="shared" si="79"/>
        <v>492.59999999999997</v>
      </c>
      <c r="I387" s="3">
        <f>'Numbers and calcs '!C$25/(1-F387)</f>
        <v>1984.7768549798327</v>
      </c>
      <c r="J387" s="1">
        <f t="shared" si="80"/>
        <v>492.59999999999997</v>
      </c>
      <c r="K387" s="3">
        <f t="shared" si="81"/>
        <v>248.18910940242966</v>
      </c>
      <c r="L387" s="3">
        <f>K387+'Numbers and calcs '!B$19</f>
        <v>988.18910940242972</v>
      </c>
      <c r="M387" s="3">
        <f>'Numbers and calcs '!B$19-'Shear '!C387</f>
        <v>112.5</v>
      </c>
      <c r="N387" s="3">
        <f t="shared" si="82"/>
        <v>360.68910940242972</v>
      </c>
      <c r="O387" s="1">
        <f t="shared" si="83"/>
        <v>236.59455470121486</v>
      </c>
      <c r="P387" s="1">
        <f t="shared" ref="P387:P450" si="87">0.5*(N387-M387)</f>
        <v>124.09455470121486</v>
      </c>
      <c r="Q387" s="1">
        <f t="shared" ref="Q387:Q450" si="88">0.5*K387</f>
        <v>124.09455470121483</v>
      </c>
      <c r="R387">
        <f t="shared" si="84"/>
        <v>3.2061254169104862</v>
      </c>
      <c r="S387">
        <f t="shared" si="85"/>
        <v>33.700000000000045</v>
      </c>
      <c r="T387">
        <f t="shared" si="86"/>
        <v>36</v>
      </c>
      <c r="AC387">
        <f t="shared" ref="AC387:AC450" si="89">L:L</f>
        <v>988.18910940242972</v>
      </c>
      <c r="AD387">
        <v>590</v>
      </c>
      <c r="AF387">
        <f t="shared" ref="AF387:AF450" si="90">AC387-AD387</f>
        <v>398.18910940242972</v>
      </c>
    </row>
    <row r="388" spans="1:32" x14ac:dyDescent="0.2">
      <c r="A388" s="45">
        <v>5.0621</v>
      </c>
      <c r="B388" s="45">
        <v>0.47510000000000002</v>
      </c>
      <c r="C388" s="45">
        <v>627.6</v>
      </c>
      <c r="D388" s="45">
        <v>626</v>
      </c>
      <c r="F388" s="7">
        <f>((A388-A$2)/'Numbers and calcs '!D$25)</f>
        <v>4.9436418342628768E-2</v>
      </c>
      <c r="G388" s="85">
        <f t="shared" si="78"/>
        <v>4.943641834262877</v>
      </c>
      <c r="H388" s="1">
        <f t="shared" si="79"/>
        <v>492.70000000000005</v>
      </c>
      <c r="I388" s="3">
        <f>'Numbers and calcs '!C$25/(1-F388)</f>
        <v>1985.0460213048807</v>
      </c>
      <c r="J388" s="1">
        <f t="shared" si="80"/>
        <v>492.70000000000005</v>
      </c>
      <c r="K388" s="3">
        <f t="shared" si="81"/>
        <v>248.20583236459225</v>
      </c>
      <c r="L388" s="3">
        <f>K388+'Numbers and calcs '!B$19</f>
        <v>988.2058323645922</v>
      </c>
      <c r="M388" s="3">
        <f>'Numbers and calcs '!B$19-'Shear '!C388</f>
        <v>112.39999999999998</v>
      </c>
      <c r="N388" s="3">
        <f t="shared" si="82"/>
        <v>360.60583236459217</v>
      </c>
      <c r="O388" s="1">
        <f t="shared" si="83"/>
        <v>236.50291618229608</v>
      </c>
      <c r="P388" s="1">
        <f t="shared" si="87"/>
        <v>124.1029161822961</v>
      </c>
      <c r="Q388" s="1">
        <f t="shared" si="88"/>
        <v>124.10291618229613</v>
      </c>
      <c r="R388">
        <f t="shared" si="84"/>
        <v>3.2082369427454824</v>
      </c>
      <c r="S388">
        <f t="shared" si="85"/>
        <v>33.800000000000068</v>
      </c>
      <c r="T388">
        <f t="shared" si="86"/>
        <v>36</v>
      </c>
      <c r="AC388">
        <f t="shared" si="89"/>
        <v>988.2058323645922</v>
      </c>
      <c r="AD388">
        <v>590</v>
      </c>
      <c r="AF388">
        <f t="shared" si="90"/>
        <v>398.2058323645922</v>
      </c>
    </row>
    <row r="389" spans="1:32" x14ac:dyDescent="0.2">
      <c r="A389" s="46">
        <v>5.0751999999999997</v>
      </c>
      <c r="B389" s="46">
        <v>0.47549999999999998</v>
      </c>
      <c r="C389" s="46">
        <v>627.70000000000005</v>
      </c>
      <c r="D389" s="46">
        <v>626</v>
      </c>
      <c r="F389" s="7">
        <f>((A389-A$2)/'Numbers and calcs '!D$25)</f>
        <v>4.9564352812569781E-2</v>
      </c>
      <c r="G389" s="85">
        <f t="shared" si="78"/>
        <v>4.9564352812569785</v>
      </c>
      <c r="H389" s="1">
        <f t="shared" si="79"/>
        <v>493.09999999999997</v>
      </c>
      <c r="I389" s="3">
        <f>'Numbers and calcs '!C$25/(1-F389)</f>
        <v>1985.3132206794996</v>
      </c>
      <c r="J389" s="1">
        <f t="shared" si="80"/>
        <v>493.09999999999997</v>
      </c>
      <c r="K389" s="3">
        <f t="shared" si="81"/>
        <v>248.37390637595712</v>
      </c>
      <c r="L389" s="3">
        <f>K389+'Numbers and calcs '!B$19</f>
        <v>988.37390637595718</v>
      </c>
      <c r="M389" s="3">
        <f>'Numbers and calcs '!B$19-'Shear '!C389</f>
        <v>112.29999999999995</v>
      </c>
      <c r="N389" s="3">
        <f t="shared" si="82"/>
        <v>360.67390637595713</v>
      </c>
      <c r="O389" s="1">
        <f t="shared" si="83"/>
        <v>236.48695318797854</v>
      </c>
      <c r="P389" s="1">
        <f t="shared" si="87"/>
        <v>124.18695318797859</v>
      </c>
      <c r="Q389" s="1">
        <f t="shared" si="88"/>
        <v>124.18695318797856</v>
      </c>
      <c r="R389">
        <f t="shared" si="84"/>
        <v>3.211699967728916</v>
      </c>
      <c r="S389">
        <f t="shared" si="85"/>
        <v>33.900000000000091</v>
      </c>
      <c r="T389">
        <f t="shared" si="86"/>
        <v>36</v>
      </c>
      <c r="AC389">
        <f t="shared" si="89"/>
        <v>988.37390637595718</v>
      </c>
      <c r="AD389">
        <v>590</v>
      </c>
      <c r="AF389">
        <f t="shared" si="90"/>
        <v>398.37390637595718</v>
      </c>
    </row>
    <row r="390" spans="1:32" x14ac:dyDescent="0.2">
      <c r="A390" s="45">
        <v>5.0884999999999998</v>
      </c>
      <c r="B390" s="45">
        <v>0.47589999999999999</v>
      </c>
      <c r="C390" s="45">
        <v>627.4</v>
      </c>
      <c r="D390" s="45">
        <v>625</v>
      </c>
      <c r="F390" s="7">
        <f>((A390-A$2)/'Numbers and calcs '!D$25)</f>
        <v>4.9694240480525169E-2</v>
      </c>
      <c r="G390" s="85">
        <f t="shared" si="78"/>
        <v>4.9694240480525167</v>
      </c>
      <c r="H390" s="1">
        <f t="shared" si="79"/>
        <v>493.5</v>
      </c>
      <c r="I390" s="3">
        <f>'Numbers and calcs '!C$25/(1-F390)</f>
        <v>1985.5845730330047</v>
      </c>
      <c r="J390" s="1">
        <f t="shared" si="80"/>
        <v>493.5</v>
      </c>
      <c r="K390" s="3">
        <f t="shared" si="81"/>
        <v>248.54141531033991</v>
      </c>
      <c r="L390" s="3">
        <f>K390+'Numbers and calcs '!B$19</f>
        <v>988.54141531033997</v>
      </c>
      <c r="M390" s="3">
        <f>'Numbers and calcs '!B$19-'Shear '!C390</f>
        <v>112.60000000000002</v>
      </c>
      <c r="N390" s="3">
        <f t="shared" si="82"/>
        <v>361.14141531033999</v>
      </c>
      <c r="O390" s="1">
        <f t="shared" si="83"/>
        <v>236.87070765517001</v>
      </c>
      <c r="P390" s="1">
        <f t="shared" si="87"/>
        <v>124.27070765516999</v>
      </c>
      <c r="Q390" s="1">
        <f t="shared" si="88"/>
        <v>124.27070765516996</v>
      </c>
      <c r="R390">
        <f t="shared" si="84"/>
        <v>3.2072949849941379</v>
      </c>
      <c r="S390">
        <f t="shared" si="85"/>
        <v>33.600000000000023</v>
      </c>
      <c r="T390">
        <f t="shared" si="86"/>
        <v>35</v>
      </c>
      <c r="AC390">
        <f t="shared" si="89"/>
        <v>988.54141531033997</v>
      </c>
      <c r="AD390">
        <v>590</v>
      </c>
      <c r="AF390">
        <f t="shared" si="90"/>
        <v>398.54141531033997</v>
      </c>
    </row>
    <row r="391" spans="1:32" x14ac:dyDescent="0.2">
      <c r="A391" s="46">
        <v>5.1014999999999997</v>
      </c>
      <c r="B391" s="46">
        <v>0.4768</v>
      </c>
      <c r="C391" s="46">
        <v>627.1</v>
      </c>
      <c r="D391" s="46">
        <v>625</v>
      </c>
      <c r="F391" s="7">
        <f>((A391-A$2)/'Numbers and calcs '!D$25)</f>
        <v>4.9821198351459005E-2</v>
      </c>
      <c r="G391" s="85">
        <f t="shared" si="78"/>
        <v>4.9821198351459008</v>
      </c>
      <c r="H391" s="1">
        <f t="shared" si="79"/>
        <v>494.40000000000003</v>
      </c>
      <c r="I391" s="3">
        <f>'Numbers and calcs '!C$25/(1-F391)</f>
        <v>1985.8498763522475</v>
      </c>
      <c r="J391" s="1">
        <f t="shared" si="80"/>
        <v>494.40000000000003</v>
      </c>
      <c r="K391" s="3">
        <f t="shared" si="81"/>
        <v>248.9614174200064</v>
      </c>
      <c r="L391" s="3">
        <f>K391+'Numbers and calcs '!B$19</f>
        <v>988.96141742000646</v>
      </c>
      <c r="M391" s="3">
        <f>'Numbers and calcs '!B$19-'Shear '!C391</f>
        <v>112.89999999999998</v>
      </c>
      <c r="N391" s="3">
        <f t="shared" si="82"/>
        <v>361.86141742000643</v>
      </c>
      <c r="O391" s="1">
        <f t="shared" si="83"/>
        <v>237.3807087100032</v>
      </c>
      <c r="P391" s="1">
        <f t="shared" si="87"/>
        <v>124.48070871000323</v>
      </c>
      <c r="Q391" s="1">
        <f t="shared" si="88"/>
        <v>124.4807087100032</v>
      </c>
      <c r="R391">
        <f t="shared" si="84"/>
        <v>3.2051498442870372</v>
      </c>
      <c r="S391">
        <f t="shared" si="85"/>
        <v>33.300000000000068</v>
      </c>
      <c r="T391">
        <f t="shared" si="86"/>
        <v>35</v>
      </c>
      <c r="AC391">
        <f t="shared" si="89"/>
        <v>988.96141742000646</v>
      </c>
      <c r="AD391">
        <v>590</v>
      </c>
      <c r="AF391">
        <f t="shared" si="90"/>
        <v>398.96141742000646</v>
      </c>
    </row>
    <row r="392" spans="1:32" x14ac:dyDescent="0.2">
      <c r="A392" s="45">
        <v>5.1143999999999998</v>
      </c>
      <c r="B392" s="45">
        <v>0.47720000000000001</v>
      </c>
      <c r="C392" s="45">
        <v>627.29999999999995</v>
      </c>
      <c r="D392" s="45">
        <v>625</v>
      </c>
      <c r="F392" s="7">
        <f>((A392-A$2)/'Numbers and calcs '!D$25)</f>
        <v>4.9947179623385664E-2</v>
      </c>
      <c r="G392" s="85">
        <f t="shared" si="78"/>
        <v>4.9947179623385667</v>
      </c>
      <c r="H392" s="1">
        <f t="shared" si="79"/>
        <v>494.8</v>
      </c>
      <c r="I392" s="3">
        <f>'Numbers and calcs '!C$25/(1-F392)</f>
        <v>1986.113208966932</v>
      </c>
      <c r="J392" s="1">
        <f t="shared" si="80"/>
        <v>494.8</v>
      </c>
      <c r="K392" s="3">
        <f t="shared" si="81"/>
        <v>249.12980678345522</v>
      </c>
      <c r="L392" s="3">
        <f>K392+'Numbers and calcs '!B$19</f>
        <v>989.12980678345525</v>
      </c>
      <c r="M392" s="3">
        <f>'Numbers and calcs '!B$19-'Shear '!C392</f>
        <v>112.70000000000005</v>
      </c>
      <c r="N392" s="3">
        <f t="shared" si="82"/>
        <v>361.8298067834553</v>
      </c>
      <c r="O392" s="1">
        <f t="shared" si="83"/>
        <v>237.26490339172767</v>
      </c>
      <c r="P392" s="1">
        <f t="shared" si="87"/>
        <v>124.56490339172763</v>
      </c>
      <c r="Q392" s="1">
        <f t="shared" si="88"/>
        <v>124.56490339172761</v>
      </c>
      <c r="R392">
        <f t="shared" si="84"/>
        <v>3.2105572917786613</v>
      </c>
      <c r="S392">
        <f t="shared" si="85"/>
        <v>33.5</v>
      </c>
      <c r="T392">
        <f t="shared" si="86"/>
        <v>35</v>
      </c>
      <c r="AC392">
        <f t="shared" si="89"/>
        <v>989.12980678345525</v>
      </c>
      <c r="AD392">
        <v>590</v>
      </c>
      <c r="AF392">
        <f t="shared" si="90"/>
        <v>399.12980678345525</v>
      </c>
    </row>
    <row r="393" spans="1:32" x14ac:dyDescent="0.2">
      <c r="A393" s="46">
        <v>5.1276000000000002</v>
      </c>
      <c r="B393" s="46">
        <v>0.47749999999999998</v>
      </c>
      <c r="C393" s="46">
        <v>627.4</v>
      </c>
      <c r="D393" s="46">
        <v>625</v>
      </c>
      <c r="F393" s="7">
        <f>((A393-A$2)/'Numbers and calcs '!D$25)</f>
        <v>5.0076090692333868E-2</v>
      </c>
      <c r="G393" s="85">
        <f t="shared" si="78"/>
        <v>5.0076090692333866</v>
      </c>
      <c r="H393" s="1">
        <f t="shared" si="79"/>
        <v>495.09999999999997</v>
      </c>
      <c r="I393" s="3">
        <f>'Numbers and calcs '!C$25/(1-F393)</f>
        <v>1986.3827378989984</v>
      </c>
      <c r="J393" s="1">
        <f t="shared" si="80"/>
        <v>495.09999999999997</v>
      </c>
      <c r="K393" s="3">
        <f t="shared" si="81"/>
        <v>249.24703107502253</v>
      </c>
      <c r="L393" s="3">
        <f>K393+'Numbers and calcs '!B$19</f>
        <v>989.24703107502251</v>
      </c>
      <c r="M393" s="3">
        <f>'Numbers and calcs '!B$19-'Shear '!C393</f>
        <v>112.60000000000002</v>
      </c>
      <c r="N393" s="3">
        <f t="shared" si="82"/>
        <v>361.84703107502253</v>
      </c>
      <c r="O393" s="1">
        <f t="shared" si="83"/>
        <v>237.22351553751128</v>
      </c>
      <c r="P393" s="1">
        <f t="shared" si="87"/>
        <v>124.62351553751125</v>
      </c>
      <c r="Q393" s="1">
        <f t="shared" si="88"/>
        <v>124.62351553751127</v>
      </c>
      <c r="R393">
        <f t="shared" si="84"/>
        <v>3.2135615548403416</v>
      </c>
      <c r="S393">
        <f t="shared" si="85"/>
        <v>33.600000000000023</v>
      </c>
      <c r="T393">
        <f t="shared" si="86"/>
        <v>35</v>
      </c>
      <c r="AC393">
        <f t="shared" si="89"/>
        <v>989.24703107502251</v>
      </c>
      <c r="AD393">
        <v>590</v>
      </c>
      <c r="AF393">
        <f t="shared" si="90"/>
        <v>399.24703107502251</v>
      </c>
    </row>
    <row r="394" spans="1:32" x14ac:dyDescent="0.2">
      <c r="A394" s="45">
        <v>5.1406999999999998</v>
      </c>
      <c r="B394" s="45">
        <v>0.47799999999999998</v>
      </c>
      <c r="C394" s="45">
        <v>627.20000000000005</v>
      </c>
      <c r="D394" s="45">
        <v>624</v>
      </c>
      <c r="F394" s="7">
        <f>((A394-A$2)/'Numbers and calcs '!D$25)</f>
        <v>5.0204025162274887E-2</v>
      </c>
      <c r="G394" s="85">
        <f t="shared" si="78"/>
        <v>5.020402516227489</v>
      </c>
      <c r="H394" s="1">
        <f t="shared" si="79"/>
        <v>495.59999999999997</v>
      </c>
      <c r="I394" s="3">
        <f>'Numbers and calcs '!C$25/(1-F394)</f>
        <v>1986.6502972795447</v>
      </c>
      <c r="J394" s="1">
        <f t="shared" si="80"/>
        <v>495.59999999999997</v>
      </c>
      <c r="K394" s="3">
        <f t="shared" si="81"/>
        <v>249.46514274739684</v>
      </c>
      <c r="L394" s="3">
        <f>K394+'Numbers and calcs '!B$19</f>
        <v>989.46514274739684</v>
      </c>
      <c r="M394" s="3">
        <f>'Numbers and calcs '!B$19-'Shear '!C394</f>
        <v>112.79999999999995</v>
      </c>
      <c r="N394" s="3">
        <f t="shared" si="82"/>
        <v>362.26514274739679</v>
      </c>
      <c r="O394" s="1">
        <f t="shared" si="83"/>
        <v>237.53257137369837</v>
      </c>
      <c r="P394" s="1">
        <f t="shared" si="87"/>
        <v>124.73257137369842</v>
      </c>
      <c r="Q394" s="1">
        <f t="shared" si="88"/>
        <v>124.73257137369842</v>
      </c>
      <c r="R394">
        <f t="shared" si="84"/>
        <v>3.2115704144272779</v>
      </c>
      <c r="S394">
        <f t="shared" si="85"/>
        <v>33.400000000000091</v>
      </c>
      <c r="T394">
        <f t="shared" si="86"/>
        <v>34</v>
      </c>
      <c r="AC394">
        <f t="shared" si="89"/>
        <v>989.46514274739684</v>
      </c>
      <c r="AD394">
        <v>590</v>
      </c>
      <c r="AF394">
        <f t="shared" si="90"/>
        <v>399.46514274739684</v>
      </c>
    </row>
    <row r="395" spans="1:32" x14ac:dyDescent="0.2">
      <c r="A395" s="46">
        <v>5.1540999999999997</v>
      </c>
      <c r="B395" s="46">
        <v>0.47870000000000001</v>
      </c>
      <c r="C395" s="46">
        <v>627.4</v>
      </c>
      <c r="D395" s="46">
        <v>624</v>
      </c>
      <c r="F395" s="7">
        <f>((A395-A$2)/'Numbers and calcs '!D$25)</f>
        <v>5.0334889429237452E-2</v>
      </c>
      <c r="G395" s="85">
        <f t="shared" si="78"/>
        <v>5.0334889429237455</v>
      </c>
      <c r="H395" s="1">
        <f t="shared" si="79"/>
        <v>496.3</v>
      </c>
      <c r="I395" s="3">
        <f>'Numbers and calcs '!C$25/(1-F395)</f>
        <v>1986.9240585580951</v>
      </c>
      <c r="J395" s="1">
        <f t="shared" si="80"/>
        <v>496.3</v>
      </c>
      <c r="K395" s="3">
        <f t="shared" si="81"/>
        <v>249.78307442719449</v>
      </c>
      <c r="L395" s="3">
        <f>K395+'Numbers and calcs '!B$19</f>
        <v>989.78307442719449</v>
      </c>
      <c r="M395" s="3">
        <f>'Numbers and calcs '!B$19-'Shear '!C395</f>
        <v>112.60000000000002</v>
      </c>
      <c r="N395" s="3">
        <f t="shared" si="82"/>
        <v>362.38307442719452</v>
      </c>
      <c r="O395" s="1">
        <f t="shared" si="83"/>
        <v>237.49153721359727</v>
      </c>
      <c r="P395" s="1">
        <f t="shared" si="87"/>
        <v>124.89153721359725</v>
      </c>
      <c r="Q395" s="1">
        <f t="shared" si="88"/>
        <v>124.89153721359725</v>
      </c>
      <c r="R395">
        <f t="shared" si="84"/>
        <v>3.218322152994622</v>
      </c>
      <c r="S395">
        <f t="shared" si="85"/>
        <v>33.600000000000023</v>
      </c>
      <c r="T395">
        <f t="shared" si="86"/>
        <v>34</v>
      </c>
      <c r="AC395">
        <f t="shared" si="89"/>
        <v>989.78307442719449</v>
      </c>
      <c r="AD395">
        <v>590</v>
      </c>
      <c r="AF395">
        <f t="shared" si="90"/>
        <v>399.78307442719449</v>
      </c>
    </row>
    <row r="396" spans="1:32" x14ac:dyDescent="0.2">
      <c r="A396" s="45">
        <v>5.1670999999999996</v>
      </c>
      <c r="B396" s="45">
        <v>0.4788</v>
      </c>
      <c r="C396" s="45">
        <v>627</v>
      </c>
      <c r="D396" s="45">
        <v>624</v>
      </c>
      <c r="F396" s="7">
        <f>((A396-A$2)/'Numbers and calcs '!D$25)</f>
        <v>5.0461847300171288E-2</v>
      </c>
      <c r="G396" s="85">
        <f t="shared" si="78"/>
        <v>5.0461847300171288</v>
      </c>
      <c r="H396" s="1">
        <f t="shared" si="79"/>
        <v>496.40000000000003</v>
      </c>
      <c r="I396" s="3">
        <f>'Numbers and calcs '!C$25/(1-F396)</f>
        <v>1987.1897199719779</v>
      </c>
      <c r="J396" s="1">
        <f t="shared" si="80"/>
        <v>496.40000000000003</v>
      </c>
      <c r="K396" s="3">
        <f t="shared" si="81"/>
        <v>249.80000400112775</v>
      </c>
      <c r="L396" s="3">
        <f>K396+'Numbers and calcs '!B$19</f>
        <v>989.80000400112772</v>
      </c>
      <c r="M396" s="3">
        <f>'Numbers and calcs '!B$19-'Shear '!C396</f>
        <v>113</v>
      </c>
      <c r="N396" s="3">
        <f t="shared" si="82"/>
        <v>362.80000400112772</v>
      </c>
      <c r="O396" s="1">
        <f t="shared" si="83"/>
        <v>237.90000200056386</v>
      </c>
      <c r="P396" s="1">
        <f t="shared" si="87"/>
        <v>124.90000200056386</v>
      </c>
      <c r="Q396" s="1">
        <f t="shared" si="88"/>
        <v>124.90000200056387</v>
      </c>
      <c r="R396">
        <f t="shared" si="84"/>
        <v>3.2106195044347587</v>
      </c>
      <c r="S396">
        <f t="shared" si="85"/>
        <v>33.200000000000045</v>
      </c>
      <c r="T396">
        <f t="shared" si="86"/>
        <v>34</v>
      </c>
      <c r="AC396">
        <f t="shared" si="89"/>
        <v>989.80000400112772</v>
      </c>
      <c r="AD396">
        <v>590</v>
      </c>
      <c r="AF396">
        <f t="shared" si="90"/>
        <v>399.80000400112772</v>
      </c>
    </row>
    <row r="397" spans="1:32" x14ac:dyDescent="0.2">
      <c r="A397" s="46">
        <v>5.1803999999999997</v>
      </c>
      <c r="B397" s="46">
        <v>0.47939999999999999</v>
      </c>
      <c r="C397" s="46">
        <v>626.79999999999995</v>
      </c>
      <c r="D397" s="46">
        <v>624</v>
      </c>
      <c r="F397" s="7">
        <f>((A397-A$2)/'Numbers and calcs '!D$25)</f>
        <v>5.0591734968126675E-2</v>
      </c>
      <c r="G397" s="85">
        <f t="shared" si="78"/>
        <v>5.0591734968126678</v>
      </c>
      <c r="H397" s="1">
        <f t="shared" si="79"/>
        <v>497</v>
      </c>
      <c r="I397" s="3">
        <f>'Numbers and calcs '!C$25/(1-F397)</f>
        <v>1987.4615855623867</v>
      </c>
      <c r="J397" s="1">
        <f t="shared" si="80"/>
        <v>497</v>
      </c>
      <c r="K397" s="3">
        <f t="shared" si="81"/>
        <v>250.06772639550928</v>
      </c>
      <c r="L397" s="3">
        <f>K397+'Numbers and calcs '!B$19</f>
        <v>990.06772639550923</v>
      </c>
      <c r="M397" s="3">
        <f>'Numbers and calcs '!B$19-'Shear '!C397</f>
        <v>113.20000000000005</v>
      </c>
      <c r="N397" s="3">
        <f t="shared" si="82"/>
        <v>363.26772639550927</v>
      </c>
      <c r="O397" s="1">
        <f t="shared" si="83"/>
        <v>238.23386319775466</v>
      </c>
      <c r="P397" s="1">
        <f t="shared" si="87"/>
        <v>125.03386319775461</v>
      </c>
      <c r="Q397" s="1">
        <f t="shared" si="88"/>
        <v>125.03386319775464</v>
      </c>
      <c r="R397">
        <f t="shared" si="84"/>
        <v>3.209078855084003</v>
      </c>
      <c r="S397">
        <f t="shared" si="85"/>
        <v>33</v>
      </c>
      <c r="T397">
        <f t="shared" si="86"/>
        <v>34</v>
      </c>
      <c r="AC397">
        <f t="shared" si="89"/>
        <v>990.06772639550923</v>
      </c>
      <c r="AD397">
        <v>590</v>
      </c>
      <c r="AF397">
        <f t="shared" si="90"/>
        <v>400.06772639550923</v>
      </c>
    </row>
    <row r="398" spans="1:32" x14ac:dyDescent="0.2">
      <c r="A398" s="45">
        <v>5.1932999999999998</v>
      </c>
      <c r="B398" s="45">
        <v>0.47989999999999999</v>
      </c>
      <c r="C398" s="45">
        <v>627</v>
      </c>
      <c r="D398" s="45">
        <v>624</v>
      </c>
      <c r="F398" s="7">
        <f>((A398-A$2)/'Numbers and calcs '!D$25)</f>
        <v>5.0717716240053334E-2</v>
      </c>
      <c r="G398" s="85">
        <f t="shared" si="78"/>
        <v>5.0717716240053337</v>
      </c>
      <c r="H398" s="1">
        <f t="shared" si="79"/>
        <v>497.5</v>
      </c>
      <c r="I398" s="3">
        <f>'Numbers and calcs '!C$25/(1-F398)</f>
        <v>1987.7253458186754</v>
      </c>
      <c r="J398" s="1">
        <f t="shared" si="80"/>
        <v>497.5</v>
      </c>
      <c r="K398" s="3">
        <f t="shared" si="81"/>
        <v>250.28608758575592</v>
      </c>
      <c r="L398" s="3">
        <f>K398+'Numbers and calcs '!B$19</f>
        <v>990.28608758575592</v>
      </c>
      <c r="M398" s="3">
        <f>'Numbers and calcs '!B$19-'Shear '!C398</f>
        <v>113</v>
      </c>
      <c r="N398" s="3">
        <f t="shared" si="82"/>
        <v>363.28608758575592</v>
      </c>
      <c r="O398" s="1">
        <f t="shared" si="83"/>
        <v>238.14304379287796</v>
      </c>
      <c r="P398" s="1">
        <f t="shared" si="87"/>
        <v>125.14304379287796</v>
      </c>
      <c r="Q398" s="1">
        <f t="shared" si="88"/>
        <v>125.14304379287796</v>
      </c>
      <c r="R398">
        <f t="shared" si="84"/>
        <v>3.214921129077486</v>
      </c>
      <c r="S398">
        <f t="shared" si="85"/>
        <v>33.200000000000045</v>
      </c>
      <c r="T398">
        <f t="shared" si="86"/>
        <v>34</v>
      </c>
      <c r="AC398">
        <f t="shared" si="89"/>
        <v>990.28608758575592</v>
      </c>
      <c r="AD398">
        <v>590</v>
      </c>
      <c r="AF398">
        <f t="shared" si="90"/>
        <v>400.28608758575592</v>
      </c>
    </row>
    <row r="399" spans="1:32" x14ac:dyDescent="0.2">
      <c r="A399" s="46">
        <v>5.2066999999999997</v>
      </c>
      <c r="B399" s="46">
        <v>0.47989999999999999</v>
      </c>
      <c r="C399" s="46">
        <v>626.79999999999995</v>
      </c>
      <c r="D399" s="46">
        <v>624</v>
      </c>
      <c r="F399" s="7">
        <f>((A399-A$2)/'Numbers and calcs '!D$25)</f>
        <v>5.0848580507015899E-2</v>
      </c>
      <c r="G399" s="85">
        <f t="shared" si="78"/>
        <v>5.0848580507015901</v>
      </c>
      <c r="H399" s="1">
        <f t="shared" si="79"/>
        <v>497.5</v>
      </c>
      <c r="I399" s="3">
        <f>'Numbers and calcs '!C$25/(1-F399)</f>
        <v>1987.999403482143</v>
      </c>
      <c r="J399" s="1">
        <f t="shared" si="80"/>
        <v>497.5</v>
      </c>
      <c r="K399" s="3">
        <f t="shared" si="81"/>
        <v>250.25158414463715</v>
      </c>
      <c r="L399" s="3">
        <f>K399+'Numbers and calcs '!B$19</f>
        <v>990.25158414463715</v>
      </c>
      <c r="M399" s="3">
        <f>'Numbers and calcs '!B$19-'Shear '!C399</f>
        <v>113.20000000000005</v>
      </c>
      <c r="N399" s="3">
        <f t="shared" si="82"/>
        <v>363.4515841446372</v>
      </c>
      <c r="O399" s="1">
        <f t="shared" si="83"/>
        <v>238.32579207231862</v>
      </c>
      <c r="P399" s="1">
        <f t="shared" si="87"/>
        <v>125.12579207231857</v>
      </c>
      <c r="Q399" s="1">
        <f t="shared" si="88"/>
        <v>125.12579207231857</v>
      </c>
      <c r="R399">
        <f t="shared" si="84"/>
        <v>3.2107030401469703</v>
      </c>
      <c r="S399">
        <f t="shared" si="85"/>
        <v>33</v>
      </c>
      <c r="T399">
        <f t="shared" si="86"/>
        <v>34</v>
      </c>
      <c r="AC399">
        <f t="shared" si="89"/>
        <v>990.25158414463715</v>
      </c>
      <c r="AD399">
        <v>590</v>
      </c>
      <c r="AF399">
        <f t="shared" si="90"/>
        <v>400.25158414463715</v>
      </c>
    </row>
    <row r="400" spans="1:32" x14ac:dyDescent="0.2">
      <c r="A400" s="45">
        <v>5.2195999999999998</v>
      </c>
      <c r="B400" s="45">
        <v>0.48110000000000003</v>
      </c>
      <c r="C400" s="45">
        <v>626.70000000000005</v>
      </c>
      <c r="D400" s="45">
        <v>624</v>
      </c>
      <c r="F400" s="7">
        <f>((A400-A$2)/'Numbers and calcs '!D$25)</f>
        <v>5.0974561778942551E-2</v>
      </c>
      <c r="G400" s="85">
        <f t="shared" si="78"/>
        <v>5.0974561778942551</v>
      </c>
      <c r="H400" s="1">
        <f t="shared" si="79"/>
        <v>498.70000000000005</v>
      </c>
      <c r="I400" s="3">
        <f>'Numbers and calcs '!C$25/(1-F400)</f>
        <v>1988.2633065171444</v>
      </c>
      <c r="J400" s="1">
        <f t="shared" si="80"/>
        <v>498.70000000000005</v>
      </c>
      <c r="K400" s="3">
        <f t="shared" si="81"/>
        <v>250.82190993786259</v>
      </c>
      <c r="L400" s="3">
        <f>K400+'Numbers and calcs '!B$19</f>
        <v>990.82190993786253</v>
      </c>
      <c r="M400" s="3">
        <f>'Numbers and calcs '!B$19-'Shear '!C400</f>
        <v>113.29999999999995</v>
      </c>
      <c r="N400" s="3">
        <f t="shared" si="82"/>
        <v>364.12190993786248</v>
      </c>
      <c r="O400" s="1">
        <f t="shared" si="83"/>
        <v>238.71095496893122</v>
      </c>
      <c r="P400" s="1">
        <f t="shared" si="87"/>
        <v>125.41095496893126</v>
      </c>
      <c r="Q400" s="1">
        <f t="shared" si="88"/>
        <v>125.41095496893129</v>
      </c>
      <c r="R400">
        <f t="shared" si="84"/>
        <v>3.2137856128672784</v>
      </c>
      <c r="S400">
        <f t="shared" si="85"/>
        <v>32.900000000000091</v>
      </c>
      <c r="T400">
        <f t="shared" si="86"/>
        <v>34</v>
      </c>
      <c r="AC400">
        <f t="shared" si="89"/>
        <v>990.82190993786253</v>
      </c>
      <c r="AD400">
        <v>590</v>
      </c>
      <c r="AF400">
        <f t="shared" si="90"/>
        <v>400.82190993786253</v>
      </c>
    </row>
    <row r="401" spans="1:32" x14ac:dyDescent="0.2">
      <c r="A401" s="46">
        <v>5.2327000000000004</v>
      </c>
      <c r="B401" s="46">
        <v>0.48159999999999997</v>
      </c>
      <c r="C401" s="46">
        <v>626.5</v>
      </c>
      <c r="D401" s="46">
        <v>624</v>
      </c>
      <c r="F401" s="7">
        <f>((A401-A$2)/'Numbers and calcs '!D$25)</f>
        <v>5.1102496248883578E-2</v>
      </c>
      <c r="G401" s="85">
        <f t="shared" si="78"/>
        <v>5.1102496248883575</v>
      </c>
      <c r="H401" s="1">
        <f t="shared" si="79"/>
        <v>499.2</v>
      </c>
      <c r="I401" s="3">
        <f>'Numbers and calcs '!C$25/(1-F401)</f>
        <v>1988.5313727848045</v>
      </c>
      <c r="J401" s="1">
        <f t="shared" si="80"/>
        <v>499.2</v>
      </c>
      <c r="K401" s="3">
        <f t="shared" si="81"/>
        <v>251.03953944709656</v>
      </c>
      <c r="L401" s="3">
        <f>K401+'Numbers and calcs '!B$19</f>
        <v>991.03953944709656</v>
      </c>
      <c r="M401" s="3">
        <f>'Numbers and calcs '!B$19-'Shear '!C401</f>
        <v>113.5</v>
      </c>
      <c r="N401" s="3">
        <f t="shared" si="82"/>
        <v>364.53953944709656</v>
      </c>
      <c r="O401" s="1">
        <f t="shared" si="83"/>
        <v>239.01976972354828</v>
      </c>
      <c r="P401" s="1">
        <f t="shared" si="87"/>
        <v>125.51976972354828</v>
      </c>
      <c r="Q401" s="1">
        <f t="shared" si="88"/>
        <v>125.51976972354828</v>
      </c>
      <c r="R401">
        <f t="shared" si="84"/>
        <v>3.2118021096660492</v>
      </c>
      <c r="S401">
        <f t="shared" si="85"/>
        <v>32.700000000000045</v>
      </c>
      <c r="T401">
        <f t="shared" si="86"/>
        <v>34</v>
      </c>
      <c r="AC401">
        <f t="shared" si="89"/>
        <v>991.03953944709656</v>
      </c>
      <c r="AD401">
        <v>590</v>
      </c>
      <c r="AF401">
        <f t="shared" si="90"/>
        <v>401.03953944709656</v>
      </c>
    </row>
    <row r="402" spans="1:32" x14ac:dyDescent="0.2">
      <c r="A402" s="45">
        <v>5.2458</v>
      </c>
      <c r="B402" s="45">
        <v>0.48139999999999999</v>
      </c>
      <c r="C402" s="45">
        <v>626.5</v>
      </c>
      <c r="D402" s="45">
        <v>623</v>
      </c>
      <c r="F402" s="7">
        <f>((A402-A$2)/'Numbers and calcs '!D$25)</f>
        <v>5.1230430718824597E-2</v>
      </c>
      <c r="G402" s="85">
        <f t="shared" si="78"/>
        <v>5.12304307188246</v>
      </c>
      <c r="H402" s="1">
        <f t="shared" si="79"/>
        <v>499</v>
      </c>
      <c r="I402" s="3">
        <f>'Numbers and calcs '!C$25/(1-F402)</f>
        <v>1988.7995113459212</v>
      </c>
      <c r="J402" s="1">
        <f t="shared" si="80"/>
        <v>499</v>
      </c>
      <c r="K402" s="3">
        <f t="shared" si="81"/>
        <v>250.90513003108168</v>
      </c>
      <c r="L402" s="3">
        <f>K402+'Numbers and calcs '!B$19</f>
        <v>990.90513003108163</v>
      </c>
      <c r="M402" s="3">
        <f>'Numbers and calcs '!B$19-'Shear '!C402</f>
        <v>113.5</v>
      </c>
      <c r="N402" s="3">
        <f t="shared" si="82"/>
        <v>364.40513003108163</v>
      </c>
      <c r="O402" s="1">
        <f t="shared" si="83"/>
        <v>238.95256501554081</v>
      </c>
      <c r="P402" s="1">
        <f t="shared" si="87"/>
        <v>125.45256501554081</v>
      </c>
      <c r="Q402" s="1">
        <f t="shared" si="88"/>
        <v>125.45256501554084</v>
      </c>
      <c r="R402">
        <f t="shared" si="84"/>
        <v>3.2106178857364021</v>
      </c>
      <c r="S402">
        <f t="shared" si="85"/>
        <v>32.700000000000045</v>
      </c>
      <c r="T402">
        <f t="shared" si="86"/>
        <v>33</v>
      </c>
      <c r="AC402">
        <f t="shared" si="89"/>
        <v>990.90513003108163</v>
      </c>
      <c r="AD402">
        <v>590</v>
      </c>
      <c r="AF402">
        <f t="shared" si="90"/>
        <v>400.90513003108163</v>
      </c>
    </row>
    <row r="403" spans="1:32" x14ac:dyDescent="0.2">
      <c r="A403" s="46">
        <v>5.2588999999999997</v>
      </c>
      <c r="B403" s="46">
        <v>0.48209999999999997</v>
      </c>
      <c r="C403" s="46">
        <v>626.4</v>
      </c>
      <c r="D403" s="46">
        <v>623</v>
      </c>
      <c r="F403" s="7">
        <f>((A403-A$2)/'Numbers and calcs '!D$25)</f>
        <v>5.135836518876561E-2</v>
      </c>
      <c r="G403" s="85">
        <f t="shared" si="78"/>
        <v>5.1358365188765607</v>
      </c>
      <c r="H403" s="1">
        <f t="shared" si="79"/>
        <v>499.7</v>
      </c>
      <c r="I403" s="3">
        <f>'Numbers and calcs '!C$25/(1-F403)</f>
        <v>1989.0677222297429</v>
      </c>
      <c r="J403" s="1">
        <f t="shared" si="80"/>
        <v>499.7</v>
      </c>
      <c r="K403" s="3">
        <f t="shared" si="81"/>
        <v>251.22322101724964</v>
      </c>
      <c r="L403" s="3">
        <f>K403+'Numbers and calcs '!B$19</f>
        <v>991.22322101724967</v>
      </c>
      <c r="M403" s="3">
        <f>'Numbers and calcs '!B$19-'Shear '!C403</f>
        <v>113.60000000000002</v>
      </c>
      <c r="N403" s="3">
        <f t="shared" si="82"/>
        <v>364.82322101724969</v>
      </c>
      <c r="O403" s="1">
        <f t="shared" si="83"/>
        <v>239.21161050862486</v>
      </c>
      <c r="P403" s="1">
        <f t="shared" si="87"/>
        <v>125.61161050862484</v>
      </c>
      <c r="Q403" s="1">
        <f t="shared" si="88"/>
        <v>125.61161050862482</v>
      </c>
      <c r="R403">
        <f t="shared" si="84"/>
        <v>3.2114720159969155</v>
      </c>
      <c r="S403">
        <f t="shared" si="85"/>
        <v>32.600000000000023</v>
      </c>
      <c r="T403">
        <f t="shared" si="86"/>
        <v>33</v>
      </c>
      <c r="AC403">
        <f t="shared" si="89"/>
        <v>991.22322101724967</v>
      </c>
      <c r="AD403">
        <v>590</v>
      </c>
      <c r="AF403">
        <f t="shared" si="90"/>
        <v>401.22322101724967</v>
      </c>
    </row>
    <row r="404" spans="1:32" x14ac:dyDescent="0.2">
      <c r="A404" s="45">
        <v>5.2721</v>
      </c>
      <c r="B404" s="45">
        <v>0.48270000000000002</v>
      </c>
      <c r="C404" s="45">
        <v>626.29999999999995</v>
      </c>
      <c r="D404" s="45">
        <v>623</v>
      </c>
      <c r="F404" s="7">
        <f>((A404-A$2)/'Numbers and calcs '!D$25)</f>
        <v>5.1487276257713821E-2</v>
      </c>
      <c r="G404" s="85">
        <f t="shared" si="78"/>
        <v>5.1487276257713823</v>
      </c>
      <c r="H404" s="1">
        <f t="shared" si="79"/>
        <v>500.29999999999995</v>
      </c>
      <c r="I404" s="3">
        <f>'Numbers and calcs '!C$25/(1-F404)</f>
        <v>1989.3380537075027</v>
      </c>
      <c r="J404" s="1">
        <f t="shared" si="80"/>
        <v>500.29999999999995</v>
      </c>
      <c r="K404" s="3">
        <f t="shared" si="81"/>
        <v>251.49069011553743</v>
      </c>
      <c r="L404" s="3">
        <f>K404+'Numbers and calcs '!B$19</f>
        <v>991.4906901155374</v>
      </c>
      <c r="M404" s="3">
        <f>'Numbers and calcs '!B$19-'Shear '!C404</f>
        <v>113.70000000000005</v>
      </c>
      <c r="N404" s="3">
        <f t="shared" si="82"/>
        <v>365.19069011553745</v>
      </c>
      <c r="O404" s="1">
        <f t="shared" si="83"/>
        <v>239.44534505776875</v>
      </c>
      <c r="P404" s="1">
        <f t="shared" si="87"/>
        <v>125.7453450577687</v>
      </c>
      <c r="Q404" s="1">
        <f t="shared" si="88"/>
        <v>125.74534505776872</v>
      </c>
      <c r="R404">
        <f t="shared" si="84"/>
        <v>3.2118794205412251</v>
      </c>
      <c r="S404">
        <f t="shared" si="85"/>
        <v>32.5</v>
      </c>
      <c r="T404">
        <f t="shared" si="86"/>
        <v>33</v>
      </c>
      <c r="AC404">
        <f t="shared" si="89"/>
        <v>991.4906901155374</v>
      </c>
      <c r="AD404">
        <v>590</v>
      </c>
      <c r="AF404">
        <f t="shared" si="90"/>
        <v>401.4906901155374</v>
      </c>
    </row>
    <row r="405" spans="1:32" x14ac:dyDescent="0.2">
      <c r="A405" s="46">
        <v>5.2853000000000003</v>
      </c>
      <c r="B405" s="46">
        <v>0.48359999999999997</v>
      </c>
      <c r="C405" s="46">
        <v>626.29999999999995</v>
      </c>
      <c r="D405" s="46">
        <v>623</v>
      </c>
      <c r="F405" s="7">
        <f>((A405-A$2)/'Numbers and calcs '!D$25)</f>
        <v>5.1616187326662025E-2</v>
      </c>
      <c r="G405" s="85">
        <f t="shared" si="78"/>
        <v>5.1616187326662022</v>
      </c>
      <c r="H405" s="1">
        <f t="shared" si="79"/>
        <v>501.2</v>
      </c>
      <c r="I405" s="3">
        <f>'Numbers and calcs '!C$25/(1-F405)</f>
        <v>1989.6084586760142</v>
      </c>
      <c r="J405" s="1">
        <f t="shared" si="80"/>
        <v>501.2</v>
      </c>
      <c r="K405" s="3">
        <f t="shared" si="81"/>
        <v>251.9088606677536</v>
      </c>
      <c r="L405" s="3">
        <f>K405+'Numbers and calcs '!B$19</f>
        <v>991.90886066775363</v>
      </c>
      <c r="M405" s="3">
        <f>'Numbers and calcs '!B$19-'Shear '!C405</f>
        <v>113.70000000000005</v>
      </c>
      <c r="N405" s="3">
        <f t="shared" si="82"/>
        <v>365.60886066775367</v>
      </c>
      <c r="O405" s="1">
        <f t="shared" si="83"/>
        <v>239.65443033387686</v>
      </c>
      <c r="P405" s="1">
        <f t="shared" si="87"/>
        <v>125.95443033387681</v>
      </c>
      <c r="Q405" s="1">
        <f t="shared" si="88"/>
        <v>125.9544303338768</v>
      </c>
      <c r="R405">
        <f t="shared" si="84"/>
        <v>3.2155572618096175</v>
      </c>
      <c r="S405">
        <f t="shared" si="85"/>
        <v>32.5</v>
      </c>
      <c r="T405">
        <f t="shared" si="86"/>
        <v>33</v>
      </c>
      <c r="AC405">
        <f t="shared" si="89"/>
        <v>991.90886066775363</v>
      </c>
      <c r="AD405">
        <v>590</v>
      </c>
      <c r="AF405">
        <f t="shared" si="90"/>
        <v>401.90886066775363</v>
      </c>
    </row>
    <row r="406" spans="1:32" x14ac:dyDescent="0.2">
      <c r="A406" s="45">
        <v>5.2983000000000002</v>
      </c>
      <c r="B406" s="45">
        <v>0.4834</v>
      </c>
      <c r="C406" s="45">
        <v>626</v>
      </c>
      <c r="D406" s="45">
        <v>623</v>
      </c>
      <c r="F406" s="7">
        <f>((A406-A$2)/'Numbers and calcs '!D$25)</f>
        <v>5.1743145197595861E-2</v>
      </c>
      <c r="G406" s="85">
        <f t="shared" si="78"/>
        <v>5.1743145197595863</v>
      </c>
      <c r="H406" s="1">
        <f t="shared" si="79"/>
        <v>501</v>
      </c>
      <c r="I406" s="3">
        <f>'Numbers and calcs '!C$25/(1-F406)</f>
        <v>1989.8748384576377</v>
      </c>
      <c r="J406" s="1">
        <f t="shared" si="80"/>
        <v>501</v>
      </c>
      <c r="K406" s="3">
        <f t="shared" si="81"/>
        <v>251.77462939745882</v>
      </c>
      <c r="L406" s="3">
        <f>K406+'Numbers and calcs '!B$19</f>
        <v>991.77462939745885</v>
      </c>
      <c r="M406" s="3">
        <f>'Numbers and calcs '!B$19-'Shear '!C406</f>
        <v>114</v>
      </c>
      <c r="N406" s="3">
        <f t="shared" si="82"/>
        <v>365.77462939745885</v>
      </c>
      <c r="O406" s="1">
        <f t="shared" si="83"/>
        <v>239.88731469872943</v>
      </c>
      <c r="P406" s="1">
        <f t="shared" si="87"/>
        <v>125.88731469872943</v>
      </c>
      <c r="Q406" s="1">
        <f t="shared" si="88"/>
        <v>125.88731469872941</v>
      </c>
      <c r="R406">
        <f t="shared" si="84"/>
        <v>3.2085493806794636</v>
      </c>
      <c r="S406">
        <f t="shared" si="85"/>
        <v>32.200000000000045</v>
      </c>
      <c r="T406">
        <f t="shared" si="86"/>
        <v>33</v>
      </c>
      <c r="AC406">
        <f t="shared" si="89"/>
        <v>991.77462939745885</v>
      </c>
      <c r="AD406">
        <v>590</v>
      </c>
      <c r="AF406">
        <f t="shared" si="90"/>
        <v>401.77462939745885</v>
      </c>
    </row>
    <row r="407" spans="1:32" x14ac:dyDescent="0.2">
      <c r="A407" s="46">
        <v>5.3112000000000004</v>
      </c>
      <c r="B407" s="46">
        <v>0.48420000000000002</v>
      </c>
      <c r="C407" s="46">
        <v>626.1</v>
      </c>
      <c r="D407" s="46">
        <v>623</v>
      </c>
      <c r="F407" s="7">
        <f>((A407-A$2)/'Numbers and calcs '!D$25)</f>
        <v>5.1869126469522513E-2</v>
      </c>
      <c r="G407" s="85">
        <f t="shared" si="78"/>
        <v>5.1869126469522513</v>
      </c>
      <c r="H407" s="1">
        <f t="shared" si="79"/>
        <v>501.8</v>
      </c>
      <c r="I407" s="3">
        <f>'Numbers and calcs '!C$25/(1-F407)</f>
        <v>1990.1392396812687</v>
      </c>
      <c r="J407" s="1">
        <f t="shared" si="80"/>
        <v>501.8</v>
      </c>
      <c r="K407" s="3">
        <f t="shared" si="81"/>
        <v>252.14316164147687</v>
      </c>
      <c r="L407" s="3">
        <f>K407+'Numbers and calcs '!B$19</f>
        <v>992.14316164147681</v>
      </c>
      <c r="M407" s="3">
        <f>'Numbers and calcs '!B$19-'Shear '!C407</f>
        <v>113.89999999999998</v>
      </c>
      <c r="N407" s="3">
        <f t="shared" si="82"/>
        <v>366.04316164147679</v>
      </c>
      <c r="O407" s="1">
        <f t="shared" si="83"/>
        <v>239.97158082073838</v>
      </c>
      <c r="P407" s="1">
        <f t="shared" si="87"/>
        <v>126.0715808207384</v>
      </c>
      <c r="Q407" s="1">
        <f t="shared" si="88"/>
        <v>126.07158082073843</v>
      </c>
      <c r="R407">
        <f t="shared" si="84"/>
        <v>3.2137239828048889</v>
      </c>
      <c r="S407">
        <f t="shared" si="85"/>
        <v>32.300000000000068</v>
      </c>
      <c r="T407">
        <f t="shared" si="86"/>
        <v>33</v>
      </c>
      <c r="AC407">
        <f t="shared" si="89"/>
        <v>992.14316164147681</v>
      </c>
      <c r="AD407">
        <v>590</v>
      </c>
      <c r="AF407">
        <f t="shared" si="90"/>
        <v>402.14316164147681</v>
      </c>
    </row>
    <row r="408" spans="1:32" x14ac:dyDescent="0.2">
      <c r="A408" s="45">
        <v>5.3244999999999996</v>
      </c>
      <c r="B408" s="45">
        <v>0.48409999999999997</v>
      </c>
      <c r="C408" s="45">
        <v>626</v>
      </c>
      <c r="D408" s="45">
        <v>623</v>
      </c>
      <c r="F408" s="7">
        <f>((A408-A$2)/'Numbers and calcs '!D$25)</f>
        <v>5.1999014137477893E-2</v>
      </c>
      <c r="G408" s="85">
        <f t="shared" si="78"/>
        <v>5.1999014137477895</v>
      </c>
      <c r="H408" s="1">
        <f t="shared" si="79"/>
        <v>501.69999999999993</v>
      </c>
      <c r="I408" s="3">
        <f>'Numbers and calcs '!C$25/(1-F408)</f>
        <v>1990.4119129681151</v>
      </c>
      <c r="J408" s="1">
        <f t="shared" si="80"/>
        <v>501.69999999999993</v>
      </c>
      <c r="K408" s="3">
        <f t="shared" si="81"/>
        <v>252.05837883670102</v>
      </c>
      <c r="L408" s="3">
        <f>K408+'Numbers and calcs '!B$19</f>
        <v>992.05837883670097</v>
      </c>
      <c r="M408" s="3">
        <f>'Numbers and calcs '!B$19-'Shear '!C408</f>
        <v>114</v>
      </c>
      <c r="N408" s="3">
        <f t="shared" si="82"/>
        <v>366.05837883670097</v>
      </c>
      <c r="O408" s="1">
        <f t="shared" si="83"/>
        <v>240.02918941835048</v>
      </c>
      <c r="P408" s="1">
        <f t="shared" si="87"/>
        <v>126.02918941835048</v>
      </c>
      <c r="Q408" s="1">
        <f t="shared" si="88"/>
        <v>126.02918941835051</v>
      </c>
      <c r="R408">
        <f t="shared" si="84"/>
        <v>3.2110384108482539</v>
      </c>
      <c r="S408">
        <f t="shared" si="85"/>
        <v>32.200000000000045</v>
      </c>
      <c r="T408">
        <f t="shared" si="86"/>
        <v>33</v>
      </c>
      <c r="AC408">
        <f t="shared" si="89"/>
        <v>992.05837883670097</v>
      </c>
      <c r="AD408">
        <v>590</v>
      </c>
      <c r="AF408">
        <f t="shared" si="90"/>
        <v>402.05837883670097</v>
      </c>
    </row>
    <row r="409" spans="1:32" x14ac:dyDescent="0.2">
      <c r="A409" s="46">
        <v>5.3377999999999997</v>
      </c>
      <c r="B409" s="46">
        <v>0.48520000000000002</v>
      </c>
      <c r="C409" s="46">
        <v>626.20000000000005</v>
      </c>
      <c r="D409" s="46">
        <v>622</v>
      </c>
      <c r="F409" s="7">
        <f>((A409-A$2)/'Numbers and calcs '!D$25)</f>
        <v>5.2128901805433281E-2</v>
      </c>
      <c r="G409" s="85">
        <f t="shared" si="78"/>
        <v>5.2128901805433276</v>
      </c>
      <c r="H409" s="1">
        <f t="shared" si="79"/>
        <v>502.8</v>
      </c>
      <c r="I409" s="3">
        <f>'Numbers and calcs '!C$25/(1-F409)</f>
        <v>1990.6846609843153</v>
      </c>
      <c r="J409" s="1">
        <f t="shared" si="80"/>
        <v>502.8</v>
      </c>
      <c r="K409" s="3">
        <f t="shared" si="81"/>
        <v>252.57641747808773</v>
      </c>
      <c r="L409" s="3">
        <f>K409+'Numbers and calcs '!B$19</f>
        <v>992.57641747808771</v>
      </c>
      <c r="M409" s="3">
        <f>'Numbers and calcs '!B$19-'Shear '!C409</f>
        <v>113.79999999999995</v>
      </c>
      <c r="N409" s="3">
        <f t="shared" si="82"/>
        <v>366.37641747808766</v>
      </c>
      <c r="O409" s="1">
        <f t="shared" si="83"/>
        <v>240.08820873904381</v>
      </c>
      <c r="P409" s="1">
        <f t="shared" si="87"/>
        <v>126.28820873904385</v>
      </c>
      <c r="Q409" s="1">
        <f t="shared" si="88"/>
        <v>126.28820873904387</v>
      </c>
      <c r="R409">
        <f t="shared" si="84"/>
        <v>3.2194764277512111</v>
      </c>
      <c r="S409">
        <f t="shared" si="85"/>
        <v>32.400000000000091</v>
      </c>
      <c r="T409">
        <f t="shared" si="86"/>
        <v>32</v>
      </c>
      <c r="AC409">
        <f t="shared" si="89"/>
        <v>992.57641747808771</v>
      </c>
      <c r="AD409">
        <v>590</v>
      </c>
      <c r="AF409">
        <f t="shared" si="90"/>
        <v>402.57641747808771</v>
      </c>
    </row>
    <row r="410" spans="1:32" x14ac:dyDescent="0.2">
      <c r="A410" s="45">
        <v>5.351</v>
      </c>
      <c r="B410" s="45">
        <v>0.48520000000000002</v>
      </c>
      <c r="C410" s="45">
        <v>625.9</v>
      </c>
      <c r="D410" s="45">
        <v>622</v>
      </c>
      <c r="F410" s="7">
        <f>((A410-A$2)/'Numbers and calcs '!D$25)</f>
        <v>5.2257812874381492E-2</v>
      </c>
      <c r="G410" s="85">
        <f t="shared" si="78"/>
        <v>5.2257812874381493</v>
      </c>
      <c r="H410" s="1">
        <f t="shared" si="79"/>
        <v>502.8</v>
      </c>
      <c r="I410" s="3">
        <f>'Numbers and calcs '!C$25/(1-F410)</f>
        <v>1990.9554321825085</v>
      </c>
      <c r="J410" s="1">
        <f t="shared" si="80"/>
        <v>502.8</v>
      </c>
      <c r="K410" s="3">
        <f t="shared" si="81"/>
        <v>252.54206692553876</v>
      </c>
      <c r="L410" s="3">
        <f>K410+'Numbers and calcs '!B$19</f>
        <v>992.54206692553873</v>
      </c>
      <c r="M410" s="3">
        <f>'Numbers and calcs '!B$19-'Shear '!C410</f>
        <v>114.10000000000002</v>
      </c>
      <c r="N410" s="3">
        <f t="shared" si="82"/>
        <v>366.64206692553876</v>
      </c>
      <c r="O410" s="1">
        <f t="shared" si="83"/>
        <v>240.37103346276939</v>
      </c>
      <c r="P410" s="1">
        <f t="shared" si="87"/>
        <v>126.27103346276937</v>
      </c>
      <c r="Q410" s="1">
        <f t="shared" si="88"/>
        <v>126.27103346276938</v>
      </c>
      <c r="R410">
        <f t="shared" si="84"/>
        <v>3.2133397627128719</v>
      </c>
      <c r="S410">
        <f t="shared" si="85"/>
        <v>32.100000000000023</v>
      </c>
      <c r="T410">
        <f t="shared" si="86"/>
        <v>32</v>
      </c>
      <c r="AC410">
        <f t="shared" si="89"/>
        <v>992.54206692553873</v>
      </c>
      <c r="AD410">
        <v>590</v>
      </c>
      <c r="AF410">
        <f t="shared" si="90"/>
        <v>402.54206692553873</v>
      </c>
    </row>
    <row r="411" spans="1:32" x14ac:dyDescent="0.2">
      <c r="A411" s="46">
        <v>5.3636999999999997</v>
      </c>
      <c r="B411" s="46">
        <v>0.48520000000000002</v>
      </c>
      <c r="C411" s="46">
        <v>625.79999999999995</v>
      </c>
      <c r="D411" s="46">
        <v>622</v>
      </c>
      <c r="F411" s="7">
        <f>((A411-A$2)/'Numbers and calcs '!D$25)</f>
        <v>5.2381840948293769E-2</v>
      </c>
      <c r="G411" s="85">
        <f t="shared" si="78"/>
        <v>5.2381840948293767</v>
      </c>
      <c r="H411" s="1">
        <f t="shared" si="79"/>
        <v>502.8</v>
      </c>
      <c r="I411" s="3">
        <f>'Numbers and calcs '!C$25/(1-F411)</f>
        <v>1991.2160164327577</v>
      </c>
      <c r="J411" s="1">
        <f t="shared" si="80"/>
        <v>502.8</v>
      </c>
      <c r="K411" s="3">
        <f t="shared" si="81"/>
        <v>252.50901753028327</v>
      </c>
      <c r="L411" s="3">
        <f>K411+'Numbers and calcs '!B$19</f>
        <v>992.50901753028324</v>
      </c>
      <c r="M411" s="3">
        <f>'Numbers and calcs '!B$19-'Shear '!C411</f>
        <v>114.20000000000005</v>
      </c>
      <c r="N411" s="3">
        <f t="shared" si="82"/>
        <v>366.70901753028329</v>
      </c>
      <c r="O411" s="1">
        <f t="shared" si="83"/>
        <v>240.45450876514167</v>
      </c>
      <c r="P411" s="1">
        <f t="shared" si="87"/>
        <v>126.25450876514162</v>
      </c>
      <c r="Q411" s="1">
        <f t="shared" si="88"/>
        <v>126.25450876514164</v>
      </c>
      <c r="R411">
        <f t="shared" si="84"/>
        <v>3.2111122375681536</v>
      </c>
      <c r="S411">
        <f t="shared" si="85"/>
        <v>32</v>
      </c>
      <c r="T411">
        <f t="shared" si="86"/>
        <v>32</v>
      </c>
      <c r="AC411">
        <f t="shared" si="89"/>
        <v>992.50901753028324</v>
      </c>
      <c r="AD411">
        <v>590</v>
      </c>
      <c r="AF411">
        <f t="shared" si="90"/>
        <v>402.50901753028324</v>
      </c>
    </row>
    <row r="412" spans="1:32" x14ac:dyDescent="0.2">
      <c r="A412" s="45">
        <v>5.3765999999999998</v>
      </c>
      <c r="B412" s="45">
        <v>0.48549999999999999</v>
      </c>
      <c r="C412" s="45">
        <v>625.79999999999995</v>
      </c>
      <c r="D412" s="45">
        <v>621</v>
      </c>
      <c r="F412" s="7">
        <f>((A412-A$2)/'Numbers and calcs '!D$25)</f>
        <v>5.2507822220220428E-2</v>
      </c>
      <c r="G412" s="85">
        <f t="shared" si="78"/>
        <v>5.2507822220220426</v>
      </c>
      <c r="H412" s="1">
        <f t="shared" si="79"/>
        <v>503.09999999999997</v>
      </c>
      <c r="I412" s="3">
        <f>'Numbers and calcs '!C$25/(1-F412)</f>
        <v>1991.4807742136807</v>
      </c>
      <c r="J412" s="1">
        <f t="shared" si="80"/>
        <v>503.09999999999997</v>
      </c>
      <c r="K412" s="3">
        <f t="shared" si="81"/>
        <v>252.6260893473324</v>
      </c>
      <c r="L412" s="3">
        <f>K412+'Numbers and calcs '!B$19</f>
        <v>992.62608934733237</v>
      </c>
      <c r="M412" s="3">
        <f>'Numbers and calcs '!B$19-'Shear '!C412</f>
        <v>114.20000000000005</v>
      </c>
      <c r="N412" s="3">
        <f t="shared" si="82"/>
        <v>366.82608934733241</v>
      </c>
      <c r="O412" s="1">
        <f t="shared" si="83"/>
        <v>240.51304467366623</v>
      </c>
      <c r="P412" s="1">
        <f t="shared" si="87"/>
        <v>126.31304467366618</v>
      </c>
      <c r="Q412" s="1">
        <f t="shared" si="88"/>
        <v>126.3130446736662</v>
      </c>
      <c r="R412">
        <f t="shared" si="84"/>
        <v>3.2121373848277783</v>
      </c>
      <c r="S412">
        <f t="shared" si="85"/>
        <v>32</v>
      </c>
      <c r="T412">
        <f t="shared" si="86"/>
        <v>31</v>
      </c>
      <c r="AC412">
        <f t="shared" si="89"/>
        <v>992.62608934733237</v>
      </c>
      <c r="AD412">
        <v>590</v>
      </c>
      <c r="AF412">
        <f t="shared" si="90"/>
        <v>402.62608934733237</v>
      </c>
    </row>
    <row r="413" spans="1:32" x14ac:dyDescent="0.2">
      <c r="A413" s="46">
        <v>5.3897000000000004</v>
      </c>
      <c r="B413" s="46">
        <v>0.48630000000000001</v>
      </c>
      <c r="C413" s="46">
        <v>625.6</v>
      </c>
      <c r="D413" s="46">
        <v>621</v>
      </c>
      <c r="F413" s="7">
        <f>((A413-A$2)/'Numbers and calcs '!D$25)</f>
        <v>5.2635756690161455E-2</v>
      </c>
      <c r="G413" s="85">
        <f t="shared" si="78"/>
        <v>5.263575669016145</v>
      </c>
      <c r="H413" s="1">
        <f t="shared" si="79"/>
        <v>503.90000000000003</v>
      </c>
      <c r="I413" s="3">
        <f>'Numbers and calcs '!C$25/(1-F413)</f>
        <v>1991.749708827844</v>
      </c>
      <c r="J413" s="1">
        <f t="shared" si="80"/>
        <v>503.90000000000003</v>
      </c>
      <c r="K413" s="3">
        <f t="shared" si="81"/>
        <v>252.99363557911502</v>
      </c>
      <c r="L413" s="3">
        <f>K413+'Numbers and calcs '!B$19</f>
        <v>992.99363557911499</v>
      </c>
      <c r="M413" s="3">
        <f>'Numbers and calcs '!B$19-'Shear '!C413</f>
        <v>114.39999999999998</v>
      </c>
      <c r="N413" s="3">
        <f t="shared" si="82"/>
        <v>367.39363557911497</v>
      </c>
      <c r="O413" s="1">
        <f t="shared" si="83"/>
        <v>240.89681778955747</v>
      </c>
      <c r="P413" s="1">
        <f t="shared" si="87"/>
        <v>126.4968177895575</v>
      </c>
      <c r="Q413" s="1">
        <f t="shared" si="88"/>
        <v>126.49681778955751</v>
      </c>
      <c r="R413">
        <f t="shared" si="84"/>
        <v>3.211482828488768</v>
      </c>
      <c r="S413">
        <f t="shared" si="85"/>
        <v>31.800000000000068</v>
      </c>
      <c r="T413">
        <f t="shared" si="86"/>
        <v>31</v>
      </c>
      <c r="AC413">
        <f t="shared" si="89"/>
        <v>992.99363557911499</v>
      </c>
      <c r="AD413">
        <v>590</v>
      </c>
      <c r="AF413">
        <f t="shared" si="90"/>
        <v>402.99363557911499</v>
      </c>
    </row>
    <row r="414" spans="1:32" x14ac:dyDescent="0.2">
      <c r="A414" s="45">
        <v>5.4032</v>
      </c>
      <c r="B414" s="45">
        <v>0.48709999999999998</v>
      </c>
      <c r="C414" s="45">
        <v>625.4</v>
      </c>
      <c r="D414" s="45">
        <v>621</v>
      </c>
      <c r="F414" s="7">
        <f>((A414-A$2)/'Numbers and calcs '!D$25)</f>
        <v>5.2767597556131203E-2</v>
      </c>
      <c r="G414" s="85">
        <f t="shared" si="78"/>
        <v>5.2767597556131207</v>
      </c>
      <c r="H414" s="1">
        <f t="shared" si="79"/>
        <v>504.69999999999993</v>
      </c>
      <c r="I414" s="3">
        <f>'Numbers and calcs '!C$25/(1-F414)</f>
        <v>1992.0269311924185</v>
      </c>
      <c r="J414" s="1">
        <f t="shared" si="80"/>
        <v>504.69999999999993</v>
      </c>
      <c r="K414" s="3">
        <f t="shared" si="81"/>
        <v>253.36002847004119</v>
      </c>
      <c r="L414" s="3">
        <f>K414+'Numbers and calcs '!B$19</f>
        <v>993.36002847004124</v>
      </c>
      <c r="M414" s="3">
        <f>'Numbers and calcs '!B$19-'Shear '!C414</f>
        <v>114.60000000000002</v>
      </c>
      <c r="N414" s="3">
        <f t="shared" si="82"/>
        <v>367.96002847004127</v>
      </c>
      <c r="O414" s="1">
        <f t="shared" si="83"/>
        <v>241.28001423502064</v>
      </c>
      <c r="P414" s="1">
        <f t="shared" si="87"/>
        <v>126.68001423502062</v>
      </c>
      <c r="Q414" s="1">
        <f t="shared" si="88"/>
        <v>126.68001423502059</v>
      </c>
      <c r="R414">
        <f t="shared" si="84"/>
        <v>3.2108204927577764</v>
      </c>
      <c r="S414">
        <f t="shared" si="85"/>
        <v>31.600000000000023</v>
      </c>
      <c r="T414">
        <f t="shared" si="86"/>
        <v>31</v>
      </c>
      <c r="AC414">
        <f t="shared" si="89"/>
        <v>993.36002847004124</v>
      </c>
      <c r="AD414">
        <v>590</v>
      </c>
      <c r="AF414">
        <f t="shared" si="90"/>
        <v>403.36002847004124</v>
      </c>
    </row>
    <row r="415" spans="1:32" x14ac:dyDescent="0.2">
      <c r="A415" s="46">
        <v>5.4161000000000001</v>
      </c>
      <c r="B415" s="46">
        <v>0.48709999999999998</v>
      </c>
      <c r="C415" s="46">
        <v>625.29999999999995</v>
      </c>
      <c r="D415" s="46">
        <v>621</v>
      </c>
      <c r="F415" s="7">
        <f>((A415-A$2)/'Numbers and calcs '!D$25)</f>
        <v>5.2893578828057855E-2</v>
      </c>
      <c r="G415" s="85">
        <f t="shared" si="78"/>
        <v>5.2893578828057857</v>
      </c>
      <c r="H415" s="1">
        <f t="shared" si="79"/>
        <v>504.69999999999993</v>
      </c>
      <c r="I415" s="3">
        <f>'Numbers and calcs '!C$25/(1-F415)</f>
        <v>1992.2919046746943</v>
      </c>
      <c r="J415" s="1">
        <f t="shared" si="80"/>
        <v>504.69999999999993</v>
      </c>
      <c r="K415" s="3">
        <f t="shared" si="81"/>
        <v>253.3263317567957</v>
      </c>
      <c r="L415" s="3">
        <f>K415+'Numbers and calcs '!B$19</f>
        <v>993.32633175679575</v>
      </c>
      <c r="M415" s="3">
        <f>'Numbers and calcs '!B$19-'Shear '!C415</f>
        <v>114.70000000000005</v>
      </c>
      <c r="N415" s="3">
        <f t="shared" si="82"/>
        <v>368.0263317567958</v>
      </c>
      <c r="O415" s="1">
        <f t="shared" si="83"/>
        <v>241.36316587839792</v>
      </c>
      <c r="P415" s="1">
        <f t="shared" si="87"/>
        <v>126.66316587839788</v>
      </c>
      <c r="Q415" s="1">
        <f t="shared" si="88"/>
        <v>126.66316587839785</v>
      </c>
      <c r="R415">
        <f t="shared" si="84"/>
        <v>3.2085992306608166</v>
      </c>
      <c r="S415">
        <f t="shared" si="85"/>
        <v>31.5</v>
      </c>
      <c r="T415">
        <f t="shared" si="86"/>
        <v>31</v>
      </c>
      <c r="AC415">
        <f t="shared" si="89"/>
        <v>993.32633175679575</v>
      </c>
      <c r="AD415">
        <v>590</v>
      </c>
      <c r="AF415">
        <f t="shared" si="90"/>
        <v>403.32633175679575</v>
      </c>
    </row>
    <row r="416" spans="1:32" x14ac:dyDescent="0.2">
      <c r="A416" s="45">
        <v>5.4295</v>
      </c>
      <c r="B416" s="45">
        <v>0.48759999999999998</v>
      </c>
      <c r="C416" s="45">
        <v>625.4</v>
      </c>
      <c r="D416" s="45">
        <v>621</v>
      </c>
      <c r="F416" s="7">
        <f>((A416-A$2)/'Numbers and calcs '!D$25)</f>
        <v>5.3024443095020427E-2</v>
      </c>
      <c r="G416" s="85">
        <f t="shared" si="78"/>
        <v>5.302444309502043</v>
      </c>
      <c r="H416" s="1">
        <f t="shared" si="79"/>
        <v>505.2</v>
      </c>
      <c r="I416" s="3">
        <f>'Numbers and calcs '!C$25/(1-F416)</f>
        <v>1992.5672231005813</v>
      </c>
      <c r="J416" s="1">
        <f t="shared" si="80"/>
        <v>505.2</v>
      </c>
      <c r="K416" s="3">
        <f t="shared" si="81"/>
        <v>253.54226153227171</v>
      </c>
      <c r="L416" s="3">
        <f>K416+'Numbers and calcs '!B$19</f>
        <v>993.54226153227171</v>
      </c>
      <c r="M416" s="3">
        <f>'Numbers and calcs '!B$19-'Shear '!C416</f>
        <v>114.60000000000002</v>
      </c>
      <c r="N416" s="3">
        <f t="shared" si="82"/>
        <v>368.14226153227173</v>
      </c>
      <c r="O416" s="1">
        <f t="shared" si="83"/>
        <v>241.37113076613588</v>
      </c>
      <c r="P416" s="1">
        <f t="shared" si="87"/>
        <v>126.77113076613585</v>
      </c>
      <c r="Q416" s="1">
        <f t="shared" si="88"/>
        <v>126.77113076613585</v>
      </c>
      <c r="R416">
        <f t="shared" si="84"/>
        <v>3.212410659094866</v>
      </c>
      <c r="S416">
        <f t="shared" si="85"/>
        <v>31.600000000000023</v>
      </c>
      <c r="T416">
        <f t="shared" si="86"/>
        <v>31</v>
      </c>
      <c r="AC416">
        <f t="shared" si="89"/>
        <v>993.54226153227171</v>
      </c>
      <c r="AD416">
        <v>590</v>
      </c>
      <c r="AF416">
        <f t="shared" si="90"/>
        <v>403.54226153227171</v>
      </c>
    </row>
    <row r="417" spans="1:32" x14ac:dyDescent="0.2">
      <c r="A417" s="46">
        <v>5.4424000000000001</v>
      </c>
      <c r="B417" s="46">
        <v>0.48770000000000002</v>
      </c>
      <c r="C417" s="46">
        <v>625.20000000000005</v>
      </c>
      <c r="D417" s="46">
        <v>620</v>
      </c>
      <c r="F417" s="7">
        <f>((A417-A$2)/'Numbers and calcs '!D$25)</f>
        <v>5.3150424366947079E-2</v>
      </c>
      <c r="G417" s="85">
        <f t="shared" si="78"/>
        <v>5.315042436694708</v>
      </c>
      <c r="H417" s="1">
        <f t="shared" si="79"/>
        <v>505.29999999999995</v>
      </c>
      <c r="I417" s="3">
        <f>'Numbers and calcs '!C$25/(1-F417)</f>
        <v>1992.8323403479517</v>
      </c>
      <c r="J417" s="1">
        <f t="shared" si="80"/>
        <v>505.29999999999995</v>
      </c>
      <c r="K417" s="3">
        <f t="shared" si="81"/>
        <v>253.55871127210523</v>
      </c>
      <c r="L417" s="3">
        <f>K417+'Numbers and calcs '!B$19</f>
        <v>993.55871127210526</v>
      </c>
      <c r="M417" s="3">
        <f>'Numbers and calcs '!B$19-'Shear '!C417</f>
        <v>114.79999999999995</v>
      </c>
      <c r="N417" s="3">
        <f t="shared" si="82"/>
        <v>368.35871127210521</v>
      </c>
      <c r="O417" s="1">
        <f t="shared" si="83"/>
        <v>241.57935563605258</v>
      </c>
      <c r="P417" s="1">
        <f t="shared" si="87"/>
        <v>126.77935563605263</v>
      </c>
      <c r="Q417" s="1">
        <f t="shared" si="88"/>
        <v>126.77935563605261</v>
      </c>
      <c r="R417">
        <f t="shared" si="84"/>
        <v>3.2086995755409875</v>
      </c>
      <c r="S417">
        <f t="shared" si="85"/>
        <v>31.400000000000091</v>
      </c>
      <c r="T417">
        <f t="shared" si="86"/>
        <v>30</v>
      </c>
      <c r="AC417">
        <f t="shared" si="89"/>
        <v>993.55871127210526</v>
      </c>
      <c r="AD417">
        <v>590</v>
      </c>
      <c r="AF417">
        <f t="shared" si="90"/>
        <v>403.55871127210526</v>
      </c>
    </row>
    <row r="418" spans="1:32" x14ac:dyDescent="0.2">
      <c r="A418" s="45">
        <v>5.4558</v>
      </c>
      <c r="B418" s="45">
        <v>0.48849999999999999</v>
      </c>
      <c r="C418" s="45">
        <v>625</v>
      </c>
      <c r="D418" s="45">
        <v>620</v>
      </c>
      <c r="F418" s="7">
        <f>((A418-A$2)/'Numbers and calcs '!D$25)</f>
        <v>5.328128863390965E-2</v>
      </c>
      <c r="G418" s="85">
        <f t="shared" si="78"/>
        <v>5.3281288633909654</v>
      </c>
      <c r="H418" s="1">
        <f t="shared" si="79"/>
        <v>506.1</v>
      </c>
      <c r="I418" s="3">
        <f>'Numbers and calcs '!C$25/(1-F418)</f>
        <v>1993.1078081719927</v>
      </c>
      <c r="J418" s="1">
        <f t="shared" si="80"/>
        <v>506.1</v>
      </c>
      <c r="K418" s="3">
        <f t="shared" si="81"/>
        <v>253.92505007753536</v>
      </c>
      <c r="L418" s="3">
        <f>K418+'Numbers and calcs '!B$19</f>
        <v>993.92505007753539</v>
      </c>
      <c r="M418" s="3">
        <f>'Numbers and calcs '!B$19-'Shear '!C418</f>
        <v>115</v>
      </c>
      <c r="N418" s="3">
        <f t="shared" si="82"/>
        <v>368.92505007753539</v>
      </c>
      <c r="O418" s="1">
        <f t="shared" si="83"/>
        <v>241.96252503876769</v>
      </c>
      <c r="P418" s="1">
        <f t="shared" si="87"/>
        <v>126.96252503876769</v>
      </c>
      <c r="Q418" s="1">
        <f t="shared" si="88"/>
        <v>126.96252503876768</v>
      </c>
      <c r="R418">
        <f t="shared" si="84"/>
        <v>3.2080439137176988</v>
      </c>
      <c r="S418">
        <f t="shared" si="85"/>
        <v>31.200000000000045</v>
      </c>
      <c r="T418">
        <f t="shared" si="86"/>
        <v>30</v>
      </c>
      <c r="AC418">
        <f t="shared" si="89"/>
        <v>993.92505007753539</v>
      </c>
      <c r="AD418">
        <v>590</v>
      </c>
      <c r="AF418">
        <f t="shared" si="90"/>
        <v>403.92505007753539</v>
      </c>
    </row>
    <row r="419" spans="1:32" x14ac:dyDescent="0.2">
      <c r="A419" s="46">
        <v>5.4687000000000001</v>
      </c>
      <c r="B419" s="46">
        <v>0.48859999999999998</v>
      </c>
      <c r="C419" s="46">
        <v>624.79999999999995</v>
      </c>
      <c r="D419" s="46">
        <v>620</v>
      </c>
      <c r="F419" s="7">
        <f>((A419-A$2)/'Numbers and calcs '!D$25)</f>
        <v>5.3407269905836302E-2</v>
      </c>
      <c r="G419" s="85">
        <f t="shared" si="78"/>
        <v>5.3407269905836303</v>
      </c>
      <c r="H419" s="1">
        <f t="shared" si="79"/>
        <v>506.2</v>
      </c>
      <c r="I419" s="3">
        <f>'Numbers and calcs '!C$25/(1-F419)</f>
        <v>1993.3730693014918</v>
      </c>
      <c r="J419" s="1">
        <f t="shared" si="80"/>
        <v>506.2</v>
      </c>
      <c r="K419" s="3">
        <f t="shared" si="81"/>
        <v>253.9414261161761</v>
      </c>
      <c r="L419" s="3">
        <f>K419+'Numbers and calcs '!B$19</f>
        <v>993.9414261161761</v>
      </c>
      <c r="M419" s="3">
        <f>'Numbers and calcs '!B$19-'Shear '!C419</f>
        <v>115.20000000000005</v>
      </c>
      <c r="N419" s="3">
        <f t="shared" si="82"/>
        <v>369.14142611617615</v>
      </c>
      <c r="O419" s="1">
        <f t="shared" si="83"/>
        <v>242.1707130580881</v>
      </c>
      <c r="P419" s="1">
        <f t="shared" si="87"/>
        <v>126.97071305808805</v>
      </c>
      <c r="Q419" s="1">
        <f t="shared" si="88"/>
        <v>126.97071305808805</v>
      </c>
      <c r="R419">
        <f t="shared" si="84"/>
        <v>3.2043526572584722</v>
      </c>
      <c r="S419">
        <f t="shared" si="85"/>
        <v>31</v>
      </c>
      <c r="T419">
        <f t="shared" si="86"/>
        <v>30</v>
      </c>
      <c r="AC419">
        <f t="shared" si="89"/>
        <v>993.9414261161761</v>
      </c>
      <c r="AD419">
        <v>590</v>
      </c>
      <c r="AF419">
        <f t="shared" si="90"/>
        <v>403.9414261161761</v>
      </c>
    </row>
    <row r="420" spans="1:32" x14ac:dyDescent="0.2">
      <c r="A420" s="45">
        <v>5.4814999999999996</v>
      </c>
      <c r="B420" s="45">
        <v>0.48920000000000002</v>
      </c>
      <c r="C420" s="45">
        <v>624.79999999999995</v>
      </c>
      <c r="D420" s="45">
        <v>620</v>
      </c>
      <c r="F420" s="7">
        <f>((A420-A$2)/'Numbers and calcs '!D$25)</f>
        <v>5.353227457875577E-2</v>
      </c>
      <c r="G420" s="85">
        <f t="shared" si="78"/>
        <v>5.353227457875577</v>
      </c>
      <c r="H420" s="1">
        <f t="shared" si="79"/>
        <v>506.8</v>
      </c>
      <c r="I420" s="3">
        <f>'Numbers and calcs '!C$25/(1-F420)</f>
        <v>1993.6363439402794</v>
      </c>
      <c r="J420" s="1">
        <f t="shared" si="80"/>
        <v>506.8</v>
      </c>
      <c r="K420" s="3">
        <f t="shared" si="81"/>
        <v>254.20884884067979</v>
      </c>
      <c r="L420" s="3">
        <f>K420+'Numbers and calcs '!B$19</f>
        <v>994.20884884067982</v>
      </c>
      <c r="M420" s="3">
        <f>'Numbers and calcs '!B$19-'Shear '!C420</f>
        <v>115.20000000000005</v>
      </c>
      <c r="N420" s="3">
        <f t="shared" si="82"/>
        <v>369.40884884067987</v>
      </c>
      <c r="O420" s="1">
        <f t="shared" si="83"/>
        <v>242.30442442033996</v>
      </c>
      <c r="P420" s="1">
        <f t="shared" si="87"/>
        <v>127.10442442033991</v>
      </c>
      <c r="Q420" s="1">
        <f t="shared" si="88"/>
        <v>127.1044244203399</v>
      </c>
      <c r="R420">
        <f t="shared" si="84"/>
        <v>3.2066740350753449</v>
      </c>
      <c r="S420">
        <f t="shared" si="85"/>
        <v>31</v>
      </c>
      <c r="T420">
        <f t="shared" si="86"/>
        <v>30</v>
      </c>
      <c r="AC420">
        <f t="shared" si="89"/>
        <v>994.20884884067982</v>
      </c>
      <c r="AD420">
        <v>590</v>
      </c>
      <c r="AF420">
        <f t="shared" si="90"/>
        <v>404.20884884067982</v>
      </c>
    </row>
    <row r="421" spans="1:32" x14ac:dyDescent="0.2">
      <c r="A421" s="46">
        <v>5.4947999999999997</v>
      </c>
      <c r="B421" s="46">
        <v>0.48949999999999999</v>
      </c>
      <c r="C421" s="46">
        <v>624.70000000000005</v>
      </c>
      <c r="D421" s="46">
        <v>620</v>
      </c>
      <c r="F421" s="7">
        <f>((A421-A$2)/'Numbers and calcs '!D$25)</f>
        <v>5.3662162246711158E-2</v>
      </c>
      <c r="G421" s="85">
        <f t="shared" si="78"/>
        <v>5.366216224671116</v>
      </c>
      <c r="H421" s="1">
        <f t="shared" si="79"/>
        <v>507.1</v>
      </c>
      <c r="I421" s="3">
        <f>'Numbers and calcs '!C$25/(1-F421)</f>
        <v>1993.9099764266232</v>
      </c>
      <c r="J421" s="1">
        <f t="shared" si="80"/>
        <v>507.1</v>
      </c>
      <c r="K421" s="3">
        <f t="shared" si="81"/>
        <v>254.32442085915886</v>
      </c>
      <c r="L421" s="3">
        <f>K421+'Numbers and calcs '!B$19</f>
        <v>994.32442085915886</v>
      </c>
      <c r="M421" s="3">
        <f>'Numbers and calcs '!B$19-'Shear '!C421</f>
        <v>115.29999999999995</v>
      </c>
      <c r="N421" s="3">
        <f t="shared" si="82"/>
        <v>369.62442085915882</v>
      </c>
      <c r="O421" s="1">
        <f t="shared" si="83"/>
        <v>242.46221042957939</v>
      </c>
      <c r="P421" s="1">
        <f t="shared" si="87"/>
        <v>127.16221042957943</v>
      </c>
      <c r="Q421" s="1">
        <f t="shared" si="88"/>
        <v>127.16221042957943</v>
      </c>
      <c r="R421">
        <f t="shared" si="84"/>
        <v>3.2057625399753595</v>
      </c>
      <c r="S421">
        <f t="shared" si="85"/>
        <v>30.900000000000091</v>
      </c>
      <c r="T421">
        <f t="shared" si="86"/>
        <v>30</v>
      </c>
      <c r="AC421">
        <f t="shared" si="89"/>
        <v>994.32442085915886</v>
      </c>
      <c r="AD421">
        <v>590</v>
      </c>
      <c r="AF421">
        <f t="shared" si="90"/>
        <v>404.32442085915886</v>
      </c>
    </row>
    <row r="422" spans="1:32" x14ac:dyDescent="0.2">
      <c r="A422" s="45">
        <v>5.5080999999999998</v>
      </c>
      <c r="B422" s="45">
        <v>0.49020000000000002</v>
      </c>
      <c r="C422" s="45">
        <v>624.79999999999995</v>
      </c>
      <c r="D422" s="45">
        <v>620</v>
      </c>
      <c r="F422" s="7">
        <f>((A422-A$2)/'Numbers and calcs '!D$25)</f>
        <v>5.3792049914666538E-2</v>
      </c>
      <c r="G422" s="85">
        <f t="shared" si="78"/>
        <v>5.3792049914666542</v>
      </c>
      <c r="H422" s="1">
        <f t="shared" si="79"/>
        <v>507.8</v>
      </c>
      <c r="I422" s="3">
        <f>'Numbers and calcs '!C$25/(1-F422)</f>
        <v>1994.1836840370145</v>
      </c>
      <c r="J422" s="1">
        <f t="shared" si="80"/>
        <v>507.8</v>
      </c>
      <c r="K422" s="3">
        <f t="shared" si="81"/>
        <v>254.64053490399263</v>
      </c>
      <c r="L422" s="3">
        <f>K422+'Numbers and calcs '!B$19</f>
        <v>994.6405349039926</v>
      </c>
      <c r="M422" s="3">
        <f>'Numbers and calcs '!B$19-'Shear '!C422</f>
        <v>115.20000000000005</v>
      </c>
      <c r="N422" s="3">
        <f t="shared" si="82"/>
        <v>369.84053490399265</v>
      </c>
      <c r="O422" s="1">
        <f t="shared" si="83"/>
        <v>242.52026745199635</v>
      </c>
      <c r="P422" s="1">
        <f t="shared" si="87"/>
        <v>127.3202674519963</v>
      </c>
      <c r="Q422" s="1">
        <f t="shared" si="88"/>
        <v>127.32026745199632</v>
      </c>
      <c r="R422">
        <f t="shared" si="84"/>
        <v>3.2104213099304904</v>
      </c>
      <c r="S422">
        <f t="shared" si="85"/>
        <v>31</v>
      </c>
      <c r="T422">
        <f t="shared" si="86"/>
        <v>30</v>
      </c>
      <c r="AC422">
        <f t="shared" si="89"/>
        <v>994.6405349039926</v>
      </c>
      <c r="AD422">
        <v>590</v>
      </c>
      <c r="AF422">
        <f t="shared" si="90"/>
        <v>404.6405349039926</v>
      </c>
    </row>
    <row r="423" spans="1:32" x14ac:dyDescent="0.2">
      <c r="A423" s="46">
        <v>5.5213999999999999</v>
      </c>
      <c r="B423" s="46">
        <v>0.49099999999999999</v>
      </c>
      <c r="C423" s="46">
        <v>624.6</v>
      </c>
      <c r="D423" s="46">
        <v>620</v>
      </c>
      <c r="F423" s="7">
        <f>((A423-A$2)/'Numbers and calcs '!D$25)</f>
        <v>5.3921937582621926E-2</v>
      </c>
      <c r="G423" s="85">
        <f t="shared" si="78"/>
        <v>5.3921937582621924</v>
      </c>
      <c r="H423" s="1">
        <f t="shared" si="79"/>
        <v>508.59999999999997</v>
      </c>
      <c r="I423" s="3">
        <f>'Numbers and calcs '!C$25/(1-F423)</f>
        <v>1994.4574668023945</v>
      </c>
      <c r="J423" s="1">
        <f t="shared" si="80"/>
        <v>508.59999999999997</v>
      </c>
      <c r="K423" s="3">
        <f t="shared" si="81"/>
        <v>255.00669152669914</v>
      </c>
      <c r="L423" s="3">
        <f>K423+'Numbers and calcs '!B$19</f>
        <v>995.00669152669911</v>
      </c>
      <c r="M423" s="3">
        <f>'Numbers and calcs '!B$19-'Shear '!C423</f>
        <v>115.39999999999998</v>
      </c>
      <c r="N423" s="3">
        <f t="shared" si="82"/>
        <v>370.40669152669909</v>
      </c>
      <c r="O423" s="1">
        <f t="shared" si="83"/>
        <v>242.90334576334953</v>
      </c>
      <c r="P423" s="1">
        <f t="shared" si="87"/>
        <v>127.50334576334956</v>
      </c>
      <c r="Q423" s="1">
        <f t="shared" si="88"/>
        <v>127.50334576334957</v>
      </c>
      <c r="R423">
        <f t="shared" si="84"/>
        <v>3.2097633581169771</v>
      </c>
      <c r="S423">
        <f t="shared" si="85"/>
        <v>30.800000000000068</v>
      </c>
      <c r="T423">
        <f t="shared" si="86"/>
        <v>30</v>
      </c>
      <c r="AC423">
        <f t="shared" si="89"/>
        <v>995.00669152669911</v>
      </c>
      <c r="AD423">
        <v>590</v>
      </c>
      <c r="AF423">
        <f t="shared" si="90"/>
        <v>405.00669152669911</v>
      </c>
    </row>
    <row r="424" spans="1:32" x14ac:dyDescent="0.2">
      <c r="A424" s="45">
        <v>5.5346000000000002</v>
      </c>
      <c r="B424" s="45">
        <v>0.49159999999999998</v>
      </c>
      <c r="C424" s="45">
        <v>624.6</v>
      </c>
      <c r="D424" s="45">
        <v>620</v>
      </c>
      <c r="F424" s="7">
        <f>((A424-A$2)/'Numbers and calcs '!D$25)</f>
        <v>5.4050848651570137E-2</v>
      </c>
      <c r="G424" s="85">
        <f t="shared" si="78"/>
        <v>5.405084865157014</v>
      </c>
      <c r="H424" s="1">
        <f t="shared" si="79"/>
        <v>509.2</v>
      </c>
      <c r="I424" s="3">
        <f>'Numbers and calcs '!C$25/(1-F424)</f>
        <v>1994.7292653907764</v>
      </c>
      <c r="J424" s="1">
        <f t="shared" si="80"/>
        <v>509.2</v>
      </c>
      <c r="K424" s="3">
        <f t="shared" si="81"/>
        <v>255.27273742597117</v>
      </c>
      <c r="L424" s="3">
        <f>K424+'Numbers and calcs '!B$19</f>
        <v>995.27273742597117</v>
      </c>
      <c r="M424" s="3">
        <f>'Numbers and calcs '!B$19-'Shear '!C424</f>
        <v>115.39999999999998</v>
      </c>
      <c r="N424" s="3">
        <f t="shared" si="82"/>
        <v>370.67273742597115</v>
      </c>
      <c r="O424" s="1">
        <f t="shared" si="83"/>
        <v>243.03636871298556</v>
      </c>
      <c r="P424" s="1">
        <f t="shared" si="87"/>
        <v>127.63636871298559</v>
      </c>
      <c r="Q424" s="1">
        <f t="shared" si="88"/>
        <v>127.63636871298559</v>
      </c>
      <c r="R424">
        <f t="shared" si="84"/>
        <v>3.2120687818541702</v>
      </c>
      <c r="S424">
        <f t="shared" si="85"/>
        <v>30.800000000000068</v>
      </c>
      <c r="T424">
        <f t="shared" si="86"/>
        <v>30</v>
      </c>
      <c r="AC424">
        <f t="shared" si="89"/>
        <v>995.27273742597117</v>
      </c>
      <c r="AD424">
        <v>590</v>
      </c>
      <c r="AF424">
        <f t="shared" si="90"/>
        <v>405.27273742597117</v>
      </c>
    </row>
    <row r="425" spans="1:32" x14ac:dyDescent="0.2">
      <c r="A425" s="46">
        <v>5.5473999999999997</v>
      </c>
      <c r="B425" s="46">
        <v>0.4919</v>
      </c>
      <c r="C425" s="46">
        <v>624.29999999999995</v>
      </c>
      <c r="D425" s="46">
        <v>620</v>
      </c>
      <c r="F425" s="7">
        <f>((A425-A$2)/'Numbers and calcs '!D$25)</f>
        <v>5.4175853324489598E-2</v>
      </c>
      <c r="G425" s="85">
        <f t="shared" si="78"/>
        <v>5.4175853324489598</v>
      </c>
      <c r="H425" s="1">
        <f t="shared" si="79"/>
        <v>509.49999999999994</v>
      </c>
      <c r="I425" s="3">
        <f>'Numbers and calcs '!C$25/(1-F425)</f>
        <v>1994.9928984141659</v>
      </c>
      <c r="J425" s="1">
        <f t="shared" si="80"/>
        <v>509.49999999999994</v>
      </c>
      <c r="K425" s="3">
        <f t="shared" si="81"/>
        <v>255.38938028551638</v>
      </c>
      <c r="L425" s="3">
        <f>K425+'Numbers and calcs '!B$19</f>
        <v>995.38938028551638</v>
      </c>
      <c r="M425" s="3">
        <f>'Numbers and calcs '!B$19-'Shear '!C425</f>
        <v>115.70000000000005</v>
      </c>
      <c r="N425" s="3">
        <f t="shared" si="82"/>
        <v>371.08938028551643</v>
      </c>
      <c r="O425" s="1">
        <f t="shared" si="83"/>
        <v>243.39469014275824</v>
      </c>
      <c r="P425" s="1">
        <f t="shared" si="87"/>
        <v>127.69469014275819</v>
      </c>
      <c r="Q425" s="1">
        <f t="shared" si="88"/>
        <v>127.69469014275819</v>
      </c>
      <c r="R425">
        <f t="shared" si="84"/>
        <v>3.2073412297797432</v>
      </c>
      <c r="S425">
        <f t="shared" si="85"/>
        <v>30.5</v>
      </c>
      <c r="T425">
        <f t="shared" si="86"/>
        <v>30</v>
      </c>
      <c r="AC425">
        <f t="shared" si="89"/>
        <v>995.38938028551638</v>
      </c>
      <c r="AD425">
        <v>590</v>
      </c>
      <c r="AF425">
        <f t="shared" si="90"/>
        <v>405.38938028551638</v>
      </c>
    </row>
    <row r="426" spans="1:32" x14ac:dyDescent="0.2">
      <c r="A426" s="45">
        <v>5.5606999999999998</v>
      </c>
      <c r="B426" s="45">
        <v>0.49180000000000001</v>
      </c>
      <c r="C426" s="45">
        <v>624.5</v>
      </c>
      <c r="D426" s="45">
        <v>619</v>
      </c>
      <c r="F426" s="7">
        <f>((A426-A$2)/'Numbers and calcs '!D$25)</f>
        <v>5.4305740992444985E-2</v>
      </c>
      <c r="G426" s="85">
        <f t="shared" si="78"/>
        <v>5.4305740992444989</v>
      </c>
      <c r="H426" s="1">
        <f t="shared" si="79"/>
        <v>509.4</v>
      </c>
      <c r="I426" s="3">
        <f>'Numbers and calcs '!C$25/(1-F426)</f>
        <v>1995.2669034350217</v>
      </c>
      <c r="J426" s="1">
        <f t="shared" si="80"/>
        <v>509.4</v>
      </c>
      <c r="K426" s="3">
        <f t="shared" si="81"/>
        <v>255.30418969162699</v>
      </c>
      <c r="L426" s="3">
        <f>K426+'Numbers and calcs '!B$19</f>
        <v>995.30418969162702</v>
      </c>
      <c r="M426" s="3">
        <f>'Numbers and calcs '!B$19-'Shear '!C426</f>
        <v>115.5</v>
      </c>
      <c r="N426" s="3">
        <f t="shared" si="82"/>
        <v>370.80418969162702</v>
      </c>
      <c r="O426" s="1">
        <f t="shared" si="83"/>
        <v>243.15209484581351</v>
      </c>
      <c r="P426" s="1">
        <f t="shared" si="87"/>
        <v>127.65209484581351</v>
      </c>
      <c r="Q426" s="1">
        <f t="shared" si="88"/>
        <v>127.65209484581349</v>
      </c>
      <c r="R426">
        <f t="shared" si="84"/>
        <v>3.2104258847759914</v>
      </c>
      <c r="S426">
        <f t="shared" si="85"/>
        <v>30.700000000000045</v>
      </c>
      <c r="T426">
        <f t="shared" si="86"/>
        <v>29</v>
      </c>
      <c r="AC426">
        <f t="shared" si="89"/>
        <v>995.30418969162702</v>
      </c>
      <c r="AD426">
        <v>590</v>
      </c>
      <c r="AF426">
        <f t="shared" si="90"/>
        <v>405.30418969162702</v>
      </c>
    </row>
    <row r="427" spans="1:32" x14ac:dyDescent="0.2">
      <c r="A427" s="46">
        <v>5.5736999999999997</v>
      </c>
      <c r="B427" s="46">
        <v>0.49270000000000003</v>
      </c>
      <c r="C427" s="46">
        <v>624.1</v>
      </c>
      <c r="D427" s="46">
        <v>619</v>
      </c>
      <c r="F427" s="7">
        <f>((A427-A$2)/'Numbers and calcs '!D$25)</f>
        <v>5.4432698863378821E-2</v>
      </c>
      <c r="G427" s="85">
        <f t="shared" si="78"/>
        <v>5.4432698863378821</v>
      </c>
      <c r="H427" s="1">
        <f t="shared" si="79"/>
        <v>510.29999999999995</v>
      </c>
      <c r="I427" s="3">
        <f>'Numbers and calcs '!C$25/(1-F427)</f>
        <v>1995.534800640964</v>
      </c>
      <c r="J427" s="1">
        <f t="shared" si="80"/>
        <v>510.29999999999995</v>
      </c>
      <c r="K427" s="3">
        <f t="shared" si="81"/>
        <v>255.72092244950679</v>
      </c>
      <c r="L427" s="3">
        <f>K427+'Numbers and calcs '!B$19</f>
        <v>995.72092244950682</v>
      </c>
      <c r="M427" s="3">
        <f>'Numbers and calcs '!B$19-'Shear '!C427</f>
        <v>115.89999999999998</v>
      </c>
      <c r="N427" s="3">
        <f t="shared" si="82"/>
        <v>371.62092244950679</v>
      </c>
      <c r="O427" s="1">
        <f t="shared" si="83"/>
        <v>243.76046122475339</v>
      </c>
      <c r="P427" s="1">
        <f t="shared" si="87"/>
        <v>127.86046122475341</v>
      </c>
      <c r="Q427" s="1">
        <f t="shared" si="88"/>
        <v>127.86046122475339</v>
      </c>
      <c r="R427">
        <f t="shared" si="84"/>
        <v>3.2063927735073929</v>
      </c>
      <c r="S427">
        <f t="shared" si="85"/>
        <v>30.300000000000068</v>
      </c>
      <c r="T427">
        <f t="shared" si="86"/>
        <v>29</v>
      </c>
      <c r="AC427">
        <f t="shared" si="89"/>
        <v>995.72092244950682</v>
      </c>
      <c r="AD427">
        <v>590</v>
      </c>
      <c r="AF427">
        <f t="shared" si="90"/>
        <v>405.72092244950682</v>
      </c>
    </row>
    <row r="428" spans="1:32" x14ac:dyDescent="0.2">
      <c r="A428" s="45">
        <v>5.5869999999999997</v>
      </c>
      <c r="B428" s="45">
        <v>0.4929</v>
      </c>
      <c r="C428" s="45">
        <v>624.1</v>
      </c>
      <c r="D428" s="45">
        <v>619</v>
      </c>
      <c r="F428" s="7">
        <f>((A428-A$2)/'Numbers and calcs '!D$25)</f>
        <v>5.4562586531334209E-2</v>
      </c>
      <c r="G428" s="85">
        <f t="shared" si="78"/>
        <v>5.4562586531334212</v>
      </c>
      <c r="H428" s="1">
        <f t="shared" si="79"/>
        <v>510.49999999999994</v>
      </c>
      <c r="I428" s="3">
        <f>'Numbers and calcs '!C$25/(1-F428)</f>
        <v>1995.8089545488658</v>
      </c>
      <c r="J428" s="1">
        <f t="shared" si="80"/>
        <v>510.49999999999994</v>
      </c>
      <c r="K428" s="3">
        <f t="shared" si="81"/>
        <v>255.78600538717083</v>
      </c>
      <c r="L428" s="3">
        <f>K428+'Numbers and calcs '!B$19</f>
        <v>995.7860053871708</v>
      </c>
      <c r="M428" s="3">
        <f>'Numbers and calcs '!B$19-'Shear '!C428</f>
        <v>115.89999999999998</v>
      </c>
      <c r="N428" s="3">
        <f t="shared" si="82"/>
        <v>371.68600538717078</v>
      </c>
      <c r="O428" s="1">
        <f t="shared" si="83"/>
        <v>243.79300269358538</v>
      </c>
      <c r="P428" s="1">
        <f t="shared" si="87"/>
        <v>127.8930026935854</v>
      </c>
      <c r="Q428" s="1">
        <f t="shared" si="88"/>
        <v>127.89300269358542</v>
      </c>
      <c r="R428">
        <f t="shared" si="84"/>
        <v>3.2069543174044077</v>
      </c>
      <c r="S428">
        <f t="shared" si="85"/>
        <v>30.300000000000068</v>
      </c>
      <c r="T428">
        <f t="shared" si="86"/>
        <v>29</v>
      </c>
      <c r="AC428">
        <f t="shared" si="89"/>
        <v>995.7860053871708</v>
      </c>
      <c r="AD428">
        <v>590</v>
      </c>
      <c r="AF428">
        <f t="shared" si="90"/>
        <v>405.7860053871708</v>
      </c>
    </row>
    <row r="429" spans="1:32" x14ac:dyDescent="0.2">
      <c r="A429" s="46">
        <v>5.5998000000000001</v>
      </c>
      <c r="B429" s="46">
        <v>0.49390000000000001</v>
      </c>
      <c r="C429" s="46">
        <v>624</v>
      </c>
      <c r="D429" s="46">
        <v>619</v>
      </c>
      <c r="F429" s="7">
        <f>((A429-A$2)/'Numbers and calcs '!D$25)</f>
        <v>5.4687591204253684E-2</v>
      </c>
      <c r="G429" s="85">
        <f t="shared" si="78"/>
        <v>5.4687591204253687</v>
      </c>
      <c r="H429" s="1">
        <f t="shared" si="79"/>
        <v>511.49999999999994</v>
      </c>
      <c r="I429" s="3">
        <f>'Numbers and calcs '!C$25/(1-F429)</f>
        <v>1996.0728730622079</v>
      </c>
      <c r="J429" s="1">
        <f t="shared" si="80"/>
        <v>511.49999999999994</v>
      </c>
      <c r="K429" s="3">
        <f t="shared" si="81"/>
        <v>256.2531693621483</v>
      </c>
      <c r="L429" s="3">
        <f>K429+'Numbers and calcs '!B$19</f>
        <v>996.25316936214836</v>
      </c>
      <c r="M429" s="3">
        <f>'Numbers and calcs '!B$19-'Shear '!C429</f>
        <v>116</v>
      </c>
      <c r="N429" s="3">
        <f t="shared" si="82"/>
        <v>372.25316936214836</v>
      </c>
      <c r="O429" s="1">
        <f t="shared" si="83"/>
        <v>244.12658468107418</v>
      </c>
      <c r="P429" s="1">
        <f t="shared" si="87"/>
        <v>128.12658468107418</v>
      </c>
      <c r="Q429" s="1">
        <f t="shared" si="88"/>
        <v>128.12658468107415</v>
      </c>
      <c r="R429">
        <f t="shared" si="84"/>
        <v>3.2090790462254168</v>
      </c>
      <c r="S429">
        <f t="shared" si="85"/>
        <v>30.200000000000045</v>
      </c>
      <c r="T429">
        <f t="shared" si="86"/>
        <v>29</v>
      </c>
      <c r="AC429">
        <f t="shared" si="89"/>
        <v>996.25316936214836</v>
      </c>
      <c r="AD429">
        <v>590</v>
      </c>
      <c r="AF429">
        <f t="shared" si="90"/>
        <v>406.25316936214836</v>
      </c>
    </row>
    <row r="430" spans="1:32" x14ac:dyDescent="0.2">
      <c r="A430" s="45">
        <v>5.6127000000000002</v>
      </c>
      <c r="B430" s="45">
        <v>0.49409999999999998</v>
      </c>
      <c r="C430" s="45">
        <v>623.79999999999995</v>
      </c>
      <c r="D430" s="45">
        <v>619</v>
      </c>
      <c r="F430" s="7">
        <f>((A430-A$2)/'Numbers and calcs '!D$25)</f>
        <v>5.4813572476180336E-2</v>
      </c>
      <c r="G430" s="85">
        <f t="shared" si="78"/>
        <v>5.4813572476180337</v>
      </c>
      <c r="H430" s="1">
        <f t="shared" si="79"/>
        <v>511.69999999999993</v>
      </c>
      <c r="I430" s="3">
        <f>'Numbers and calcs '!C$25/(1-F430)</f>
        <v>1996.3389240676856</v>
      </c>
      <c r="J430" s="1">
        <f t="shared" si="80"/>
        <v>511.69999999999993</v>
      </c>
      <c r="K430" s="3">
        <f t="shared" si="81"/>
        <v>256.31920203077243</v>
      </c>
      <c r="L430" s="3">
        <f>K430+'Numbers and calcs '!B$19</f>
        <v>996.31920203077243</v>
      </c>
      <c r="M430" s="3">
        <f>'Numbers and calcs '!B$19-'Shear '!C430</f>
        <v>116.20000000000005</v>
      </c>
      <c r="N430" s="3">
        <f t="shared" si="82"/>
        <v>372.51920203077248</v>
      </c>
      <c r="O430" s="1">
        <f t="shared" si="83"/>
        <v>244.35960101538626</v>
      </c>
      <c r="P430" s="1">
        <f t="shared" si="87"/>
        <v>128.15960101538622</v>
      </c>
      <c r="Q430" s="1">
        <f t="shared" si="88"/>
        <v>128.15960101538622</v>
      </c>
      <c r="R430">
        <f t="shared" si="84"/>
        <v>3.205845112140898</v>
      </c>
      <c r="S430">
        <f t="shared" si="85"/>
        <v>30</v>
      </c>
      <c r="T430">
        <f t="shared" si="86"/>
        <v>29</v>
      </c>
      <c r="AC430">
        <f t="shared" si="89"/>
        <v>996.31920203077243</v>
      </c>
      <c r="AD430">
        <v>590</v>
      </c>
      <c r="AF430">
        <f t="shared" si="90"/>
        <v>406.31920203077243</v>
      </c>
    </row>
    <row r="431" spans="1:32" x14ac:dyDescent="0.2">
      <c r="A431" s="46">
        <v>5.6258999999999997</v>
      </c>
      <c r="B431" s="46">
        <v>0.49409999999999998</v>
      </c>
      <c r="C431" s="46">
        <v>624</v>
      </c>
      <c r="D431" s="46">
        <v>618</v>
      </c>
      <c r="F431" s="7">
        <f>((A431-A$2)/'Numbers and calcs '!D$25)</f>
        <v>5.494248354512854E-2</v>
      </c>
      <c r="G431" s="85">
        <f t="shared" si="78"/>
        <v>5.4942483545128535</v>
      </c>
      <c r="H431" s="1">
        <f t="shared" si="79"/>
        <v>511.69999999999993</v>
      </c>
      <c r="I431" s="3">
        <f>'Numbers and calcs '!C$25/(1-F431)</f>
        <v>1996.6112357314771</v>
      </c>
      <c r="J431" s="1">
        <f t="shared" si="80"/>
        <v>511.69999999999993</v>
      </c>
      <c r="K431" s="3">
        <f t="shared" si="81"/>
        <v>256.2842434433831</v>
      </c>
      <c r="L431" s="3">
        <f>K431+'Numbers and calcs '!B$19</f>
        <v>996.28424344338305</v>
      </c>
      <c r="M431" s="3">
        <f>'Numbers and calcs '!B$19-'Shear '!C431</f>
        <v>116</v>
      </c>
      <c r="N431" s="3">
        <f t="shared" si="82"/>
        <v>372.28424344338305</v>
      </c>
      <c r="O431" s="1">
        <f t="shared" si="83"/>
        <v>244.14212172169152</v>
      </c>
      <c r="P431" s="1">
        <f t="shared" si="87"/>
        <v>128.14212172169152</v>
      </c>
      <c r="Q431" s="1">
        <f t="shared" si="88"/>
        <v>128.14212172169155</v>
      </c>
      <c r="R431">
        <f t="shared" si="84"/>
        <v>3.2093469262360608</v>
      </c>
      <c r="S431">
        <f t="shared" si="85"/>
        <v>30.200000000000045</v>
      </c>
      <c r="T431">
        <f t="shared" si="86"/>
        <v>28</v>
      </c>
      <c r="AC431">
        <f t="shared" si="89"/>
        <v>996.28424344338305</v>
      </c>
      <c r="AD431">
        <v>590</v>
      </c>
      <c r="AF431">
        <f t="shared" si="90"/>
        <v>406.28424344338305</v>
      </c>
    </row>
    <row r="432" spans="1:32" x14ac:dyDescent="0.2">
      <c r="A432" s="45">
        <v>5.6391</v>
      </c>
      <c r="B432" s="45">
        <v>0.49509999999999998</v>
      </c>
      <c r="C432" s="45">
        <v>623.9</v>
      </c>
      <c r="D432" s="45">
        <v>618</v>
      </c>
      <c r="F432" s="7">
        <f>((A432-A$2)/'Numbers and calcs '!D$25)</f>
        <v>5.5071394614076744E-2</v>
      </c>
      <c r="G432" s="85">
        <f t="shared" si="78"/>
        <v>5.5071394614076743</v>
      </c>
      <c r="H432" s="1">
        <f t="shared" si="79"/>
        <v>512.69999999999993</v>
      </c>
      <c r="I432" s="3">
        <f>'Numbers and calcs '!C$25/(1-F432)</f>
        <v>1996.8836216950358</v>
      </c>
      <c r="J432" s="1">
        <f t="shared" si="80"/>
        <v>512.69999999999993</v>
      </c>
      <c r="K432" s="3">
        <f t="shared" si="81"/>
        <v>256.7500651664414</v>
      </c>
      <c r="L432" s="3">
        <f>K432+'Numbers and calcs '!B$19</f>
        <v>996.75006516644135</v>
      </c>
      <c r="M432" s="3">
        <f>'Numbers and calcs '!B$19-'Shear '!C432</f>
        <v>116.10000000000002</v>
      </c>
      <c r="N432" s="3">
        <f t="shared" si="82"/>
        <v>372.85006516644137</v>
      </c>
      <c r="O432" s="1">
        <f t="shared" si="83"/>
        <v>244.4750325832207</v>
      </c>
      <c r="P432" s="1">
        <f t="shared" si="87"/>
        <v>128.37503258322067</v>
      </c>
      <c r="Q432" s="1">
        <f t="shared" si="88"/>
        <v>128.3750325832207</v>
      </c>
      <c r="R432">
        <f t="shared" si="84"/>
        <v>3.2114562029839906</v>
      </c>
      <c r="S432">
        <f t="shared" si="85"/>
        <v>30.100000000000023</v>
      </c>
      <c r="T432">
        <f t="shared" si="86"/>
        <v>28</v>
      </c>
      <c r="AC432">
        <f t="shared" si="89"/>
        <v>996.75006516644135</v>
      </c>
      <c r="AD432">
        <v>590</v>
      </c>
      <c r="AF432">
        <f t="shared" si="90"/>
        <v>406.75006516644135</v>
      </c>
    </row>
    <row r="433" spans="1:32" x14ac:dyDescent="0.2">
      <c r="A433" s="46">
        <v>5.6524000000000001</v>
      </c>
      <c r="B433" s="46">
        <v>0.49519999999999997</v>
      </c>
      <c r="C433" s="46">
        <v>623.70000000000005</v>
      </c>
      <c r="D433" s="46">
        <v>618</v>
      </c>
      <c r="F433" s="7">
        <f>((A433-A$2)/'Numbers and calcs '!D$25)</f>
        <v>5.5201282282032131E-2</v>
      </c>
      <c r="G433" s="85">
        <f t="shared" si="78"/>
        <v>5.5201282282032134</v>
      </c>
      <c r="H433" s="1">
        <f t="shared" si="79"/>
        <v>512.79999999999995</v>
      </c>
      <c r="I433" s="3">
        <f>'Numbers and calcs '!C$25/(1-F433)</f>
        <v>1997.1581463656732</v>
      </c>
      <c r="J433" s="1">
        <f t="shared" si="80"/>
        <v>512.79999999999995</v>
      </c>
      <c r="K433" s="3">
        <f t="shared" si="81"/>
        <v>256.76484405261914</v>
      </c>
      <c r="L433" s="3">
        <f>K433+'Numbers and calcs '!B$19</f>
        <v>996.76484405261908</v>
      </c>
      <c r="M433" s="3">
        <f>'Numbers and calcs '!B$19-'Shear '!C433</f>
        <v>116.29999999999995</v>
      </c>
      <c r="N433" s="3">
        <f t="shared" si="82"/>
        <v>373.06484405261904</v>
      </c>
      <c r="O433" s="1">
        <f t="shared" si="83"/>
        <v>244.6824220263095</v>
      </c>
      <c r="P433" s="1">
        <f t="shared" si="87"/>
        <v>128.38242202630954</v>
      </c>
      <c r="Q433" s="1">
        <f t="shared" si="88"/>
        <v>128.38242202630957</v>
      </c>
      <c r="R433">
        <f t="shared" si="84"/>
        <v>3.2077802584060118</v>
      </c>
      <c r="S433">
        <f t="shared" si="85"/>
        <v>29.900000000000091</v>
      </c>
      <c r="T433">
        <f t="shared" si="86"/>
        <v>28</v>
      </c>
      <c r="AC433">
        <f t="shared" si="89"/>
        <v>996.76484405261908</v>
      </c>
      <c r="AD433">
        <v>590</v>
      </c>
      <c r="AF433">
        <f t="shared" si="90"/>
        <v>406.76484405261908</v>
      </c>
    </row>
    <row r="434" spans="1:32" x14ac:dyDescent="0.2">
      <c r="A434" s="45">
        <v>5.6653000000000002</v>
      </c>
      <c r="B434" s="45">
        <v>0.497</v>
      </c>
      <c r="C434" s="45">
        <v>623.79999999999995</v>
      </c>
      <c r="D434" s="45">
        <v>618</v>
      </c>
      <c r="F434" s="7">
        <f>((A434-A$2)/'Numbers and calcs '!D$25)</f>
        <v>5.5327263553958783E-2</v>
      </c>
      <c r="G434" s="85">
        <f t="shared" si="78"/>
        <v>5.5327263553958783</v>
      </c>
      <c r="H434" s="1">
        <f t="shared" si="79"/>
        <v>514.59999999999991</v>
      </c>
      <c r="I434" s="3">
        <f>'Numbers and calcs '!C$25/(1-F434)</f>
        <v>1997.4244867752254</v>
      </c>
      <c r="J434" s="1">
        <f t="shared" si="80"/>
        <v>514.59999999999991</v>
      </c>
      <c r="K434" s="3">
        <f t="shared" si="81"/>
        <v>257.63176701153009</v>
      </c>
      <c r="L434" s="3">
        <f>K434+'Numbers and calcs '!B$19</f>
        <v>997.63176701153009</v>
      </c>
      <c r="M434" s="3">
        <f>'Numbers and calcs '!B$19-'Shear '!C434</f>
        <v>116.20000000000005</v>
      </c>
      <c r="N434" s="3">
        <f t="shared" si="82"/>
        <v>373.83176701153013</v>
      </c>
      <c r="O434" s="1">
        <f t="shared" si="83"/>
        <v>245.01588350576509</v>
      </c>
      <c r="P434" s="1">
        <f t="shared" si="87"/>
        <v>128.81588350576504</v>
      </c>
      <c r="Q434" s="1">
        <f t="shared" si="88"/>
        <v>128.81588350576504</v>
      </c>
      <c r="R434">
        <f t="shared" si="84"/>
        <v>3.2171408520785714</v>
      </c>
      <c r="S434">
        <f t="shared" si="85"/>
        <v>30</v>
      </c>
      <c r="T434">
        <f t="shared" si="86"/>
        <v>28</v>
      </c>
      <c r="AC434">
        <f t="shared" si="89"/>
        <v>997.63176701153009</v>
      </c>
      <c r="AD434">
        <v>590</v>
      </c>
      <c r="AF434">
        <f t="shared" si="90"/>
        <v>407.63176701153009</v>
      </c>
    </row>
    <row r="435" spans="1:32" x14ac:dyDescent="0.2">
      <c r="A435" s="46">
        <v>5.6787999999999998</v>
      </c>
      <c r="B435" s="46">
        <v>0.49609999999999999</v>
      </c>
      <c r="C435" s="46">
        <v>623.9</v>
      </c>
      <c r="D435" s="46">
        <v>618</v>
      </c>
      <c r="F435" s="7">
        <f>((A435-A$2)/'Numbers and calcs '!D$25)</f>
        <v>5.5459104419928532E-2</v>
      </c>
      <c r="G435" s="85">
        <f t="shared" si="78"/>
        <v>5.5459104419928531</v>
      </c>
      <c r="H435" s="1">
        <f t="shared" si="79"/>
        <v>513.69999999999993</v>
      </c>
      <c r="I435" s="3">
        <f>'Numbers and calcs '!C$25/(1-F435)</f>
        <v>1997.7032911925651</v>
      </c>
      <c r="J435" s="1">
        <f t="shared" si="80"/>
        <v>513.69999999999993</v>
      </c>
      <c r="K435" s="3">
        <f t="shared" si="81"/>
        <v>257.14529393068045</v>
      </c>
      <c r="L435" s="3">
        <f>K435+'Numbers and calcs '!B$19</f>
        <v>997.14529393068051</v>
      </c>
      <c r="M435" s="3">
        <f>'Numbers and calcs '!B$19-'Shear '!C435</f>
        <v>116.10000000000002</v>
      </c>
      <c r="N435" s="3">
        <f t="shared" si="82"/>
        <v>373.24529393068053</v>
      </c>
      <c r="O435" s="1">
        <f t="shared" si="83"/>
        <v>244.67264696534028</v>
      </c>
      <c r="P435" s="1">
        <f t="shared" si="87"/>
        <v>128.57264696534025</v>
      </c>
      <c r="Q435" s="1">
        <f t="shared" si="88"/>
        <v>128.57264696534023</v>
      </c>
      <c r="R435">
        <f t="shared" si="84"/>
        <v>3.214860412839625</v>
      </c>
      <c r="S435">
        <f t="shared" si="85"/>
        <v>30.100000000000023</v>
      </c>
      <c r="T435">
        <f t="shared" si="86"/>
        <v>28</v>
      </c>
      <c r="AC435">
        <f t="shared" si="89"/>
        <v>997.14529393068051</v>
      </c>
      <c r="AD435">
        <v>590</v>
      </c>
      <c r="AF435">
        <f t="shared" si="90"/>
        <v>407.14529393068051</v>
      </c>
    </row>
    <row r="436" spans="1:32" x14ac:dyDescent="0.2">
      <c r="A436" s="45">
        <v>5.6917</v>
      </c>
      <c r="B436" s="45">
        <v>0.49659999999999999</v>
      </c>
      <c r="C436" s="45">
        <v>623.6</v>
      </c>
      <c r="D436" s="45">
        <v>617</v>
      </c>
      <c r="F436" s="7">
        <f>((A436-A$2)/'Numbers and calcs '!D$25)</f>
        <v>5.5585085691855191E-2</v>
      </c>
      <c r="G436" s="85">
        <f t="shared" si="78"/>
        <v>5.5585085691855189</v>
      </c>
      <c r="H436" s="1">
        <f t="shared" si="79"/>
        <v>514.20000000000005</v>
      </c>
      <c r="I436" s="3">
        <f>'Numbers and calcs '!C$25/(1-F436)</f>
        <v>1997.9697770323623</v>
      </c>
      <c r="J436" s="1">
        <f t="shared" si="80"/>
        <v>514.20000000000005</v>
      </c>
      <c r="K436" s="3">
        <f t="shared" si="81"/>
        <v>257.36125036073116</v>
      </c>
      <c r="L436" s="3">
        <f>K436+'Numbers and calcs '!B$19</f>
        <v>997.36125036073122</v>
      </c>
      <c r="M436" s="3">
        <f>'Numbers and calcs '!B$19-'Shear '!C436</f>
        <v>116.39999999999998</v>
      </c>
      <c r="N436" s="3">
        <f t="shared" si="82"/>
        <v>373.7612503607312</v>
      </c>
      <c r="O436" s="1">
        <f t="shared" si="83"/>
        <v>245.08062518036559</v>
      </c>
      <c r="P436" s="1">
        <f t="shared" si="87"/>
        <v>128.68062518036561</v>
      </c>
      <c r="Q436" s="1">
        <f t="shared" si="88"/>
        <v>128.68062518036558</v>
      </c>
      <c r="R436">
        <f t="shared" si="84"/>
        <v>3.2110073055045643</v>
      </c>
      <c r="S436">
        <f t="shared" si="85"/>
        <v>29.800000000000068</v>
      </c>
      <c r="T436">
        <f t="shared" si="86"/>
        <v>27</v>
      </c>
      <c r="AC436">
        <f t="shared" si="89"/>
        <v>997.36125036073122</v>
      </c>
      <c r="AD436">
        <v>590</v>
      </c>
      <c r="AF436">
        <f t="shared" si="90"/>
        <v>407.36125036073122</v>
      </c>
    </row>
    <row r="437" spans="1:32" x14ac:dyDescent="0.2">
      <c r="A437" s="46">
        <v>5.7047999999999996</v>
      </c>
      <c r="B437" s="46">
        <v>0.49640000000000001</v>
      </c>
      <c r="C437" s="46">
        <v>623.4</v>
      </c>
      <c r="D437" s="46">
        <v>617</v>
      </c>
      <c r="F437" s="7">
        <f>((A437-A$2)/'Numbers and calcs '!D$25)</f>
        <v>5.5713020161796203E-2</v>
      </c>
      <c r="G437" s="85">
        <f t="shared" si="78"/>
        <v>5.5713020161796205</v>
      </c>
      <c r="H437" s="1">
        <f t="shared" si="79"/>
        <v>514</v>
      </c>
      <c r="I437" s="3">
        <f>'Numbers and calcs '!C$25/(1-F437)</f>
        <v>1998.2404672037196</v>
      </c>
      <c r="J437" s="1">
        <f t="shared" si="80"/>
        <v>514</v>
      </c>
      <c r="K437" s="3">
        <f t="shared" si="81"/>
        <v>257.22629905462622</v>
      </c>
      <c r="L437" s="3">
        <f>K437+'Numbers and calcs '!B$19</f>
        <v>997.22629905462622</v>
      </c>
      <c r="M437" s="3">
        <f>'Numbers and calcs '!B$19-'Shear '!C437</f>
        <v>116.60000000000002</v>
      </c>
      <c r="N437" s="3">
        <f t="shared" si="82"/>
        <v>373.82629905462625</v>
      </c>
      <c r="O437" s="1">
        <f t="shared" si="83"/>
        <v>245.21314952731313</v>
      </c>
      <c r="P437" s="1">
        <f t="shared" si="87"/>
        <v>128.61314952731311</v>
      </c>
      <c r="Q437" s="1">
        <f t="shared" si="88"/>
        <v>128.61314952731311</v>
      </c>
      <c r="R437">
        <f t="shared" si="84"/>
        <v>3.2060574532986807</v>
      </c>
      <c r="S437">
        <f t="shared" si="85"/>
        <v>29.600000000000023</v>
      </c>
      <c r="T437">
        <f t="shared" si="86"/>
        <v>27</v>
      </c>
      <c r="AC437">
        <f t="shared" si="89"/>
        <v>997.22629905462622</v>
      </c>
      <c r="AD437">
        <v>590</v>
      </c>
      <c r="AF437">
        <f t="shared" si="90"/>
        <v>407.22629905462622</v>
      </c>
    </row>
    <row r="438" spans="1:32" x14ac:dyDescent="0.2">
      <c r="A438" s="45">
        <v>5.7178000000000004</v>
      </c>
      <c r="B438" s="45">
        <v>0.49680000000000002</v>
      </c>
      <c r="C438" s="45">
        <v>623.4</v>
      </c>
      <c r="D438" s="45">
        <v>617</v>
      </c>
      <c r="F438" s="7">
        <f>((A438-A$2)/'Numbers and calcs '!D$25)</f>
        <v>5.5839978032730053E-2</v>
      </c>
      <c r="G438" s="85">
        <f t="shared" si="78"/>
        <v>5.5839978032730055</v>
      </c>
      <c r="H438" s="1">
        <f t="shared" si="79"/>
        <v>514.4</v>
      </c>
      <c r="I438" s="3">
        <f>'Numbers and calcs '!C$25/(1-F438)</f>
        <v>1998.5091635575448</v>
      </c>
      <c r="J438" s="1">
        <f t="shared" si="80"/>
        <v>514.4</v>
      </c>
      <c r="K438" s="3">
        <f t="shared" si="81"/>
        <v>257.39186458585806</v>
      </c>
      <c r="L438" s="3">
        <f>K438+'Numbers and calcs '!B$19</f>
        <v>997.391864585858</v>
      </c>
      <c r="M438" s="3">
        <f>'Numbers and calcs '!B$19-'Shear '!C438</f>
        <v>116.60000000000002</v>
      </c>
      <c r="N438" s="3">
        <f t="shared" si="82"/>
        <v>373.99186458585802</v>
      </c>
      <c r="O438" s="1">
        <f t="shared" si="83"/>
        <v>245.29593229292902</v>
      </c>
      <c r="P438" s="1">
        <f t="shared" si="87"/>
        <v>128.695932292929</v>
      </c>
      <c r="Q438" s="1">
        <f t="shared" si="88"/>
        <v>128.69593229292903</v>
      </c>
      <c r="R438">
        <f t="shared" si="84"/>
        <v>3.2074773978203943</v>
      </c>
      <c r="S438">
        <f t="shared" si="85"/>
        <v>29.600000000000023</v>
      </c>
      <c r="T438">
        <f t="shared" si="86"/>
        <v>27</v>
      </c>
      <c r="AC438">
        <f t="shared" si="89"/>
        <v>997.391864585858</v>
      </c>
      <c r="AD438">
        <v>590</v>
      </c>
      <c r="AF438">
        <f t="shared" si="90"/>
        <v>407.391864585858</v>
      </c>
    </row>
    <row r="439" spans="1:32" x14ac:dyDescent="0.2">
      <c r="A439" s="46">
        <v>5.7309000000000001</v>
      </c>
      <c r="B439" s="46">
        <v>0.49719999999999998</v>
      </c>
      <c r="C439" s="46">
        <v>623</v>
      </c>
      <c r="D439" s="46">
        <v>617</v>
      </c>
      <c r="F439" s="7">
        <f>((A439-A$2)/'Numbers and calcs '!D$25)</f>
        <v>5.5967912502671066E-2</v>
      </c>
      <c r="G439" s="85">
        <f t="shared" si="78"/>
        <v>5.5967912502671062</v>
      </c>
      <c r="H439" s="1">
        <f t="shared" si="79"/>
        <v>514.79999999999995</v>
      </c>
      <c r="I439" s="3">
        <f>'Numbers and calcs '!C$25/(1-F439)</f>
        <v>1998.7799999135311</v>
      </c>
      <c r="J439" s="1">
        <f t="shared" si="80"/>
        <v>514.79999999999995</v>
      </c>
      <c r="K439" s="3">
        <f t="shared" si="81"/>
        <v>257.55710984814266</v>
      </c>
      <c r="L439" s="3">
        <f>K439+'Numbers and calcs '!B$19</f>
        <v>997.55710984814266</v>
      </c>
      <c r="M439" s="3">
        <f>'Numbers and calcs '!B$19-'Shear '!C439</f>
        <v>117</v>
      </c>
      <c r="N439" s="3">
        <f t="shared" si="82"/>
        <v>374.55710984814266</v>
      </c>
      <c r="O439" s="1">
        <f t="shared" si="83"/>
        <v>245.77855492407133</v>
      </c>
      <c r="P439" s="1">
        <f t="shared" si="87"/>
        <v>128.77855492407133</v>
      </c>
      <c r="Q439" s="1">
        <f t="shared" si="88"/>
        <v>128.77855492407133</v>
      </c>
      <c r="R439">
        <f t="shared" si="84"/>
        <v>3.2013428192148945</v>
      </c>
      <c r="S439">
        <f t="shared" si="85"/>
        <v>29.200000000000045</v>
      </c>
      <c r="T439">
        <f t="shared" si="86"/>
        <v>27</v>
      </c>
      <c r="AC439">
        <f t="shared" si="89"/>
        <v>997.55710984814266</v>
      </c>
      <c r="AD439">
        <v>590</v>
      </c>
      <c r="AF439">
        <f t="shared" si="90"/>
        <v>407.55710984814266</v>
      </c>
    </row>
    <row r="440" spans="1:32" x14ac:dyDescent="0.2">
      <c r="A440" s="45">
        <v>5.7439</v>
      </c>
      <c r="B440" s="45">
        <v>0.49790000000000001</v>
      </c>
      <c r="C440" s="45">
        <v>623.4</v>
      </c>
      <c r="D440" s="45">
        <v>617</v>
      </c>
      <c r="F440" s="7">
        <f>((A440-A$2)/'Numbers and calcs '!D$25)</f>
        <v>5.6094870373604902E-2</v>
      </c>
      <c r="G440" s="85">
        <f t="shared" si="78"/>
        <v>5.6094870373604904</v>
      </c>
      <c r="H440" s="1">
        <f t="shared" si="79"/>
        <v>515.5</v>
      </c>
      <c r="I440" s="3">
        <f>'Numbers and calcs '!C$25/(1-F440)</f>
        <v>1999.0488413948299</v>
      </c>
      <c r="J440" s="1">
        <f t="shared" si="80"/>
        <v>515.5</v>
      </c>
      <c r="K440" s="3">
        <f t="shared" si="81"/>
        <v>257.872638889759</v>
      </c>
      <c r="L440" s="3">
        <f>K440+'Numbers and calcs '!B$19</f>
        <v>997.87263888975895</v>
      </c>
      <c r="M440" s="3">
        <f>'Numbers and calcs '!B$19-'Shear '!C440</f>
        <v>116.60000000000002</v>
      </c>
      <c r="N440" s="3">
        <f t="shared" si="82"/>
        <v>374.47263888975897</v>
      </c>
      <c r="O440" s="1">
        <f t="shared" si="83"/>
        <v>245.5363194448795</v>
      </c>
      <c r="P440" s="1">
        <f t="shared" si="87"/>
        <v>128.93631944487947</v>
      </c>
      <c r="Q440" s="1">
        <f t="shared" si="88"/>
        <v>128.9363194448795</v>
      </c>
      <c r="R440">
        <f t="shared" si="84"/>
        <v>3.2116006765845531</v>
      </c>
      <c r="S440">
        <f t="shared" si="85"/>
        <v>29.600000000000023</v>
      </c>
      <c r="T440">
        <f t="shared" si="86"/>
        <v>27</v>
      </c>
      <c r="AC440">
        <f t="shared" si="89"/>
        <v>997.87263888975895</v>
      </c>
      <c r="AD440">
        <v>590</v>
      </c>
      <c r="AF440">
        <f t="shared" si="90"/>
        <v>407.87263888975895</v>
      </c>
    </row>
    <row r="441" spans="1:32" x14ac:dyDescent="0.2">
      <c r="A441" s="46">
        <v>5.7571000000000003</v>
      </c>
      <c r="B441" s="46">
        <v>0.49819999999999998</v>
      </c>
      <c r="C441" s="46">
        <v>623.1</v>
      </c>
      <c r="D441" s="46">
        <v>617</v>
      </c>
      <c r="F441" s="7">
        <f>((A441-A$2)/'Numbers and calcs '!D$25)</f>
        <v>5.6223781442553106E-2</v>
      </c>
      <c r="G441" s="85">
        <f t="shared" si="78"/>
        <v>5.6223781442553102</v>
      </c>
      <c r="H441" s="1">
        <f t="shared" si="79"/>
        <v>515.79999999999995</v>
      </c>
      <c r="I441" s="3">
        <f>'Numbers and calcs '!C$25/(1-F441)</f>
        <v>1999.3218929063605</v>
      </c>
      <c r="J441" s="1">
        <f t="shared" si="80"/>
        <v>515.79999999999995</v>
      </c>
      <c r="K441" s="3">
        <f t="shared" si="81"/>
        <v>257.98747156726995</v>
      </c>
      <c r="L441" s="3">
        <f>K441+'Numbers and calcs '!B$19</f>
        <v>997.98747156726995</v>
      </c>
      <c r="M441" s="3">
        <f>'Numbers and calcs '!B$19-'Shear '!C441</f>
        <v>116.89999999999998</v>
      </c>
      <c r="N441" s="3">
        <f t="shared" si="82"/>
        <v>374.88747156726993</v>
      </c>
      <c r="O441" s="1">
        <f t="shared" si="83"/>
        <v>245.89373578363495</v>
      </c>
      <c r="P441" s="1">
        <f t="shared" si="87"/>
        <v>128.99373578363497</v>
      </c>
      <c r="Q441" s="1">
        <f t="shared" si="88"/>
        <v>128.99373578363497</v>
      </c>
      <c r="R441">
        <f t="shared" si="84"/>
        <v>3.2069073701220701</v>
      </c>
      <c r="S441">
        <f t="shared" si="85"/>
        <v>29.300000000000068</v>
      </c>
      <c r="T441">
        <f t="shared" si="86"/>
        <v>27</v>
      </c>
      <c r="AC441">
        <f t="shared" si="89"/>
        <v>997.98747156726995</v>
      </c>
      <c r="AD441">
        <v>590</v>
      </c>
      <c r="AF441">
        <f t="shared" si="90"/>
        <v>407.98747156726995</v>
      </c>
    </row>
    <row r="442" spans="1:32" x14ac:dyDescent="0.2">
      <c r="A442" s="45">
        <v>5.7704000000000004</v>
      </c>
      <c r="B442" s="45">
        <v>0.49869999999999998</v>
      </c>
      <c r="C442" s="45">
        <v>622.9</v>
      </c>
      <c r="D442" s="45">
        <v>617</v>
      </c>
      <c r="F442" s="7">
        <f>((A442-A$2)/'Numbers and calcs '!D$25)</f>
        <v>5.6353669110508493E-2</v>
      </c>
      <c r="G442" s="85">
        <f t="shared" si="78"/>
        <v>5.6353669110508493</v>
      </c>
      <c r="H442" s="1">
        <f t="shared" si="79"/>
        <v>516.29999999999995</v>
      </c>
      <c r="I442" s="3">
        <f>'Numbers and calcs '!C$25/(1-F442)</f>
        <v>1999.597088442719</v>
      </c>
      <c r="J442" s="1">
        <f t="shared" si="80"/>
        <v>516.29999999999995</v>
      </c>
      <c r="K442" s="3">
        <f t="shared" si="81"/>
        <v>258.20201628823787</v>
      </c>
      <c r="L442" s="3">
        <f>K442+'Numbers and calcs '!B$19</f>
        <v>998.20201628823793</v>
      </c>
      <c r="M442" s="3">
        <f>'Numbers and calcs '!B$19-'Shear '!C442</f>
        <v>117.10000000000002</v>
      </c>
      <c r="N442" s="3">
        <f t="shared" si="82"/>
        <v>375.30201628823795</v>
      </c>
      <c r="O442" s="1">
        <f t="shared" si="83"/>
        <v>246.20100814411899</v>
      </c>
      <c r="P442" s="1">
        <f t="shared" si="87"/>
        <v>129.10100814411896</v>
      </c>
      <c r="Q442" s="1">
        <f t="shared" si="88"/>
        <v>129.10100814411894</v>
      </c>
      <c r="R442">
        <f t="shared" si="84"/>
        <v>3.2049702501130475</v>
      </c>
      <c r="S442">
        <f t="shared" si="85"/>
        <v>29.100000000000023</v>
      </c>
      <c r="T442">
        <f t="shared" si="86"/>
        <v>27</v>
      </c>
      <c r="AC442">
        <f t="shared" si="89"/>
        <v>998.20201628823793</v>
      </c>
      <c r="AD442">
        <v>590</v>
      </c>
      <c r="AF442">
        <f t="shared" si="90"/>
        <v>408.20201628823793</v>
      </c>
    </row>
    <row r="443" spans="1:32" x14ac:dyDescent="0.2">
      <c r="A443" s="46">
        <v>5.7832999999999997</v>
      </c>
      <c r="B443" s="46">
        <v>0.49940000000000001</v>
      </c>
      <c r="C443" s="46">
        <v>622.9</v>
      </c>
      <c r="D443" s="46">
        <v>616</v>
      </c>
      <c r="F443" s="7">
        <f>((A443-A$2)/'Numbers and calcs '!D$25)</f>
        <v>5.6479650382435145E-2</v>
      </c>
      <c r="G443" s="85">
        <f t="shared" si="78"/>
        <v>5.6479650382435143</v>
      </c>
      <c r="H443" s="1">
        <f t="shared" si="79"/>
        <v>517</v>
      </c>
      <c r="I443" s="3">
        <f>'Numbers and calcs '!C$25/(1-F443)</f>
        <v>1999.8640798061219</v>
      </c>
      <c r="J443" s="1">
        <f t="shared" si="80"/>
        <v>517</v>
      </c>
      <c r="K443" s="3">
        <f t="shared" si="81"/>
        <v>258.51756887904151</v>
      </c>
      <c r="L443" s="3">
        <f>K443+'Numbers and calcs '!B$19</f>
        <v>998.51756887904151</v>
      </c>
      <c r="M443" s="3">
        <f>'Numbers and calcs '!B$19-'Shear '!C443</f>
        <v>117.10000000000002</v>
      </c>
      <c r="N443" s="3">
        <f t="shared" si="82"/>
        <v>375.61756887904153</v>
      </c>
      <c r="O443" s="1">
        <f t="shared" si="83"/>
        <v>246.35878443952078</v>
      </c>
      <c r="P443" s="1">
        <f t="shared" si="87"/>
        <v>129.25878443952075</v>
      </c>
      <c r="Q443" s="1">
        <f t="shared" si="88"/>
        <v>129.25878443952075</v>
      </c>
      <c r="R443">
        <f t="shared" si="84"/>
        <v>3.207664977617775</v>
      </c>
      <c r="S443">
        <f t="shared" si="85"/>
        <v>29.100000000000023</v>
      </c>
      <c r="T443">
        <f t="shared" si="86"/>
        <v>26</v>
      </c>
      <c r="AC443">
        <f t="shared" si="89"/>
        <v>998.51756887904151</v>
      </c>
      <c r="AD443">
        <v>590</v>
      </c>
      <c r="AF443">
        <f t="shared" si="90"/>
        <v>408.51756887904151</v>
      </c>
    </row>
    <row r="444" spans="1:32" x14ac:dyDescent="0.2">
      <c r="A444" s="45">
        <v>5.7967000000000004</v>
      </c>
      <c r="B444" s="45">
        <v>0.49940000000000001</v>
      </c>
      <c r="C444" s="45">
        <v>622.5</v>
      </c>
      <c r="D444" s="45">
        <v>616</v>
      </c>
      <c r="F444" s="7">
        <f>((A444-A$2)/'Numbers and calcs '!D$25)</f>
        <v>5.6610514649397717E-2</v>
      </c>
      <c r="G444" s="85">
        <f t="shared" si="78"/>
        <v>5.6610514649397716</v>
      </c>
      <c r="H444" s="1">
        <f t="shared" si="79"/>
        <v>517</v>
      </c>
      <c r="I444" s="3">
        <f>'Numbers and calcs '!C$25/(1-F444)</f>
        <v>2000.1414951800396</v>
      </c>
      <c r="J444" s="1">
        <f t="shared" si="80"/>
        <v>517</v>
      </c>
      <c r="K444" s="3">
        <f t="shared" si="81"/>
        <v>258.48171304173809</v>
      </c>
      <c r="L444" s="3">
        <f>K444+'Numbers and calcs '!B$19</f>
        <v>998.48171304173809</v>
      </c>
      <c r="M444" s="3">
        <f>'Numbers and calcs '!B$19-'Shear '!C444</f>
        <v>117.5</v>
      </c>
      <c r="N444" s="3">
        <f t="shared" si="82"/>
        <v>375.98171304173809</v>
      </c>
      <c r="O444" s="1">
        <f t="shared" si="83"/>
        <v>246.74085652086904</v>
      </c>
      <c r="P444" s="1">
        <f t="shared" si="87"/>
        <v>129.24085652086904</v>
      </c>
      <c r="Q444" s="1">
        <f t="shared" si="88"/>
        <v>129.24085652086904</v>
      </c>
      <c r="R444">
        <f t="shared" si="84"/>
        <v>3.1998443663126648</v>
      </c>
      <c r="S444">
        <f t="shared" si="85"/>
        <v>28.700000000000045</v>
      </c>
      <c r="T444">
        <f t="shared" si="86"/>
        <v>26</v>
      </c>
      <c r="AC444">
        <f t="shared" si="89"/>
        <v>998.48171304173809</v>
      </c>
      <c r="AD444">
        <v>590</v>
      </c>
      <c r="AF444">
        <f t="shared" si="90"/>
        <v>408.48171304173809</v>
      </c>
    </row>
    <row r="445" spans="1:32" x14ac:dyDescent="0.2">
      <c r="A445" s="46">
        <v>5.8097000000000003</v>
      </c>
      <c r="B445" s="46">
        <v>0.5</v>
      </c>
      <c r="C445" s="46">
        <v>622.70000000000005</v>
      </c>
      <c r="D445" s="46">
        <v>616</v>
      </c>
      <c r="F445" s="7">
        <f>((A445-A$2)/'Numbers and calcs '!D$25)</f>
        <v>5.6737472520331553E-2</v>
      </c>
      <c r="G445" s="85">
        <f t="shared" si="78"/>
        <v>5.6737472520331549</v>
      </c>
      <c r="H445" s="1">
        <f t="shared" si="79"/>
        <v>517.59999999999991</v>
      </c>
      <c r="I445" s="3">
        <f>'Numbers and calcs '!C$25/(1-F445)</f>
        <v>2000.4107030605571</v>
      </c>
      <c r="J445" s="1">
        <f t="shared" si="80"/>
        <v>517.59999999999991</v>
      </c>
      <c r="K445" s="3">
        <f t="shared" si="81"/>
        <v>258.74686593512541</v>
      </c>
      <c r="L445" s="3">
        <f>K445+'Numbers and calcs '!B$19</f>
        <v>998.74686593512547</v>
      </c>
      <c r="M445" s="3">
        <f>'Numbers and calcs '!B$19-'Shear '!C445</f>
        <v>117.29999999999995</v>
      </c>
      <c r="N445" s="3">
        <f t="shared" si="82"/>
        <v>376.04686593512542</v>
      </c>
      <c r="O445" s="1">
        <f t="shared" si="83"/>
        <v>246.67343296756269</v>
      </c>
      <c r="P445" s="1">
        <f t="shared" si="87"/>
        <v>129.37343296756274</v>
      </c>
      <c r="Q445" s="1">
        <f t="shared" si="88"/>
        <v>129.37343296756271</v>
      </c>
      <c r="R445">
        <f t="shared" si="84"/>
        <v>3.2058556345705504</v>
      </c>
      <c r="S445">
        <f t="shared" si="85"/>
        <v>28.900000000000091</v>
      </c>
      <c r="T445">
        <f t="shared" si="86"/>
        <v>26</v>
      </c>
      <c r="AC445">
        <f t="shared" si="89"/>
        <v>998.74686593512547</v>
      </c>
      <c r="AD445">
        <v>590</v>
      </c>
      <c r="AF445">
        <f t="shared" si="90"/>
        <v>408.74686593512547</v>
      </c>
    </row>
    <row r="446" spans="1:32" x14ac:dyDescent="0.2">
      <c r="A446" s="45">
        <v>5.8228</v>
      </c>
      <c r="B446" s="45">
        <v>0.50109999999999999</v>
      </c>
      <c r="C446" s="45">
        <v>622.79999999999995</v>
      </c>
      <c r="D446" s="45">
        <v>616</v>
      </c>
      <c r="F446" s="7">
        <f>((A446-A$2)/'Numbers and calcs '!D$25)</f>
        <v>5.6865406990272573E-2</v>
      </c>
      <c r="G446" s="85">
        <f t="shared" si="78"/>
        <v>5.6865406990272573</v>
      </c>
      <c r="H446" s="1">
        <f t="shared" si="79"/>
        <v>518.69999999999993</v>
      </c>
      <c r="I446" s="3">
        <f>'Numbers and calcs '!C$25/(1-F446)</f>
        <v>2000.6820550869352</v>
      </c>
      <c r="J446" s="1">
        <f t="shared" si="80"/>
        <v>518.69999999999993</v>
      </c>
      <c r="K446" s="3">
        <f t="shared" si="81"/>
        <v>259.26158465866831</v>
      </c>
      <c r="L446" s="3">
        <f>K446+'Numbers and calcs '!B$19</f>
        <v>999.26158465866831</v>
      </c>
      <c r="M446" s="3">
        <f>'Numbers and calcs '!B$19-'Shear '!C446</f>
        <v>117.20000000000005</v>
      </c>
      <c r="N446" s="3">
        <f t="shared" si="82"/>
        <v>376.46158465866836</v>
      </c>
      <c r="O446" s="1">
        <f t="shared" si="83"/>
        <v>246.8307923293342</v>
      </c>
      <c r="P446" s="1">
        <f t="shared" si="87"/>
        <v>129.63079232933416</v>
      </c>
      <c r="Q446" s="1">
        <f t="shared" si="88"/>
        <v>129.63079232933416</v>
      </c>
      <c r="R446">
        <f t="shared" si="84"/>
        <v>3.2121295619340291</v>
      </c>
      <c r="S446">
        <f t="shared" si="85"/>
        <v>29</v>
      </c>
      <c r="T446">
        <f t="shared" si="86"/>
        <v>26</v>
      </c>
      <c r="AC446">
        <f t="shared" si="89"/>
        <v>999.26158465866831</v>
      </c>
      <c r="AD446">
        <v>590</v>
      </c>
      <c r="AF446">
        <f t="shared" si="90"/>
        <v>409.26158465866831</v>
      </c>
    </row>
    <row r="447" spans="1:32" x14ac:dyDescent="0.2">
      <c r="A447" s="46">
        <v>5.8361000000000001</v>
      </c>
      <c r="B447" s="46">
        <v>0.50090000000000001</v>
      </c>
      <c r="C447" s="46">
        <v>622.70000000000005</v>
      </c>
      <c r="D447" s="46">
        <v>616</v>
      </c>
      <c r="F447" s="7">
        <f>((A447-A$2)/'Numbers and calcs '!D$25)</f>
        <v>5.699529465822796E-2</v>
      </c>
      <c r="G447" s="85">
        <f t="shared" si="78"/>
        <v>5.6995294658227964</v>
      </c>
      <c r="H447" s="1">
        <f t="shared" si="79"/>
        <v>518.5</v>
      </c>
      <c r="I447" s="3">
        <f>'Numbers and calcs '!C$25/(1-F447)</f>
        <v>2000.9576252139805</v>
      </c>
      <c r="J447" s="1">
        <f t="shared" si="80"/>
        <v>518.5</v>
      </c>
      <c r="K447" s="3">
        <f t="shared" si="81"/>
        <v>259.12592723923984</v>
      </c>
      <c r="L447" s="3">
        <f>K447+'Numbers and calcs '!B$19</f>
        <v>999.1259272392399</v>
      </c>
      <c r="M447" s="3">
        <f>'Numbers and calcs '!B$19-'Shear '!C447</f>
        <v>117.29999999999995</v>
      </c>
      <c r="N447" s="3">
        <f t="shared" si="82"/>
        <v>376.42592723923985</v>
      </c>
      <c r="O447" s="1">
        <f t="shared" si="83"/>
        <v>246.8629636196199</v>
      </c>
      <c r="P447" s="1">
        <f t="shared" si="87"/>
        <v>129.56296361961995</v>
      </c>
      <c r="Q447" s="1">
        <f t="shared" si="88"/>
        <v>129.56296361961992</v>
      </c>
      <c r="R447">
        <f t="shared" si="84"/>
        <v>3.2090871887403241</v>
      </c>
      <c r="S447">
        <f t="shared" si="85"/>
        <v>28.900000000000091</v>
      </c>
      <c r="T447">
        <f t="shared" si="86"/>
        <v>26</v>
      </c>
      <c r="AC447">
        <f t="shared" si="89"/>
        <v>999.1259272392399</v>
      </c>
      <c r="AD447">
        <v>590</v>
      </c>
      <c r="AF447">
        <f t="shared" si="90"/>
        <v>409.1259272392399</v>
      </c>
    </row>
    <row r="448" spans="1:32" x14ac:dyDescent="0.2">
      <c r="A448" s="45">
        <v>5.8491999999999997</v>
      </c>
      <c r="B448" s="45">
        <v>0.50129999999999997</v>
      </c>
      <c r="C448" s="45">
        <v>622.70000000000005</v>
      </c>
      <c r="D448" s="45">
        <v>615</v>
      </c>
      <c r="F448" s="7">
        <f>((A448-A$2)/'Numbers and calcs '!D$25)</f>
        <v>5.7123229128168973E-2</v>
      </c>
      <c r="G448" s="85">
        <f t="shared" si="78"/>
        <v>5.7123229128168971</v>
      </c>
      <c r="H448" s="1">
        <f t="shared" si="79"/>
        <v>518.89999999999986</v>
      </c>
      <c r="I448" s="3">
        <f>'Numbers and calcs '!C$25/(1-F448)</f>
        <v>2001.2291256486762</v>
      </c>
      <c r="J448" s="1">
        <f t="shared" si="80"/>
        <v>518.89999999999986</v>
      </c>
      <c r="K448" s="3">
        <f t="shared" si="81"/>
        <v>259.29064960605359</v>
      </c>
      <c r="L448" s="3">
        <f>K448+'Numbers and calcs '!B$19</f>
        <v>999.29064960605365</v>
      </c>
      <c r="M448" s="3">
        <f>'Numbers and calcs '!B$19-'Shear '!C448</f>
        <v>117.29999999999995</v>
      </c>
      <c r="N448" s="3">
        <f t="shared" si="82"/>
        <v>376.5906496060536</v>
      </c>
      <c r="O448" s="1">
        <f t="shared" si="83"/>
        <v>246.94532480302678</v>
      </c>
      <c r="P448" s="1">
        <f t="shared" si="87"/>
        <v>129.64532480302682</v>
      </c>
      <c r="Q448" s="1">
        <f t="shared" si="88"/>
        <v>129.6453248030268</v>
      </c>
      <c r="R448">
        <f t="shared" si="84"/>
        <v>3.2104914714923591</v>
      </c>
      <c r="S448">
        <f t="shared" si="85"/>
        <v>28.900000000000091</v>
      </c>
      <c r="T448">
        <f t="shared" si="86"/>
        <v>25</v>
      </c>
      <c r="AC448">
        <f t="shared" si="89"/>
        <v>999.29064960605365</v>
      </c>
      <c r="AD448">
        <v>590</v>
      </c>
      <c r="AF448">
        <f t="shared" si="90"/>
        <v>409.29064960605365</v>
      </c>
    </row>
    <row r="449" spans="1:32" x14ac:dyDescent="0.2">
      <c r="A449" s="46">
        <v>5.8621999999999996</v>
      </c>
      <c r="B449" s="46">
        <v>0.50190000000000001</v>
      </c>
      <c r="C449" s="46">
        <v>622.20000000000005</v>
      </c>
      <c r="D449" s="46">
        <v>615</v>
      </c>
      <c r="F449" s="7">
        <f>((A449-A$2)/'Numbers and calcs '!D$25)</f>
        <v>5.7250186999102809E-2</v>
      </c>
      <c r="G449" s="85">
        <f t="shared" si="78"/>
        <v>5.7250186999102812</v>
      </c>
      <c r="H449" s="1">
        <f t="shared" si="79"/>
        <v>519.5</v>
      </c>
      <c r="I449" s="3">
        <f>'Numbers and calcs '!C$25/(1-F449)</f>
        <v>2001.4986264065012</v>
      </c>
      <c r="J449" s="1">
        <f t="shared" si="80"/>
        <v>519.5</v>
      </c>
      <c r="K449" s="3">
        <f t="shared" si="81"/>
        <v>259.55551162816056</v>
      </c>
      <c r="L449" s="3">
        <f>K449+'Numbers and calcs '!B$19</f>
        <v>999.5555116281605</v>
      </c>
      <c r="M449" s="3">
        <f>'Numbers and calcs '!B$19-'Shear '!C449</f>
        <v>117.79999999999995</v>
      </c>
      <c r="N449" s="3">
        <f t="shared" si="82"/>
        <v>377.35551162816046</v>
      </c>
      <c r="O449" s="1">
        <f t="shared" si="83"/>
        <v>247.57775581408021</v>
      </c>
      <c r="P449" s="1">
        <f t="shared" si="87"/>
        <v>129.77775581408025</v>
      </c>
      <c r="Q449" s="1">
        <f t="shared" si="88"/>
        <v>129.77775581408028</v>
      </c>
      <c r="R449">
        <f t="shared" si="84"/>
        <v>3.2033574841100223</v>
      </c>
      <c r="S449">
        <f t="shared" si="85"/>
        <v>28.400000000000091</v>
      </c>
      <c r="T449">
        <f t="shared" si="86"/>
        <v>25</v>
      </c>
      <c r="AC449">
        <f t="shared" si="89"/>
        <v>999.5555116281605</v>
      </c>
      <c r="AD449">
        <v>590</v>
      </c>
      <c r="AF449">
        <f t="shared" si="90"/>
        <v>409.5555116281605</v>
      </c>
    </row>
    <row r="450" spans="1:32" x14ac:dyDescent="0.2">
      <c r="A450" s="45">
        <v>5.8754999999999997</v>
      </c>
      <c r="B450" s="45">
        <v>0.50229999999999997</v>
      </c>
      <c r="C450" s="45">
        <v>622.29999999999995</v>
      </c>
      <c r="D450" s="45">
        <v>615</v>
      </c>
      <c r="F450" s="7">
        <f>((A450-A$2)/'Numbers and calcs '!D$25)</f>
        <v>5.7380074667058197E-2</v>
      </c>
      <c r="G450" s="85">
        <f t="shared" ref="G450:G513" si="91">F450*100</f>
        <v>5.7380074667058194</v>
      </c>
      <c r="H450" s="1">
        <f t="shared" ref="H450:H513" si="92">(B450-B$2)*1000</f>
        <v>519.89999999999986</v>
      </c>
      <c r="I450" s="3">
        <f>'Numbers and calcs '!C$25/(1-F450)</f>
        <v>2001.7744215409061</v>
      </c>
      <c r="J450" s="1">
        <f t="shared" ref="J450:J513" si="93">H450</f>
        <v>519.89999999999986</v>
      </c>
      <c r="K450" s="3">
        <f t="shared" ref="K450:K513" si="94">(J450/I450)*1000</f>
        <v>259.71957399665263</v>
      </c>
      <c r="L450" s="3">
        <f>K450+'Numbers and calcs '!B$19</f>
        <v>999.71957399665257</v>
      </c>
      <c r="M450" s="3">
        <f>'Numbers and calcs '!B$19-'Shear '!C450</f>
        <v>117.70000000000005</v>
      </c>
      <c r="N450" s="3">
        <f t="shared" ref="N450:N513" si="95">L450-C450</f>
        <v>377.41957399665262</v>
      </c>
      <c r="O450" s="1">
        <f t="shared" ref="O450:O513" si="96">0.5*(N450+M450)</f>
        <v>247.55978699832633</v>
      </c>
      <c r="P450" s="1">
        <f t="shared" si="87"/>
        <v>129.85978699832629</v>
      </c>
      <c r="Q450" s="1">
        <f t="shared" si="88"/>
        <v>129.85978699832631</v>
      </c>
      <c r="R450">
        <f t="shared" ref="R450:R513" si="97">N450/M450</f>
        <v>3.2066233984422472</v>
      </c>
      <c r="S450">
        <f t="shared" ref="S450:S513" si="98">C450-$C$2</f>
        <v>28.5</v>
      </c>
      <c r="T450">
        <f t="shared" ref="T450:T513" si="99">D450-$D$2</f>
        <v>25</v>
      </c>
      <c r="AC450">
        <f t="shared" si="89"/>
        <v>999.71957399665257</v>
      </c>
      <c r="AD450">
        <v>590</v>
      </c>
      <c r="AF450">
        <f t="shared" si="90"/>
        <v>409.71957399665257</v>
      </c>
    </row>
    <row r="451" spans="1:32" x14ac:dyDescent="0.2">
      <c r="A451" s="46">
        <v>5.8883999999999999</v>
      </c>
      <c r="B451" s="46">
        <v>0.50280000000000002</v>
      </c>
      <c r="C451" s="46">
        <v>622.6</v>
      </c>
      <c r="D451" s="46">
        <v>615</v>
      </c>
      <c r="F451" s="7">
        <f>((A451-A$2)/'Numbers and calcs '!D$25)</f>
        <v>5.7506055938984856E-2</v>
      </c>
      <c r="G451" s="85">
        <f t="shared" si="91"/>
        <v>5.7506055938984852</v>
      </c>
      <c r="H451" s="1">
        <f t="shared" si="92"/>
        <v>520.4</v>
      </c>
      <c r="I451" s="3">
        <f>'Numbers and calcs '!C$25/(1-F451)</f>
        <v>2002.0419947060443</v>
      </c>
      <c r="J451" s="1">
        <f t="shared" si="93"/>
        <v>520.4</v>
      </c>
      <c r="K451" s="3">
        <f t="shared" si="94"/>
        <v>259.93460745383078</v>
      </c>
      <c r="L451" s="3">
        <f>K451+'Numbers and calcs '!B$19</f>
        <v>999.93460745383072</v>
      </c>
      <c r="M451" s="3">
        <f>'Numbers and calcs '!B$19-'Shear '!C451</f>
        <v>117.39999999999998</v>
      </c>
      <c r="N451" s="3">
        <f t="shared" si="95"/>
        <v>377.3346074538307</v>
      </c>
      <c r="O451" s="1">
        <f t="shared" si="96"/>
        <v>247.36730372691534</v>
      </c>
      <c r="P451" s="1">
        <f t="shared" ref="P451:P514" si="100">0.5*(N451-M451)</f>
        <v>129.96730372691536</v>
      </c>
      <c r="Q451" s="1">
        <f t="shared" ref="Q451:Q514" si="101">0.5*K451</f>
        <v>129.96730372691539</v>
      </c>
      <c r="R451">
        <f t="shared" si="97"/>
        <v>3.2140937602540953</v>
      </c>
      <c r="S451">
        <f t="shared" si="98"/>
        <v>28.800000000000068</v>
      </c>
      <c r="T451">
        <f t="shared" si="99"/>
        <v>25</v>
      </c>
      <c r="AC451">
        <f t="shared" ref="AC451:AC514" si="102">L:L</f>
        <v>999.93460745383072</v>
      </c>
      <c r="AD451">
        <v>590</v>
      </c>
      <c r="AF451">
        <f t="shared" ref="AF451:AF514" si="103">AC451-AD451</f>
        <v>409.93460745383072</v>
      </c>
    </row>
    <row r="452" spans="1:32" x14ac:dyDescent="0.2">
      <c r="A452" s="45">
        <v>5.9017999999999997</v>
      </c>
      <c r="B452" s="45">
        <v>0.50309999999999999</v>
      </c>
      <c r="C452" s="45">
        <v>622.4</v>
      </c>
      <c r="D452" s="45">
        <v>615</v>
      </c>
      <c r="F452" s="7">
        <f>((A452-A$2)/'Numbers and calcs '!D$25)</f>
        <v>5.763692020594742E-2</v>
      </c>
      <c r="G452" s="85">
        <f t="shared" si="91"/>
        <v>5.7636920205947417</v>
      </c>
      <c r="H452" s="1">
        <f t="shared" si="92"/>
        <v>520.69999999999993</v>
      </c>
      <c r="I452" s="3">
        <f>'Numbers and calcs '!C$25/(1-F452)</f>
        <v>2002.3200146791132</v>
      </c>
      <c r="J452" s="1">
        <f t="shared" si="93"/>
        <v>520.69999999999993</v>
      </c>
      <c r="K452" s="3">
        <f t="shared" si="94"/>
        <v>260.04834201462347</v>
      </c>
      <c r="L452" s="3">
        <f>K452+'Numbers and calcs '!B$19</f>
        <v>1000.0483420146235</v>
      </c>
      <c r="M452" s="3">
        <f>'Numbers and calcs '!B$19-'Shear '!C452</f>
        <v>117.60000000000002</v>
      </c>
      <c r="N452" s="3">
        <f t="shared" si="95"/>
        <v>377.64834201462349</v>
      </c>
      <c r="O452" s="1">
        <f t="shared" si="96"/>
        <v>247.62417100731176</v>
      </c>
      <c r="P452" s="1">
        <f t="shared" si="100"/>
        <v>130.02417100731174</v>
      </c>
      <c r="Q452" s="1">
        <f t="shared" si="101"/>
        <v>130.02417100731174</v>
      </c>
      <c r="R452">
        <f t="shared" si="97"/>
        <v>3.2112954252944168</v>
      </c>
      <c r="S452">
        <f t="shared" si="98"/>
        <v>28.600000000000023</v>
      </c>
      <c r="T452">
        <f t="shared" si="99"/>
        <v>25</v>
      </c>
      <c r="AC452">
        <f t="shared" si="102"/>
        <v>1000.0483420146235</v>
      </c>
      <c r="AD452">
        <v>590</v>
      </c>
      <c r="AF452">
        <f t="shared" si="103"/>
        <v>410.04834201462347</v>
      </c>
    </row>
    <row r="453" spans="1:32" x14ac:dyDescent="0.2">
      <c r="A453" s="46">
        <v>5.9146999999999998</v>
      </c>
      <c r="B453" s="46">
        <v>0.50360000000000005</v>
      </c>
      <c r="C453" s="46">
        <v>622.1</v>
      </c>
      <c r="D453" s="46">
        <v>615</v>
      </c>
      <c r="F453" s="7">
        <f>((A453-A$2)/'Numbers and calcs '!D$25)</f>
        <v>5.7762901477874079E-2</v>
      </c>
      <c r="G453" s="85">
        <f t="shared" si="91"/>
        <v>5.7762901477874076</v>
      </c>
      <c r="H453" s="1">
        <f t="shared" si="92"/>
        <v>521.20000000000005</v>
      </c>
      <c r="I453" s="3">
        <f>'Numbers and calcs '!C$25/(1-F453)</f>
        <v>2002.5877337305592</v>
      </c>
      <c r="J453" s="1">
        <f t="shared" si="93"/>
        <v>521.20000000000005</v>
      </c>
      <c r="K453" s="3">
        <f t="shared" si="94"/>
        <v>260.26325399940038</v>
      </c>
      <c r="L453" s="3">
        <f>K453+'Numbers and calcs '!B$19</f>
        <v>1000.2632539994004</v>
      </c>
      <c r="M453" s="3">
        <f>'Numbers and calcs '!B$19-'Shear '!C453</f>
        <v>117.89999999999998</v>
      </c>
      <c r="N453" s="3">
        <f t="shared" si="95"/>
        <v>378.16325399940035</v>
      </c>
      <c r="O453" s="1">
        <f t="shared" si="96"/>
        <v>248.03162699970017</v>
      </c>
      <c r="P453" s="1">
        <f t="shared" si="100"/>
        <v>130.13162699970019</v>
      </c>
      <c r="Q453" s="1">
        <f t="shared" si="101"/>
        <v>130.13162699970019</v>
      </c>
      <c r="R453">
        <f t="shared" si="97"/>
        <v>3.2074915521577645</v>
      </c>
      <c r="S453">
        <f t="shared" si="98"/>
        <v>28.300000000000068</v>
      </c>
      <c r="T453">
        <f t="shared" si="99"/>
        <v>25</v>
      </c>
      <c r="AC453">
        <f t="shared" si="102"/>
        <v>1000.2632539994004</v>
      </c>
      <c r="AD453">
        <v>590</v>
      </c>
      <c r="AF453">
        <f t="shared" si="103"/>
        <v>410.26325399940038</v>
      </c>
    </row>
    <row r="454" spans="1:32" x14ac:dyDescent="0.2">
      <c r="A454" s="45">
        <v>5.9279000000000002</v>
      </c>
      <c r="B454" s="45">
        <v>0.50419999999999998</v>
      </c>
      <c r="C454" s="45">
        <v>622.29999999999995</v>
      </c>
      <c r="D454" s="45">
        <v>615</v>
      </c>
      <c r="F454" s="7">
        <f>((A454-A$2)/'Numbers and calcs '!D$25)</f>
        <v>5.7891812546822283E-2</v>
      </c>
      <c r="G454" s="85">
        <f t="shared" si="91"/>
        <v>5.7891812546822283</v>
      </c>
      <c r="H454" s="1">
        <f t="shared" si="92"/>
        <v>521.79999999999995</v>
      </c>
      <c r="I454" s="3">
        <f>'Numbers and calcs '!C$25/(1-F454)</f>
        <v>2002.8617529237429</v>
      </c>
      <c r="J454" s="1">
        <f t="shared" si="93"/>
        <v>521.79999999999995</v>
      </c>
      <c r="K454" s="3">
        <f t="shared" si="94"/>
        <v>260.52721773646402</v>
      </c>
      <c r="L454" s="3">
        <f>K454+'Numbers and calcs '!B$19</f>
        <v>1000.5272177364641</v>
      </c>
      <c r="M454" s="3">
        <f>'Numbers and calcs '!B$19-'Shear '!C454</f>
        <v>117.70000000000005</v>
      </c>
      <c r="N454" s="3">
        <f t="shared" si="95"/>
        <v>378.22721773646413</v>
      </c>
      <c r="O454" s="1">
        <f t="shared" si="96"/>
        <v>247.96360886823209</v>
      </c>
      <c r="P454" s="1">
        <f t="shared" si="100"/>
        <v>130.26360886823204</v>
      </c>
      <c r="Q454" s="1">
        <f t="shared" si="101"/>
        <v>130.26360886823201</v>
      </c>
      <c r="R454">
        <f t="shared" si="97"/>
        <v>3.2134852823828717</v>
      </c>
      <c r="S454">
        <f t="shared" si="98"/>
        <v>28.5</v>
      </c>
      <c r="T454">
        <f t="shared" si="99"/>
        <v>25</v>
      </c>
      <c r="AC454">
        <f t="shared" si="102"/>
        <v>1000.5272177364641</v>
      </c>
      <c r="AD454">
        <v>590</v>
      </c>
      <c r="AF454">
        <f t="shared" si="103"/>
        <v>410.52721773646408</v>
      </c>
    </row>
    <row r="455" spans="1:32" x14ac:dyDescent="0.2">
      <c r="A455" s="46">
        <v>5.9409999999999998</v>
      </c>
      <c r="B455" s="46">
        <v>0.50429999999999997</v>
      </c>
      <c r="C455" s="46">
        <v>622.20000000000005</v>
      </c>
      <c r="D455" s="46">
        <v>615</v>
      </c>
      <c r="F455" s="7">
        <f>((A455-A$2)/'Numbers and calcs '!D$25)</f>
        <v>5.8019747016763303E-2</v>
      </c>
      <c r="G455" s="85">
        <f t="shared" si="91"/>
        <v>5.8019747016763299</v>
      </c>
      <c r="H455" s="1">
        <f t="shared" si="92"/>
        <v>521.89999999999986</v>
      </c>
      <c r="I455" s="3">
        <f>'Numbers and calcs '!C$25/(1-F455)</f>
        <v>2003.1337703635077</v>
      </c>
      <c r="J455" s="1">
        <f t="shared" si="93"/>
        <v>521.89999999999986</v>
      </c>
      <c r="K455" s="3">
        <f t="shared" si="94"/>
        <v>260.54176097549936</v>
      </c>
      <c r="L455" s="3">
        <f>K455+'Numbers and calcs '!B$19</f>
        <v>1000.5417609754993</v>
      </c>
      <c r="M455" s="3">
        <f>'Numbers and calcs '!B$19-'Shear '!C455</f>
        <v>117.79999999999995</v>
      </c>
      <c r="N455" s="3">
        <f t="shared" si="95"/>
        <v>378.34176097549926</v>
      </c>
      <c r="O455" s="1">
        <f t="shared" si="96"/>
        <v>248.0708804877496</v>
      </c>
      <c r="P455" s="1">
        <f t="shared" si="100"/>
        <v>130.27088048774965</v>
      </c>
      <c r="Q455" s="1">
        <f t="shared" si="101"/>
        <v>130.27088048774968</v>
      </c>
      <c r="R455">
        <f t="shared" si="97"/>
        <v>3.211729719656192</v>
      </c>
      <c r="S455">
        <f t="shared" si="98"/>
        <v>28.400000000000091</v>
      </c>
      <c r="T455">
        <f t="shared" si="99"/>
        <v>25</v>
      </c>
      <c r="AC455">
        <f t="shared" si="102"/>
        <v>1000.5417609754993</v>
      </c>
      <c r="AD455">
        <v>590</v>
      </c>
      <c r="AF455">
        <f t="shared" si="103"/>
        <v>410.5417609754993</v>
      </c>
    </row>
    <row r="456" spans="1:32" x14ac:dyDescent="0.2">
      <c r="A456" s="45">
        <v>5.9542000000000002</v>
      </c>
      <c r="B456" s="45">
        <v>0.50700000000000001</v>
      </c>
      <c r="C456" s="45">
        <v>622.29999999999995</v>
      </c>
      <c r="D456" s="45">
        <v>615</v>
      </c>
      <c r="F456" s="7">
        <f>((A456-A$2)/'Numbers and calcs '!D$25)</f>
        <v>5.8148658085711506E-2</v>
      </c>
      <c r="G456" s="85">
        <f t="shared" si="91"/>
        <v>5.8148658085711507</v>
      </c>
      <c r="H456" s="1">
        <f t="shared" si="92"/>
        <v>524.59999999999991</v>
      </c>
      <c r="I456" s="3">
        <f>'Numbers and calcs '!C$25/(1-F456)</f>
        <v>2003.4079390184663</v>
      </c>
      <c r="J456" s="1">
        <f t="shared" si="93"/>
        <v>524.59999999999991</v>
      </c>
      <c r="K456" s="3">
        <f t="shared" si="94"/>
        <v>261.8538090934282</v>
      </c>
      <c r="L456" s="3">
        <f>K456+'Numbers and calcs '!B$19</f>
        <v>1001.8538090934283</v>
      </c>
      <c r="M456" s="3">
        <f>'Numbers and calcs '!B$19-'Shear '!C456</f>
        <v>117.70000000000005</v>
      </c>
      <c r="N456" s="3">
        <f t="shared" si="95"/>
        <v>379.5538090934283</v>
      </c>
      <c r="O456" s="1">
        <f t="shared" si="96"/>
        <v>248.62690454671417</v>
      </c>
      <c r="P456" s="1">
        <f t="shared" si="100"/>
        <v>130.92690454671413</v>
      </c>
      <c r="Q456" s="1">
        <f t="shared" si="101"/>
        <v>130.9269045467141</v>
      </c>
      <c r="R456">
        <f t="shared" si="97"/>
        <v>3.2247562369874951</v>
      </c>
      <c r="S456">
        <f t="shared" si="98"/>
        <v>28.5</v>
      </c>
      <c r="T456">
        <f t="shared" si="99"/>
        <v>25</v>
      </c>
      <c r="AC456">
        <f t="shared" si="102"/>
        <v>1001.8538090934283</v>
      </c>
      <c r="AD456">
        <v>590</v>
      </c>
      <c r="AF456">
        <f t="shared" si="103"/>
        <v>411.85380909342825</v>
      </c>
    </row>
    <row r="457" spans="1:32" x14ac:dyDescent="0.2">
      <c r="A457" s="46">
        <v>5.9672999999999998</v>
      </c>
      <c r="B457" s="46">
        <v>0.50509999999999999</v>
      </c>
      <c r="C457" s="46">
        <v>622.20000000000005</v>
      </c>
      <c r="D457" s="46">
        <v>614</v>
      </c>
      <c r="F457" s="7">
        <f>((A457-A$2)/'Numbers and calcs '!D$25)</f>
        <v>5.8276592555652519E-2</v>
      </c>
      <c r="G457" s="85">
        <f t="shared" si="91"/>
        <v>5.8276592555652522</v>
      </c>
      <c r="H457" s="1">
        <f t="shared" si="92"/>
        <v>522.69999999999993</v>
      </c>
      <c r="I457" s="3">
        <f>'Numbers and calcs '!C$25/(1-F457)</f>
        <v>2003.680104848399</v>
      </c>
      <c r="J457" s="1">
        <f t="shared" si="93"/>
        <v>522.69999999999993</v>
      </c>
      <c r="K457" s="3">
        <f t="shared" si="94"/>
        <v>260.86998555068652</v>
      </c>
      <c r="L457" s="3">
        <f>K457+'Numbers and calcs '!B$19</f>
        <v>1000.8699855506866</v>
      </c>
      <c r="M457" s="3">
        <f>'Numbers and calcs '!B$19-'Shear '!C457</f>
        <v>117.79999999999995</v>
      </c>
      <c r="N457" s="3">
        <f t="shared" si="95"/>
        <v>378.66998555068653</v>
      </c>
      <c r="O457" s="1">
        <f t="shared" si="96"/>
        <v>248.23499277534324</v>
      </c>
      <c r="P457" s="1">
        <f t="shared" si="100"/>
        <v>130.43499277534329</v>
      </c>
      <c r="Q457" s="1">
        <f t="shared" si="101"/>
        <v>130.43499277534326</v>
      </c>
      <c r="R457">
        <f t="shared" si="97"/>
        <v>3.2145160063725524</v>
      </c>
      <c r="S457">
        <f t="shared" si="98"/>
        <v>28.400000000000091</v>
      </c>
      <c r="T457">
        <f t="shared" si="99"/>
        <v>24</v>
      </c>
      <c r="AC457">
        <f t="shared" si="102"/>
        <v>1000.8699855506866</v>
      </c>
      <c r="AD457">
        <v>590</v>
      </c>
      <c r="AF457">
        <f t="shared" si="103"/>
        <v>410.86998555068658</v>
      </c>
    </row>
    <row r="458" spans="1:32" x14ac:dyDescent="0.2">
      <c r="A458" s="45">
        <v>5.9804000000000004</v>
      </c>
      <c r="B458" s="45">
        <v>0.505</v>
      </c>
      <c r="C458" s="45">
        <v>621.79999999999995</v>
      </c>
      <c r="D458" s="45">
        <v>614</v>
      </c>
      <c r="F458" s="7">
        <f>((A458-A$2)/'Numbers and calcs '!D$25)</f>
        <v>5.8404527025593546E-2</v>
      </c>
      <c r="G458" s="85">
        <f t="shared" si="91"/>
        <v>5.8404527025593547</v>
      </c>
      <c r="H458" s="1">
        <f t="shared" si="92"/>
        <v>522.59999999999991</v>
      </c>
      <c r="I458" s="3">
        <f>'Numbers and calcs '!C$25/(1-F458)</f>
        <v>2003.9523446366122</v>
      </c>
      <c r="J458" s="1">
        <f t="shared" si="93"/>
        <v>522.59999999999991</v>
      </c>
      <c r="K458" s="3">
        <f t="shared" si="94"/>
        <v>260.78464460429365</v>
      </c>
      <c r="L458" s="3">
        <f>K458+'Numbers and calcs '!B$19</f>
        <v>1000.7846446042936</v>
      </c>
      <c r="M458" s="3">
        <f>'Numbers and calcs '!B$19-'Shear '!C458</f>
        <v>118.20000000000005</v>
      </c>
      <c r="N458" s="3">
        <f t="shared" si="95"/>
        <v>378.98464460429363</v>
      </c>
      <c r="O458" s="1">
        <f t="shared" si="96"/>
        <v>248.59232230214684</v>
      </c>
      <c r="P458" s="1">
        <f t="shared" si="100"/>
        <v>130.39232230214679</v>
      </c>
      <c r="Q458" s="1">
        <f t="shared" si="101"/>
        <v>130.39232230214682</v>
      </c>
      <c r="R458">
        <f t="shared" si="97"/>
        <v>3.2062998697486758</v>
      </c>
      <c r="S458">
        <f t="shared" si="98"/>
        <v>28</v>
      </c>
      <c r="T458">
        <f t="shared" si="99"/>
        <v>24</v>
      </c>
      <c r="AC458">
        <f t="shared" si="102"/>
        <v>1000.7846446042936</v>
      </c>
      <c r="AD458">
        <v>590</v>
      </c>
      <c r="AF458">
        <f t="shared" si="103"/>
        <v>410.78464460429359</v>
      </c>
    </row>
    <row r="459" spans="1:32" x14ac:dyDescent="0.2">
      <c r="A459" s="46">
        <v>5.9935</v>
      </c>
      <c r="B459" s="46">
        <v>0.50649999999999995</v>
      </c>
      <c r="C459" s="46">
        <v>621.79999999999995</v>
      </c>
      <c r="D459" s="46">
        <v>614</v>
      </c>
      <c r="F459" s="7">
        <f>((A459-A$2)/'Numbers and calcs '!D$25)</f>
        <v>5.8532461495534566E-2</v>
      </c>
      <c r="G459" s="85">
        <f t="shared" si="91"/>
        <v>5.8532461495534562</v>
      </c>
      <c r="H459" s="1">
        <f t="shared" si="92"/>
        <v>524.09999999999991</v>
      </c>
      <c r="I459" s="3">
        <f>'Numbers and calcs '!C$25/(1-F459)</f>
        <v>2004.2246584132565</v>
      </c>
      <c r="J459" s="1">
        <f t="shared" si="93"/>
        <v>524.09999999999991</v>
      </c>
      <c r="K459" s="3">
        <f t="shared" si="94"/>
        <v>261.49763091675038</v>
      </c>
      <c r="L459" s="3">
        <f>K459+'Numbers and calcs '!B$19</f>
        <v>1001.4976309167504</v>
      </c>
      <c r="M459" s="3">
        <f>'Numbers and calcs '!B$19-'Shear '!C459</f>
        <v>118.20000000000005</v>
      </c>
      <c r="N459" s="3">
        <f t="shared" si="95"/>
        <v>379.69763091675043</v>
      </c>
      <c r="O459" s="1">
        <f t="shared" si="96"/>
        <v>248.94881545837524</v>
      </c>
      <c r="P459" s="1">
        <f t="shared" si="100"/>
        <v>130.74881545837519</v>
      </c>
      <c r="Q459" s="1">
        <f t="shared" si="101"/>
        <v>130.74881545837519</v>
      </c>
      <c r="R459">
        <f t="shared" si="97"/>
        <v>3.212331902848987</v>
      </c>
      <c r="S459">
        <f t="shared" si="98"/>
        <v>28</v>
      </c>
      <c r="T459">
        <f t="shared" si="99"/>
        <v>24</v>
      </c>
      <c r="AC459">
        <f t="shared" si="102"/>
        <v>1001.4976309167504</v>
      </c>
      <c r="AD459">
        <v>590</v>
      </c>
      <c r="AF459">
        <f t="shared" si="103"/>
        <v>411.49763091675038</v>
      </c>
    </row>
    <row r="460" spans="1:32" x14ac:dyDescent="0.2">
      <c r="A460" s="45">
        <v>6.0067000000000004</v>
      </c>
      <c r="B460" s="45">
        <v>0.50870000000000004</v>
      </c>
      <c r="C460" s="45">
        <v>621.5</v>
      </c>
      <c r="D460" s="45">
        <v>614</v>
      </c>
      <c r="F460" s="7">
        <f>((A460-A$2)/'Numbers and calcs '!D$25)</f>
        <v>5.8661372564482769E-2</v>
      </c>
      <c r="G460" s="85">
        <f t="shared" si="91"/>
        <v>5.866137256448277</v>
      </c>
      <c r="H460" s="1">
        <f t="shared" si="92"/>
        <v>526.29999999999995</v>
      </c>
      <c r="I460" s="3">
        <f>'Numbers and calcs '!C$25/(1-F460)</f>
        <v>2004.4991257893932</v>
      </c>
      <c r="J460" s="1">
        <f t="shared" si="93"/>
        <v>526.29999999999995</v>
      </c>
      <c r="K460" s="3">
        <f t="shared" si="94"/>
        <v>262.55935621460418</v>
      </c>
      <c r="L460" s="3">
        <f>K460+'Numbers and calcs '!B$19</f>
        <v>1002.5593562146041</v>
      </c>
      <c r="M460" s="3">
        <f>'Numbers and calcs '!B$19-'Shear '!C460</f>
        <v>118.5</v>
      </c>
      <c r="N460" s="3">
        <f t="shared" si="95"/>
        <v>381.05935621460412</v>
      </c>
      <c r="O460" s="1">
        <f t="shared" si="96"/>
        <v>249.77967810730206</v>
      </c>
      <c r="P460" s="1">
        <f t="shared" si="100"/>
        <v>131.27967810730206</v>
      </c>
      <c r="Q460" s="1">
        <f t="shared" si="101"/>
        <v>131.27967810730209</v>
      </c>
      <c r="R460">
        <f t="shared" si="97"/>
        <v>3.2156907697434947</v>
      </c>
      <c r="S460">
        <f t="shared" si="98"/>
        <v>27.700000000000045</v>
      </c>
      <c r="T460">
        <f t="shared" si="99"/>
        <v>24</v>
      </c>
      <c r="AC460">
        <f t="shared" si="102"/>
        <v>1002.5593562146041</v>
      </c>
      <c r="AD460">
        <v>590</v>
      </c>
      <c r="AF460">
        <f t="shared" si="103"/>
        <v>412.55935621460412</v>
      </c>
    </row>
    <row r="461" spans="1:32" x14ac:dyDescent="0.2">
      <c r="A461" s="46">
        <v>6.0194000000000001</v>
      </c>
      <c r="B461" s="46">
        <v>0.50749999999999995</v>
      </c>
      <c r="C461" s="46">
        <v>621.5</v>
      </c>
      <c r="D461" s="46">
        <v>614</v>
      </c>
      <c r="F461" s="7">
        <f>((A461-A$2)/'Numbers and calcs '!D$25)</f>
        <v>5.8785400638395054E-2</v>
      </c>
      <c r="G461" s="85">
        <f t="shared" si="91"/>
        <v>5.8785400638395053</v>
      </c>
      <c r="H461" s="1">
        <f t="shared" si="92"/>
        <v>525.09999999999991</v>
      </c>
      <c r="I461" s="3">
        <f>'Numbers and calcs '!C$25/(1-F461)</f>
        <v>2004.7632676396145</v>
      </c>
      <c r="J461" s="1">
        <f t="shared" si="93"/>
        <v>525.09999999999991</v>
      </c>
      <c r="K461" s="3">
        <f t="shared" si="94"/>
        <v>261.92618773300188</v>
      </c>
      <c r="L461" s="3">
        <f>K461+'Numbers and calcs '!B$19</f>
        <v>1001.9261877330018</v>
      </c>
      <c r="M461" s="3">
        <f>'Numbers and calcs '!B$19-'Shear '!C461</f>
        <v>118.5</v>
      </c>
      <c r="N461" s="3">
        <f t="shared" si="95"/>
        <v>380.42618773300183</v>
      </c>
      <c r="O461" s="1">
        <f t="shared" si="96"/>
        <v>249.46309386650091</v>
      </c>
      <c r="P461" s="1">
        <f t="shared" si="100"/>
        <v>130.96309386650091</v>
      </c>
      <c r="Q461" s="1">
        <f t="shared" si="101"/>
        <v>130.96309386650094</v>
      </c>
      <c r="R461">
        <f t="shared" si="97"/>
        <v>3.2103475758059226</v>
      </c>
      <c r="S461">
        <f t="shared" si="98"/>
        <v>27.700000000000045</v>
      </c>
      <c r="T461">
        <f t="shared" si="99"/>
        <v>24</v>
      </c>
      <c r="AC461">
        <f t="shared" si="102"/>
        <v>1001.9261877330018</v>
      </c>
      <c r="AD461">
        <v>590</v>
      </c>
      <c r="AF461">
        <f t="shared" si="103"/>
        <v>411.92618773300183</v>
      </c>
    </row>
    <row r="462" spans="1:32" x14ac:dyDescent="0.2">
      <c r="A462" s="45">
        <v>6.0327000000000002</v>
      </c>
      <c r="B462" s="45">
        <v>0.50719999999999998</v>
      </c>
      <c r="C462" s="45">
        <v>621.4</v>
      </c>
      <c r="D462" s="45">
        <v>613</v>
      </c>
      <c r="F462" s="7">
        <f>((A462-A$2)/'Numbers and calcs '!D$25)</f>
        <v>5.8915288306350441E-2</v>
      </c>
      <c r="G462" s="85">
        <f t="shared" si="91"/>
        <v>5.8915288306350444</v>
      </c>
      <c r="H462" s="1">
        <f t="shared" si="92"/>
        <v>524.79999999999995</v>
      </c>
      <c r="I462" s="3">
        <f>'Numbers and calcs '!C$25/(1-F462)</f>
        <v>2005.0399632679682</v>
      </c>
      <c r="J462" s="1">
        <f t="shared" si="93"/>
        <v>524.79999999999995</v>
      </c>
      <c r="K462" s="3">
        <f t="shared" si="94"/>
        <v>261.74041895137123</v>
      </c>
      <c r="L462" s="3">
        <f>K462+'Numbers and calcs '!B$19</f>
        <v>1001.7404189513712</v>
      </c>
      <c r="M462" s="3">
        <f>'Numbers and calcs '!B$19-'Shear '!C462</f>
        <v>118.60000000000002</v>
      </c>
      <c r="N462" s="3">
        <f t="shared" si="95"/>
        <v>380.34041895137125</v>
      </c>
      <c r="O462" s="1">
        <f t="shared" si="96"/>
        <v>249.47020947568564</v>
      </c>
      <c r="P462" s="1">
        <f t="shared" si="100"/>
        <v>130.87020947568561</v>
      </c>
      <c r="Q462" s="1">
        <f t="shared" si="101"/>
        <v>130.87020947568561</v>
      </c>
      <c r="R462">
        <f t="shared" si="97"/>
        <v>3.2069175291009375</v>
      </c>
      <c r="S462">
        <f t="shared" si="98"/>
        <v>27.600000000000023</v>
      </c>
      <c r="T462">
        <f t="shared" si="99"/>
        <v>23</v>
      </c>
      <c r="AC462">
        <f t="shared" si="102"/>
        <v>1001.7404189513712</v>
      </c>
      <c r="AD462">
        <v>590</v>
      </c>
      <c r="AF462">
        <f t="shared" si="103"/>
        <v>411.74041895137123</v>
      </c>
    </row>
    <row r="463" spans="1:32" x14ac:dyDescent="0.2">
      <c r="A463" s="46">
        <v>6.0460000000000003</v>
      </c>
      <c r="B463" s="46">
        <v>0.50729999999999997</v>
      </c>
      <c r="C463" s="46">
        <v>621.6</v>
      </c>
      <c r="D463" s="46">
        <v>613</v>
      </c>
      <c r="F463" s="7">
        <f>((A463-A$2)/'Numbers and calcs '!D$25)</f>
        <v>5.9045175974305829E-2</v>
      </c>
      <c r="G463" s="85">
        <f t="shared" si="91"/>
        <v>5.9045175974305826</v>
      </c>
      <c r="H463" s="1">
        <f t="shared" si="92"/>
        <v>524.9</v>
      </c>
      <c r="I463" s="3">
        <f>'Numbers and calcs '!C$25/(1-F463)</f>
        <v>2005.3167352854305</v>
      </c>
      <c r="J463" s="1">
        <f t="shared" si="93"/>
        <v>524.9</v>
      </c>
      <c r="K463" s="3">
        <f t="shared" si="94"/>
        <v>261.75416120749992</v>
      </c>
      <c r="L463" s="3">
        <f>K463+'Numbers and calcs '!B$19</f>
        <v>1001.7541612074999</v>
      </c>
      <c r="M463" s="3">
        <f>'Numbers and calcs '!B$19-'Shear '!C463</f>
        <v>118.39999999999998</v>
      </c>
      <c r="N463" s="3">
        <f t="shared" si="95"/>
        <v>380.1541612074999</v>
      </c>
      <c r="O463" s="1">
        <f t="shared" si="96"/>
        <v>249.27708060374994</v>
      </c>
      <c r="P463" s="1">
        <f t="shared" si="100"/>
        <v>130.87708060374996</v>
      </c>
      <c r="Q463" s="1">
        <f t="shared" si="101"/>
        <v>130.87708060374996</v>
      </c>
      <c r="R463">
        <f t="shared" si="97"/>
        <v>3.2107614966849658</v>
      </c>
      <c r="S463">
        <f t="shared" si="98"/>
        <v>27.800000000000068</v>
      </c>
      <c r="T463">
        <f t="shared" si="99"/>
        <v>23</v>
      </c>
      <c r="AC463">
        <f t="shared" si="102"/>
        <v>1001.7541612074999</v>
      </c>
      <c r="AD463">
        <v>590</v>
      </c>
      <c r="AF463">
        <f t="shared" si="103"/>
        <v>411.75416120749992</v>
      </c>
    </row>
    <row r="464" spans="1:32" x14ac:dyDescent="0.2">
      <c r="A464" s="45">
        <v>6.0587</v>
      </c>
      <c r="B464" s="45">
        <v>0.50800000000000001</v>
      </c>
      <c r="C464" s="45">
        <v>621.29999999999995</v>
      </c>
      <c r="D464" s="45">
        <v>613</v>
      </c>
      <c r="F464" s="7">
        <f>((A464-A$2)/'Numbers and calcs '!D$25)</f>
        <v>5.9169204048218113E-2</v>
      </c>
      <c r="G464" s="85">
        <f t="shared" si="91"/>
        <v>5.9169204048218109</v>
      </c>
      <c r="H464" s="1">
        <f t="shared" si="92"/>
        <v>525.59999999999991</v>
      </c>
      <c r="I464" s="3">
        <f>'Numbers and calcs '!C$25/(1-F464)</f>
        <v>2005.5810926739553</v>
      </c>
      <c r="J464" s="1">
        <f t="shared" si="93"/>
        <v>525.59999999999991</v>
      </c>
      <c r="K464" s="3">
        <f t="shared" si="94"/>
        <v>262.06868519050505</v>
      </c>
      <c r="L464" s="3">
        <f>K464+'Numbers and calcs '!B$19</f>
        <v>1002.068685190505</v>
      </c>
      <c r="M464" s="3">
        <f>'Numbers and calcs '!B$19-'Shear '!C464</f>
        <v>118.70000000000005</v>
      </c>
      <c r="N464" s="3">
        <f t="shared" si="95"/>
        <v>380.76868519050504</v>
      </c>
      <c r="O464" s="1">
        <f t="shared" si="96"/>
        <v>249.73434259525254</v>
      </c>
      <c r="P464" s="1">
        <f t="shared" si="100"/>
        <v>131.0343425952525</v>
      </c>
      <c r="Q464" s="1">
        <f t="shared" si="101"/>
        <v>131.03434259525253</v>
      </c>
      <c r="R464">
        <f t="shared" si="97"/>
        <v>3.2078238010994515</v>
      </c>
      <c r="S464">
        <f t="shared" si="98"/>
        <v>27.5</v>
      </c>
      <c r="T464">
        <f t="shared" si="99"/>
        <v>23</v>
      </c>
      <c r="AC464">
        <f t="shared" si="102"/>
        <v>1002.068685190505</v>
      </c>
      <c r="AD464">
        <v>590</v>
      </c>
      <c r="AF464">
        <f t="shared" si="103"/>
        <v>412.06868519050499</v>
      </c>
    </row>
    <row r="465" spans="1:32" x14ac:dyDescent="0.2">
      <c r="A465" s="46">
        <v>6.0720000000000001</v>
      </c>
      <c r="B465" s="46">
        <v>0.50870000000000004</v>
      </c>
      <c r="C465" s="46">
        <v>621.1</v>
      </c>
      <c r="D465" s="46">
        <v>613</v>
      </c>
      <c r="F465" s="7">
        <f>((A465-A$2)/'Numbers and calcs '!D$25)</f>
        <v>5.9299091716173501E-2</v>
      </c>
      <c r="G465" s="85">
        <f t="shared" si="91"/>
        <v>5.92990917161735</v>
      </c>
      <c r="H465" s="1">
        <f t="shared" si="92"/>
        <v>526.29999999999995</v>
      </c>
      <c r="I465" s="3">
        <f>'Numbers and calcs '!C$25/(1-F465)</f>
        <v>2005.858014114903</v>
      </c>
      <c r="J465" s="1">
        <f t="shared" si="93"/>
        <v>526.29999999999995</v>
      </c>
      <c r="K465" s="3">
        <f t="shared" si="94"/>
        <v>262.38148278517758</v>
      </c>
      <c r="L465" s="3">
        <f>K465+'Numbers and calcs '!B$19</f>
        <v>1002.3814827851776</v>
      </c>
      <c r="M465" s="3">
        <f>'Numbers and calcs '!B$19-'Shear '!C465</f>
        <v>118.89999999999998</v>
      </c>
      <c r="N465" s="3">
        <f t="shared" si="95"/>
        <v>381.28148278517756</v>
      </c>
      <c r="O465" s="1">
        <f t="shared" si="96"/>
        <v>250.09074139258877</v>
      </c>
      <c r="P465" s="1">
        <f t="shared" si="100"/>
        <v>131.19074139258879</v>
      </c>
      <c r="Q465" s="1">
        <f t="shared" si="101"/>
        <v>131.19074139258879</v>
      </c>
      <c r="R465">
        <f t="shared" si="97"/>
        <v>3.2067408140048581</v>
      </c>
      <c r="S465">
        <f t="shared" si="98"/>
        <v>27.300000000000068</v>
      </c>
      <c r="T465">
        <f t="shared" si="99"/>
        <v>23</v>
      </c>
      <c r="AC465">
        <f t="shared" si="102"/>
        <v>1002.3814827851776</v>
      </c>
      <c r="AD465">
        <v>590</v>
      </c>
      <c r="AF465">
        <f t="shared" si="103"/>
        <v>412.38148278517758</v>
      </c>
    </row>
    <row r="466" spans="1:32" x14ac:dyDescent="0.2">
      <c r="A466" s="45">
        <v>6.085</v>
      </c>
      <c r="B466" s="45">
        <v>0.51</v>
      </c>
      <c r="C466" s="45">
        <v>621.29999999999995</v>
      </c>
      <c r="D466" s="45">
        <v>613</v>
      </c>
      <c r="F466" s="7">
        <f>((A466-A$2)/'Numbers and calcs '!D$25)</f>
        <v>5.9426049587107337E-2</v>
      </c>
      <c r="G466" s="85">
        <f t="shared" si="91"/>
        <v>5.9426049587107332</v>
      </c>
      <c r="H466" s="1">
        <f t="shared" si="92"/>
        <v>527.59999999999991</v>
      </c>
      <c r="I466" s="3">
        <f>'Numbers and calcs '!C$25/(1-F466)</f>
        <v>2006.1287631216724</v>
      </c>
      <c r="J466" s="1">
        <f t="shared" si="93"/>
        <v>527.59999999999991</v>
      </c>
      <c r="K466" s="3">
        <f t="shared" si="94"/>
        <v>262.99408577294838</v>
      </c>
      <c r="L466" s="3">
        <f>K466+'Numbers and calcs '!B$19</f>
        <v>1002.9940857729484</v>
      </c>
      <c r="M466" s="3">
        <f>'Numbers and calcs '!B$19-'Shear '!C466</f>
        <v>118.70000000000005</v>
      </c>
      <c r="N466" s="3">
        <f t="shared" si="95"/>
        <v>381.69408577294848</v>
      </c>
      <c r="O466" s="1">
        <f t="shared" si="96"/>
        <v>250.19704288647426</v>
      </c>
      <c r="P466" s="1">
        <f t="shared" si="100"/>
        <v>131.49704288647422</v>
      </c>
      <c r="Q466" s="1">
        <f t="shared" si="101"/>
        <v>131.49704288647419</v>
      </c>
      <c r="R466">
        <f t="shared" si="97"/>
        <v>3.2156199306903819</v>
      </c>
      <c r="S466">
        <f t="shared" si="98"/>
        <v>27.5</v>
      </c>
      <c r="T466">
        <f t="shared" si="99"/>
        <v>23</v>
      </c>
      <c r="AC466">
        <f t="shared" si="102"/>
        <v>1002.9940857729484</v>
      </c>
      <c r="AD466">
        <v>590</v>
      </c>
      <c r="AF466">
        <f t="shared" si="103"/>
        <v>412.99408577294844</v>
      </c>
    </row>
    <row r="467" spans="1:32" x14ac:dyDescent="0.2">
      <c r="A467" s="46">
        <v>6.0979999999999999</v>
      </c>
      <c r="B467" s="46">
        <v>0.5091</v>
      </c>
      <c r="C467" s="46">
        <v>620.9</v>
      </c>
      <c r="D467" s="46">
        <v>612</v>
      </c>
      <c r="F467" s="7">
        <f>((A467-A$2)/'Numbers and calcs '!D$25)</f>
        <v>5.9553007458041173E-2</v>
      </c>
      <c r="G467" s="85">
        <f t="shared" si="91"/>
        <v>5.9553007458041174</v>
      </c>
      <c r="H467" s="1">
        <f t="shared" si="92"/>
        <v>526.69999999999993</v>
      </c>
      <c r="I467" s="3">
        <f>'Numbers and calcs '!C$25/(1-F467)</f>
        <v>2006.3995852292499</v>
      </c>
      <c r="J467" s="1">
        <f t="shared" si="93"/>
        <v>526.69999999999993</v>
      </c>
      <c r="K467" s="3">
        <f t="shared" si="94"/>
        <v>262.51002236915809</v>
      </c>
      <c r="L467" s="3">
        <f>K467+'Numbers and calcs '!B$19</f>
        <v>1002.5100223691582</v>
      </c>
      <c r="M467" s="3">
        <f>'Numbers and calcs '!B$19-'Shear '!C467</f>
        <v>119.10000000000002</v>
      </c>
      <c r="N467" s="3">
        <f t="shared" si="95"/>
        <v>381.61002236915817</v>
      </c>
      <c r="O467" s="1">
        <f t="shared" si="96"/>
        <v>250.3550111845791</v>
      </c>
      <c r="P467" s="1">
        <f t="shared" si="100"/>
        <v>131.25501118457908</v>
      </c>
      <c r="Q467" s="1">
        <f t="shared" si="101"/>
        <v>131.25501118457905</v>
      </c>
      <c r="R467">
        <f t="shared" si="97"/>
        <v>3.2041143775747951</v>
      </c>
      <c r="S467">
        <f t="shared" si="98"/>
        <v>27.100000000000023</v>
      </c>
      <c r="T467">
        <f t="shared" si="99"/>
        <v>22</v>
      </c>
      <c r="AC467">
        <f t="shared" si="102"/>
        <v>1002.5100223691582</v>
      </c>
      <c r="AD467">
        <v>590</v>
      </c>
      <c r="AF467">
        <f t="shared" si="103"/>
        <v>412.51002236915815</v>
      </c>
    </row>
    <row r="468" spans="1:32" x14ac:dyDescent="0.2">
      <c r="A468" s="45">
        <v>6.1116000000000001</v>
      </c>
      <c r="B468" s="45">
        <v>0.50929999999999997</v>
      </c>
      <c r="C468" s="45">
        <v>621</v>
      </c>
      <c r="D468" s="45">
        <v>612</v>
      </c>
      <c r="F468" s="7">
        <f>((A468-A$2)/'Numbers and calcs '!D$25)</f>
        <v>5.9685824923018112E-2</v>
      </c>
      <c r="G468" s="85">
        <f t="shared" si="91"/>
        <v>5.9685824923018114</v>
      </c>
      <c r="H468" s="1">
        <f t="shared" si="92"/>
        <v>526.9</v>
      </c>
      <c r="I468" s="3">
        <f>'Numbers and calcs '!C$25/(1-F468)</f>
        <v>2006.6829850903857</v>
      </c>
      <c r="J468" s="1">
        <f t="shared" si="93"/>
        <v>526.9</v>
      </c>
      <c r="K468" s="3">
        <f t="shared" si="94"/>
        <v>262.57261556252604</v>
      </c>
      <c r="L468" s="3">
        <f>K468+'Numbers and calcs '!B$19</f>
        <v>1002.572615562526</v>
      </c>
      <c r="M468" s="3">
        <f>'Numbers and calcs '!B$19-'Shear '!C468</f>
        <v>119</v>
      </c>
      <c r="N468" s="3">
        <f t="shared" si="95"/>
        <v>381.57261556252604</v>
      </c>
      <c r="O468" s="1">
        <f t="shared" si="96"/>
        <v>250.28630778126302</v>
      </c>
      <c r="P468" s="1">
        <f t="shared" si="100"/>
        <v>131.28630778126302</v>
      </c>
      <c r="Q468" s="1">
        <f t="shared" si="101"/>
        <v>131.28630778126302</v>
      </c>
      <c r="R468">
        <f t="shared" si="97"/>
        <v>3.2064925677523197</v>
      </c>
      <c r="S468">
        <f t="shared" si="98"/>
        <v>27.200000000000045</v>
      </c>
      <c r="T468">
        <f t="shared" si="99"/>
        <v>22</v>
      </c>
      <c r="AC468">
        <f t="shared" si="102"/>
        <v>1002.572615562526</v>
      </c>
      <c r="AD468">
        <v>590</v>
      </c>
      <c r="AF468">
        <f t="shared" si="103"/>
        <v>412.57261556252604</v>
      </c>
    </row>
    <row r="469" spans="1:32" x14ac:dyDescent="0.2">
      <c r="A469" s="46">
        <v>6.1246</v>
      </c>
      <c r="B469" s="46">
        <v>0.50970000000000004</v>
      </c>
      <c r="C469" s="46">
        <v>620.9</v>
      </c>
      <c r="D469" s="46">
        <v>612</v>
      </c>
      <c r="F469" s="7">
        <f>((A469-A$2)/'Numbers and calcs '!D$25)</f>
        <v>5.9812782793951948E-2</v>
      </c>
      <c r="G469" s="85">
        <f t="shared" si="91"/>
        <v>5.9812782793951946</v>
      </c>
      <c r="H469" s="1">
        <f t="shared" si="92"/>
        <v>527.29999999999995</v>
      </c>
      <c r="I469" s="3">
        <f>'Numbers and calcs '!C$25/(1-F469)</f>
        <v>2006.9539568657556</v>
      </c>
      <c r="J469" s="1">
        <f t="shared" si="93"/>
        <v>527.29999999999995</v>
      </c>
      <c r="K469" s="3">
        <f t="shared" si="94"/>
        <v>262.73647095695225</v>
      </c>
      <c r="L469" s="3">
        <f>K469+'Numbers and calcs '!B$19</f>
        <v>1002.7364709569522</v>
      </c>
      <c r="M469" s="3">
        <f>'Numbers and calcs '!B$19-'Shear '!C469</f>
        <v>119.10000000000002</v>
      </c>
      <c r="N469" s="3">
        <f t="shared" si="95"/>
        <v>381.83647095695221</v>
      </c>
      <c r="O469" s="1">
        <f t="shared" si="96"/>
        <v>250.46823547847612</v>
      </c>
      <c r="P469" s="1">
        <f t="shared" si="100"/>
        <v>131.36823547847609</v>
      </c>
      <c r="Q469" s="1">
        <f t="shared" si="101"/>
        <v>131.36823547847612</v>
      </c>
      <c r="R469">
        <f t="shared" si="97"/>
        <v>3.2060157091263823</v>
      </c>
      <c r="S469">
        <f t="shared" si="98"/>
        <v>27.100000000000023</v>
      </c>
      <c r="T469">
        <f t="shared" si="99"/>
        <v>22</v>
      </c>
      <c r="AC469">
        <f t="shared" si="102"/>
        <v>1002.7364709569522</v>
      </c>
      <c r="AD469">
        <v>590</v>
      </c>
      <c r="AF469">
        <f t="shared" si="103"/>
        <v>412.73647095695219</v>
      </c>
    </row>
    <row r="470" spans="1:32" x14ac:dyDescent="0.2">
      <c r="A470" s="45">
        <v>6.1376999999999997</v>
      </c>
      <c r="B470" s="45">
        <v>0.51</v>
      </c>
      <c r="C470" s="45">
        <v>620.70000000000005</v>
      </c>
      <c r="D470" s="45">
        <v>612</v>
      </c>
      <c r="F470" s="7">
        <f>((A470-A$2)/'Numbers and calcs '!D$25)</f>
        <v>5.9940717263892961E-2</v>
      </c>
      <c r="G470" s="85">
        <f t="shared" si="91"/>
        <v>5.9940717263892962</v>
      </c>
      <c r="H470" s="1">
        <f t="shared" si="92"/>
        <v>527.59999999999991</v>
      </c>
      <c r="I470" s="3">
        <f>'Numbers and calcs '!C$25/(1-F470)</f>
        <v>2007.2270870772038</v>
      </c>
      <c r="J470" s="1">
        <f t="shared" si="93"/>
        <v>527.59999999999991</v>
      </c>
      <c r="K470" s="3">
        <f t="shared" si="94"/>
        <v>262.85017943249136</v>
      </c>
      <c r="L470" s="3">
        <f>K470+'Numbers and calcs '!B$19</f>
        <v>1002.8501794324914</v>
      </c>
      <c r="M470" s="3">
        <f>'Numbers and calcs '!B$19-'Shear '!C470</f>
        <v>119.29999999999995</v>
      </c>
      <c r="N470" s="3">
        <f t="shared" si="95"/>
        <v>382.15017943249131</v>
      </c>
      <c r="O470" s="1">
        <f t="shared" si="96"/>
        <v>250.72508971624563</v>
      </c>
      <c r="P470" s="1">
        <f t="shared" si="100"/>
        <v>131.42508971624568</v>
      </c>
      <c r="Q470" s="1">
        <f t="shared" si="101"/>
        <v>131.42508971624568</v>
      </c>
      <c r="R470">
        <f t="shared" si="97"/>
        <v>3.2032705736168605</v>
      </c>
      <c r="S470">
        <f t="shared" si="98"/>
        <v>26.900000000000091</v>
      </c>
      <c r="T470">
        <f t="shared" si="99"/>
        <v>22</v>
      </c>
      <c r="AC470">
        <f t="shared" si="102"/>
        <v>1002.8501794324914</v>
      </c>
      <c r="AD470">
        <v>590</v>
      </c>
      <c r="AF470">
        <f t="shared" si="103"/>
        <v>412.85017943249136</v>
      </c>
    </row>
    <row r="471" spans="1:32" x14ac:dyDescent="0.2">
      <c r="A471" s="46">
        <v>6.1509</v>
      </c>
      <c r="B471" s="46">
        <v>0.51080000000000003</v>
      </c>
      <c r="C471" s="46">
        <v>620.5</v>
      </c>
      <c r="D471" s="46">
        <v>612</v>
      </c>
      <c r="F471" s="7">
        <f>((A471-A$2)/'Numbers and calcs '!D$25)</f>
        <v>6.0069628332841171E-2</v>
      </c>
      <c r="G471" s="85">
        <f t="shared" si="91"/>
        <v>6.006962833284117</v>
      </c>
      <c r="H471" s="1">
        <f t="shared" si="92"/>
        <v>528.4</v>
      </c>
      <c r="I471" s="3">
        <f>'Numbers and calcs '!C$25/(1-F471)</f>
        <v>2007.5023774574454</v>
      </c>
      <c r="J471" s="1">
        <f t="shared" si="93"/>
        <v>528.4</v>
      </c>
      <c r="K471" s="3">
        <f t="shared" si="94"/>
        <v>263.2126397126525</v>
      </c>
      <c r="L471" s="3">
        <f>K471+'Numbers and calcs '!B$19</f>
        <v>1003.2126397126525</v>
      </c>
      <c r="M471" s="3">
        <f>'Numbers and calcs '!B$19-'Shear '!C471</f>
        <v>119.5</v>
      </c>
      <c r="N471" s="3">
        <f t="shared" si="95"/>
        <v>382.7126397126525</v>
      </c>
      <c r="O471" s="1">
        <f t="shared" si="96"/>
        <v>251.10631985632625</v>
      </c>
      <c r="P471" s="1">
        <f t="shared" si="100"/>
        <v>131.60631985632625</v>
      </c>
      <c r="Q471" s="1">
        <f t="shared" si="101"/>
        <v>131.60631985632625</v>
      </c>
      <c r="R471">
        <f t="shared" si="97"/>
        <v>3.2026162319050417</v>
      </c>
      <c r="S471">
        <f t="shared" si="98"/>
        <v>26.700000000000045</v>
      </c>
      <c r="T471">
        <f t="shared" si="99"/>
        <v>22</v>
      </c>
      <c r="AC471">
        <f t="shared" si="102"/>
        <v>1003.2126397126525</v>
      </c>
      <c r="AD471">
        <v>590</v>
      </c>
      <c r="AF471">
        <f t="shared" si="103"/>
        <v>413.2126397126525</v>
      </c>
    </row>
    <row r="472" spans="1:32" x14ac:dyDescent="0.2">
      <c r="A472" s="45">
        <v>6.1641000000000004</v>
      </c>
      <c r="B472" s="45">
        <v>0.5111</v>
      </c>
      <c r="C472" s="45">
        <v>620.9</v>
      </c>
      <c r="D472" s="45">
        <v>612</v>
      </c>
      <c r="F472" s="7">
        <f>((A472-A$2)/'Numbers and calcs '!D$25)</f>
        <v>6.0198539401789375E-2</v>
      </c>
      <c r="G472" s="85">
        <f t="shared" si="91"/>
        <v>6.0198539401789377</v>
      </c>
      <c r="H472" s="1">
        <f t="shared" si="92"/>
        <v>528.69999999999993</v>
      </c>
      <c r="I472" s="3">
        <f>'Numbers and calcs '!C$25/(1-F472)</f>
        <v>2007.7777433599729</v>
      </c>
      <c r="J472" s="1">
        <f t="shared" si="93"/>
        <v>528.69999999999993</v>
      </c>
      <c r="K472" s="3">
        <f t="shared" si="94"/>
        <v>263.32595913491491</v>
      </c>
      <c r="L472" s="3">
        <f>K472+'Numbers and calcs '!B$19</f>
        <v>1003.3259591349149</v>
      </c>
      <c r="M472" s="3">
        <f>'Numbers and calcs '!B$19-'Shear '!C472</f>
        <v>119.10000000000002</v>
      </c>
      <c r="N472" s="3">
        <f t="shared" si="95"/>
        <v>382.42595913491493</v>
      </c>
      <c r="O472" s="1">
        <f t="shared" si="96"/>
        <v>250.76297956745748</v>
      </c>
      <c r="P472" s="1">
        <f t="shared" si="100"/>
        <v>131.66297956745746</v>
      </c>
      <c r="Q472" s="1">
        <f t="shared" si="101"/>
        <v>131.66297956745746</v>
      </c>
      <c r="R472">
        <f t="shared" si="97"/>
        <v>3.210965232031191</v>
      </c>
      <c r="S472">
        <f t="shared" si="98"/>
        <v>27.100000000000023</v>
      </c>
      <c r="T472">
        <f t="shared" si="99"/>
        <v>22</v>
      </c>
      <c r="AC472">
        <f t="shared" si="102"/>
        <v>1003.3259591349149</v>
      </c>
      <c r="AD472">
        <v>590</v>
      </c>
      <c r="AF472">
        <f t="shared" si="103"/>
        <v>413.32595913491491</v>
      </c>
    </row>
    <row r="473" spans="1:32" x14ac:dyDescent="0.2">
      <c r="A473" s="46">
        <v>6.1771000000000003</v>
      </c>
      <c r="B473" s="46">
        <v>0.51160000000000005</v>
      </c>
      <c r="C473" s="46">
        <v>620.20000000000005</v>
      </c>
      <c r="D473" s="46">
        <v>611</v>
      </c>
      <c r="F473" s="7">
        <f>((A473-A$2)/'Numbers and calcs '!D$25)</f>
        <v>6.0325497272723211E-2</v>
      </c>
      <c r="G473" s="85">
        <f t="shared" si="91"/>
        <v>6.032549727272321</v>
      </c>
      <c r="H473" s="1">
        <f t="shared" si="92"/>
        <v>529.20000000000005</v>
      </c>
      <c r="I473" s="3">
        <f>'Numbers and calcs '!C$25/(1-F473)</f>
        <v>2008.0490108966203</v>
      </c>
      <c r="J473" s="1">
        <f t="shared" si="93"/>
        <v>529.20000000000005</v>
      </c>
      <c r="K473" s="3">
        <f t="shared" si="94"/>
        <v>263.53938431199208</v>
      </c>
      <c r="L473" s="3">
        <f>K473+'Numbers and calcs '!B$19</f>
        <v>1003.5393843119921</v>
      </c>
      <c r="M473" s="3">
        <f>'Numbers and calcs '!B$19-'Shear '!C473</f>
        <v>119.79999999999995</v>
      </c>
      <c r="N473" s="3">
        <f t="shared" si="95"/>
        <v>383.33938431199203</v>
      </c>
      <c r="O473" s="1">
        <f t="shared" si="96"/>
        <v>251.56969215599599</v>
      </c>
      <c r="P473" s="1">
        <f t="shared" si="100"/>
        <v>131.76969215599604</v>
      </c>
      <c r="Q473" s="1">
        <f t="shared" si="101"/>
        <v>131.76969215599604</v>
      </c>
      <c r="R473">
        <f t="shared" si="97"/>
        <v>3.1998279157929232</v>
      </c>
      <c r="S473">
        <f t="shared" si="98"/>
        <v>26.400000000000091</v>
      </c>
      <c r="T473">
        <f t="shared" si="99"/>
        <v>21</v>
      </c>
      <c r="AC473">
        <f t="shared" si="102"/>
        <v>1003.5393843119921</v>
      </c>
      <c r="AD473">
        <v>590</v>
      </c>
      <c r="AF473">
        <f t="shared" si="103"/>
        <v>413.53938431199208</v>
      </c>
    </row>
    <row r="474" spans="1:32" x14ac:dyDescent="0.2">
      <c r="A474" s="45">
        <v>6.1901999999999999</v>
      </c>
      <c r="B474" s="45">
        <v>0.51160000000000005</v>
      </c>
      <c r="C474" s="45">
        <v>620.29999999999995</v>
      </c>
      <c r="D474" s="45">
        <v>611</v>
      </c>
      <c r="F474" s="7">
        <f>((A474-A$2)/'Numbers and calcs '!D$25)</f>
        <v>6.0453431742664231E-2</v>
      </c>
      <c r="G474" s="85">
        <f t="shared" si="91"/>
        <v>6.0453431742664234</v>
      </c>
      <c r="H474" s="1">
        <f t="shared" si="92"/>
        <v>529.20000000000005</v>
      </c>
      <c r="I474" s="3">
        <f>'Numbers and calcs '!C$25/(1-F474)</f>
        <v>2008.3224392656912</v>
      </c>
      <c r="J474" s="1">
        <f t="shared" si="93"/>
        <v>529.20000000000005</v>
      </c>
      <c r="K474" s="3">
        <f t="shared" si="94"/>
        <v>263.50350404564171</v>
      </c>
      <c r="L474" s="3">
        <f>K474+'Numbers and calcs '!B$19</f>
        <v>1003.5035040456416</v>
      </c>
      <c r="M474" s="3">
        <f>'Numbers and calcs '!B$19-'Shear '!C474</f>
        <v>119.70000000000005</v>
      </c>
      <c r="N474" s="3">
        <f t="shared" si="95"/>
        <v>383.20350404564169</v>
      </c>
      <c r="O474" s="1">
        <f t="shared" si="96"/>
        <v>251.45175202282087</v>
      </c>
      <c r="P474" s="1">
        <f t="shared" si="100"/>
        <v>131.75175202282082</v>
      </c>
      <c r="Q474" s="1">
        <f t="shared" si="101"/>
        <v>131.75175202282085</v>
      </c>
      <c r="R474">
        <f t="shared" si="97"/>
        <v>3.2013659485851425</v>
      </c>
      <c r="S474">
        <f t="shared" si="98"/>
        <v>26.5</v>
      </c>
      <c r="T474">
        <f t="shared" si="99"/>
        <v>21</v>
      </c>
      <c r="AC474">
        <f t="shared" si="102"/>
        <v>1003.5035040456416</v>
      </c>
      <c r="AD474">
        <v>590</v>
      </c>
      <c r="AF474">
        <f t="shared" si="103"/>
        <v>413.50350404564165</v>
      </c>
    </row>
    <row r="475" spans="1:32" x14ac:dyDescent="0.2">
      <c r="A475" s="46">
        <v>6.2032999999999996</v>
      </c>
      <c r="B475" s="46">
        <v>0.51480000000000004</v>
      </c>
      <c r="C475" s="46">
        <v>620.29999999999995</v>
      </c>
      <c r="D475" s="46">
        <v>611</v>
      </c>
      <c r="F475" s="7">
        <f>((A475-A$2)/'Numbers and calcs '!D$25)</f>
        <v>6.0581366212605244E-2</v>
      </c>
      <c r="G475" s="85">
        <f t="shared" si="91"/>
        <v>6.0581366212605241</v>
      </c>
      <c r="H475" s="1">
        <f t="shared" si="92"/>
        <v>532.4</v>
      </c>
      <c r="I475" s="3">
        <f>'Numbers and calcs '!C$25/(1-F475)</f>
        <v>2008.5959421082973</v>
      </c>
      <c r="J475" s="1">
        <f t="shared" si="93"/>
        <v>532.4</v>
      </c>
      <c r="K475" s="3">
        <f t="shared" si="94"/>
        <v>265.06077645520537</v>
      </c>
      <c r="L475" s="3">
        <f>K475+'Numbers and calcs '!B$19</f>
        <v>1005.0607764552053</v>
      </c>
      <c r="M475" s="3">
        <f>'Numbers and calcs '!B$19-'Shear '!C475</f>
        <v>119.70000000000005</v>
      </c>
      <c r="N475" s="3">
        <f t="shared" si="95"/>
        <v>384.76077645520536</v>
      </c>
      <c r="O475" s="1">
        <f t="shared" si="96"/>
        <v>252.2303882276027</v>
      </c>
      <c r="P475" s="1">
        <f t="shared" si="100"/>
        <v>132.53038822760266</v>
      </c>
      <c r="Q475" s="1">
        <f t="shared" si="101"/>
        <v>132.53038822760269</v>
      </c>
      <c r="R475">
        <f t="shared" si="97"/>
        <v>3.2143757431512547</v>
      </c>
      <c r="S475">
        <f t="shared" si="98"/>
        <v>26.5</v>
      </c>
      <c r="T475">
        <f t="shared" si="99"/>
        <v>21</v>
      </c>
      <c r="AC475">
        <f t="shared" si="102"/>
        <v>1005.0607764552053</v>
      </c>
      <c r="AD475">
        <v>590</v>
      </c>
      <c r="AF475">
        <f t="shared" si="103"/>
        <v>415.06077645520531</v>
      </c>
    </row>
    <row r="476" spans="1:32" x14ac:dyDescent="0.2">
      <c r="A476" s="45">
        <v>6.2161999999999997</v>
      </c>
      <c r="B476" s="45">
        <v>0.51290000000000002</v>
      </c>
      <c r="C476" s="45">
        <v>620.20000000000005</v>
      </c>
      <c r="D476" s="45">
        <v>611</v>
      </c>
      <c r="F476" s="7">
        <f>((A476-A$2)/'Numbers and calcs '!D$25)</f>
        <v>6.0707347484531902E-2</v>
      </c>
      <c r="G476" s="85">
        <f t="shared" si="91"/>
        <v>6.0707347484531899</v>
      </c>
      <c r="H476" s="1">
        <f t="shared" si="92"/>
        <v>530.5</v>
      </c>
      <c r="I476" s="3">
        <f>'Numbers and calcs '!C$25/(1-F476)</f>
        <v>2008.8653421412857</v>
      </c>
      <c r="J476" s="1">
        <f t="shared" si="93"/>
        <v>530.5</v>
      </c>
      <c r="K476" s="3">
        <f t="shared" si="94"/>
        <v>264.07942278228091</v>
      </c>
      <c r="L476" s="3">
        <f>K476+'Numbers and calcs '!B$19</f>
        <v>1004.079422782281</v>
      </c>
      <c r="M476" s="3">
        <f>'Numbers and calcs '!B$19-'Shear '!C476</f>
        <v>119.79999999999995</v>
      </c>
      <c r="N476" s="3">
        <f t="shared" si="95"/>
        <v>383.87942278228093</v>
      </c>
      <c r="O476" s="1">
        <f t="shared" si="96"/>
        <v>251.83971139114044</v>
      </c>
      <c r="P476" s="1">
        <f t="shared" si="100"/>
        <v>132.03971139114049</v>
      </c>
      <c r="Q476" s="1">
        <f t="shared" si="101"/>
        <v>132.03971139114046</v>
      </c>
      <c r="R476">
        <f t="shared" si="97"/>
        <v>3.2043357494347333</v>
      </c>
      <c r="S476">
        <f t="shared" si="98"/>
        <v>26.400000000000091</v>
      </c>
      <c r="T476">
        <f t="shared" si="99"/>
        <v>21</v>
      </c>
      <c r="AC476">
        <f t="shared" si="102"/>
        <v>1004.079422782281</v>
      </c>
      <c r="AD476">
        <v>590</v>
      </c>
      <c r="AF476">
        <f t="shared" si="103"/>
        <v>414.07942278228097</v>
      </c>
    </row>
    <row r="477" spans="1:32" x14ac:dyDescent="0.2">
      <c r="A477" s="46">
        <v>6.2294999999999998</v>
      </c>
      <c r="B477" s="46">
        <v>0.51429999999999998</v>
      </c>
      <c r="C477" s="46">
        <v>619.9</v>
      </c>
      <c r="D477" s="46">
        <v>611</v>
      </c>
      <c r="F477" s="7">
        <f>((A477-A$2)/'Numbers and calcs '!D$25)</f>
        <v>6.083723515248729E-2</v>
      </c>
      <c r="G477" s="85">
        <f t="shared" si="91"/>
        <v>6.083723515248729</v>
      </c>
      <c r="H477" s="1">
        <f t="shared" si="92"/>
        <v>531.9</v>
      </c>
      <c r="I477" s="3">
        <f>'Numbers and calcs '!C$25/(1-F477)</f>
        <v>2009.1431713358552</v>
      </c>
      <c r="J477" s="1">
        <f t="shared" si="93"/>
        <v>531.9</v>
      </c>
      <c r="K477" s="3">
        <f t="shared" si="94"/>
        <v>264.73971969172612</v>
      </c>
      <c r="L477" s="3">
        <f>K477+'Numbers and calcs '!B$19</f>
        <v>1004.7397196917261</v>
      </c>
      <c r="M477" s="3">
        <f>'Numbers and calcs '!B$19-'Shear '!C477</f>
        <v>120.10000000000002</v>
      </c>
      <c r="N477" s="3">
        <f t="shared" si="95"/>
        <v>384.83971969172615</v>
      </c>
      <c r="O477" s="1">
        <f t="shared" si="96"/>
        <v>252.46985984586308</v>
      </c>
      <c r="P477" s="1">
        <f t="shared" si="100"/>
        <v>132.36985984586306</v>
      </c>
      <c r="Q477" s="1">
        <f t="shared" si="101"/>
        <v>132.36985984586306</v>
      </c>
      <c r="R477">
        <f t="shared" si="97"/>
        <v>3.2043273912716574</v>
      </c>
      <c r="S477">
        <f t="shared" si="98"/>
        <v>26.100000000000023</v>
      </c>
      <c r="T477">
        <f t="shared" si="99"/>
        <v>21</v>
      </c>
      <c r="AC477">
        <f t="shared" si="102"/>
        <v>1004.7397196917261</v>
      </c>
      <c r="AD477">
        <v>590</v>
      </c>
      <c r="AF477">
        <f t="shared" si="103"/>
        <v>414.73971969172612</v>
      </c>
    </row>
    <row r="478" spans="1:32" x14ac:dyDescent="0.2">
      <c r="A478" s="45">
        <v>6.2427000000000001</v>
      </c>
      <c r="B478" s="45">
        <v>0.5141</v>
      </c>
      <c r="C478" s="45">
        <v>620.1</v>
      </c>
      <c r="D478" s="45">
        <v>610</v>
      </c>
      <c r="F478" s="7">
        <f>((A478-A$2)/'Numbers and calcs '!D$25)</f>
        <v>6.0966146221435494E-2</v>
      </c>
      <c r="G478" s="85">
        <f t="shared" si="91"/>
        <v>6.0966146221435498</v>
      </c>
      <c r="H478" s="1">
        <f t="shared" si="92"/>
        <v>531.69999999999993</v>
      </c>
      <c r="I478" s="3">
        <f>'Numbers and calcs '!C$25/(1-F478)</f>
        <v>2009.4189875834213</v>
      </c>
      <c r="J478" s="1">
        <f t="shared" si="93"/>
        <v>531.69999999999993</v>
      </c>
      <c r="K478" s="3">
        <f t="shared" si="94"/>
        <v>264.60384981204737</v>
      </c>
      <c r="L478" s="3">
        <f>K478+'Numbers and calcs '!B$19</f>
        <v>1004.6038498120474</v>
      </c>
      <c r="M478" s="3">
        <f>'Numbers and calcs '!B$19-'Shear '!C478</f>
        <v>119.89999999999998</v>
      </c>
      <c r="N478" s="3">
        <f t="shared" si="95"/>
        <v>384.50384981204741</v>
      </c>
      <c r="O478" s="1">
        <f t="shared" si="96"/>
        <v>252.20192490602369</v>
      </c>
      <c r="P478" s="1">
        <f t="shared" si="100"/>
        <v>132.30192490602371</v>
      </c>
      <c r="Q478" s="1">
        <f t="shared" si="101"/>
        <v>132.30192490602369</v>
      </c>
      <c r="R478">
        <f t="shared" si="97"/>
        <v>3.2068711410512716</v>
      </c>
      <c r="S478">
        <f t="shared" si="98"/>
        <v>26.300000000000068</v>
      </c>
      <c r="T478">
        <f t="shared" si="99"/>
        <v>20</v>
      </c>
      <c r="AC478">
        <f t="shared" si="102"/>
        <v>1004.6038498120474</v>
      </c>
      <c r="AD478">
        <v>590</v>
      </c>
      <c r="AF478">
        <f t="shared" si="103"/>
        <v>414.60384981204743</v>
      </c>
    </row>
    <row r="479" spans="1:32" x14ac:dyDescent="0.2">
      <c r="A479" s="46">
        <v>6.2556000000000003</v>
      </c>
      <c r="B479" s="46">
        <v>0.51419999999999999</v>
      </c>
      <c r="C479" s="46">
        <v>620</v>
      </c>
      <c r="D479" s="46">
        <v>610</v>
      </c>
      <c r="F479" s="7">
        <f>((A479-A$2)/'Numbers and calcs '!D$25)</f>
        <v>6.1092127493362146E-2</v>
      </c>
      <c r="G479" s="85">
        <f t="shared" si="91"/>
        <v>6.1092127493362147</v>
      </c>
      <c r="H479" s="1">
        <f t="shared" si="92"/>
        <v>531.79999999999995</v>
      </c>
      <c r="I479" s="3">
        <f>'Numbers and calcs '!C$25/(1-F479)</f>
        <v>2009.6886084560354</v>
      </c>
      <c r="J479" s="1">
        <f t="shared" si="93"/>
        <v>531.79999999999995</v>
      </c>
      <c r="K479" s="3">
        <f t="shared" si="94"/>
        <v>264.61810937394972</v>
      </c>
      <c r="L479" s="3">
        <f>K479+'Numbers and calcs '!B$19</f>
        <v>1004.6181093739497</v>
      </c>
      <c r="M479" s="3">
        <f>'Numbers and calcs '!B$19-'Shear '!C479</f>
        <v>120</v>
      </c>
      <c r="N479" s="3">
        <f t="shared" si="95"/>
        <v>384.61810937394966</v>
      </c>
      <c r="O479" s="1">
        <f t="shared" si="96"/>
        <v>252.30905468697483</v>
      </c>
      <c r="P479" s="1">
        <f t="shared" si="100"/>
        <v>132.30905468697483</v>
      </c>
      <c r="Q479" s="1">
        <f t="shared" si="101"/>
        <v>132.30905468697486</v>
      </c>
      <c r="R479">
        <f t="shared" si="97"/>
        <v>3.2051509114495804</v>
      </c>
      <c r="S479">
        <f t="shared" si="98"/>
        <v>26.200000000000045</v>
      </c>
      <c r="T479">
        <f t="shared" si="99"/>
        <v>20</v>
      </c>
      <c r="AC479">
        <f t="shared" si="102"/>
        <v>1004.6181093739497</v>
      </c>
      <c r="AD479">
        <v>590</v>
      </c>
      <c r="AF479">
        <f t="shared" si="103"/>
        <v>414.61810937394966</v>
      </c>
    </row>
    <row r="480" spans="1:32" x14ac:dyDescent="0.2">
      <c r="A480" s="45">
        <v>6.2690000000000001</v>
      </c>
      <c r="B480" s="45">
        <v>0.51529999999999998</v>
      </c>
      <c r="C480" s="45">
        <v>619.6</v>
      </c>
      <c r="D480" s="45">
        <v>610</v>
      </c>
      <c r="F480" s="7">
        <f>((A480-A$2)/'Numbers and calcs '!D$25)</f>
        <v>6.1222991760324717E-2</v>
      </c>
      <c r="G480" s="85">
        <f t="shared" si="91"/>
        <v>6.1222991760324721</v>
      </c>
      <c r="H480" s="1">
        <f t="shared" si="92"/>
        <v>532.9</v>
      </c>
      <c r="I480" s="3">
        <f>'Numbers and calcs '!C$25/(1-F480)</f>
        <v>2009.9687563764257</v>
      </c>
      <c r="J480" s="1">
        <f t="shared" si="93"/>
        <v>532.9</v>
      </c>
      <c r="K480" s="3">
        <f t="shared" si="94"/>
        <v>265.12849929106005</v>
      </c>
      <c r="L480" s="3">
        <f>K480+'Numbers and calcs '!B$19</f>
        <v>1005.1284992910601</v>
      </c>
      <c r="M480" s="3">
        <f>'Numbers and calcs '!B$19-'Shear '!C480</f>
        <v>120.39999999999998</v>
      </c>
      <c r="N480" s="3">
        <f t="shared" si="95"/>
        <v>385.52849929106003</v>
      </c>
      <c r="O480" s="1">
        <f t="shared" si="96"/>
        <v>252.96424964553</v>
      </c>
      <c r="P480" s="1">
        <f t="shared" si="100"/>
        <v>132.56424964553003</v>
      </c>
      <c r="Q480" s="1">
        <f t="shared" si="101"/>
        <v>132.56424964553003</v>
      </c>
      <c r="R480">
        <f t="shared" si="97"/>
        <v>3.2020639476001671</v>
      </c>
      <c r="S480">
        <f t="shared" si="98"/>
        <v>25.800000000000068</v>
      </c>
      <c r="T480">
        <f t="shared" si="99"/>
        <v>20</v>
      </c>
      <c r="AC480">
        <f t="shared" si="102"/>
        <v>1005.1284992910601</v>
      </c>
      <c r="AD480">
        <v>590</v>
      </c>
      <c r="AF480">
        <f t="shared" si="103"/>
        <v>415.12849929106005</v>
      </c>
    </row>
    <row r="481" spans="1:32" x14ac:dyDescent="0.2">
      <c r="A481" s="46">
        <v>6.2820999999999998</v>
      </c>
      <c r="B481" s="46">
        <v>0.51559999999999995</v>
      </c>
      <c r="C481" s="46">
        <v>619.79999999999995</v>
      </c>
      <c r="D481" s="46">
        <v>610</v>
      </c>
      <c r="F481" s="7">
        <f>((A481-A$2)/'Numbers and calcs '!D$25)</f>
        <v>6.135092623026573E-2</v>
      </c>
      <c r="G481" s="85">
        <f t="shared" si="91"/>
        <v>6.1350926230265728</v>
      </c>
      <c r="H481" s="1">
        <f t="shared" si="92"/>
        <v>533.19999999999993</v>
      </c>
      <c r="I481" s="3">
        <f>'Numbers and calcs '!C$25/(1-F481)</f>
        <v>2010.2427078398969</v>
      </c>
      <c r="J481" s="1">
        <f t="shared" si="93"/>
        <v>533.19999999999993</v>
      </c>
      <c r="K481" s="3">
        <f t="shared" si="94"/>
        <v>265.24160387227528</v>
      </c>
      <c r="L481" s="3">
        <f>K481+'Numbers and calcs '!B$19</f>
        <v>1005.2416038722753</v>
      </c>
      <c r="M481" s="3">
        <f>'Numbers and calcs '!B$19-'Shear '!C481</f>
        <v>120.20000000000005</v>
      </c>
      <c r="N481" s="3">
        <f t="shared" si="95"/>
        <v>385.44160387227532</v>
      </c>
      <c r="O481" s="1">
        <f t="shared" si="96"/>
        <v>252.82080193613768</v>
      </c>
      <c r="P481" s="1">
        <f t="shared" si="100"/>
        <v>132.62080193613764</v>
      </c>
      <c r="Q481" s="1">
        <f t="shared" si="101"/>
        <v>132.62080193613764</v>
      </c>
      <c r="R481">
        <f t="shared" si="97"/>
        <v>3.2066689174066156</v>
      </c>
      <c r="S481">
        <f t="shared" si="98"/>
        <v>26</v>
      </c>
      <c r="T481">
        <f t="shared" si="99"/>
        <v>20</v>
      </c>
      <c r="AC481">
        <f t="shared" si="102"/>
        <v>1005.2416038722753</v>
      </c>
      <c r="AD481">
        <v>590</v>
      </c>
      <c r="AF481">
        <f t="shared" si="103"/>
        <v>415.24160387227528</v>
      </c>
    </row>
    <row r="482" spans="1:32" x14ac:dyDescent="0.2">
      <c r="A482" s="45">
        <v>6.2949000000000002</v>
      </c>
      <c r="B482" s="45">
        <v>0.51529999999999998</v>
      </c>
      <c r="C482" s="45">
        <v>619.79999999999995</v>
      </c>
      <c r="D482" s="45">
        <v>610</v>
      </c>
      <c r="F482" s="7">
        <f>((A482-A$2)/'Numbers and calcs '!D$25)</f>
        <v>6.1475930903185205E-2</v>
      </c>
      <c r="G482" s="85">
        <f t="shared" si="91"/>
        <v>6.1475930903185203</v>
      </c>
      <c r="H482" s="1">
        <f t="shared" si="92"/>
        <v>532.9</v>
      </c>
      <c r="I482" s="3">
        <f>'Numbers and calcs '!C$25/(1-F482)</f>
        <v>2010.5104577468587</v>
      </c>
      <c r="J482" s="1">
        <f t="shared" si="93"/>
        <v>532.9</v>
      </c>
      <c r="K482" s="3">
        <f t="shared" si="94"/>
        <v>265.05706446173429</v>
      </c>
      <c r="L482" s="3">
        <f>K482+'Numbers and calcs '!B$19</f>
        <v>1005.0570644617343</v>
      </c>
      <c r="M482" s="3">
        <f>'Numbers and calcs '!B$19-'Shear '!C482</f>
        <v>120.20000000000005</v>
      </c>
      <c r="N482" s="3">
        <f t="shared" si="95"/>
        <v>385.25706446173433</v>
      </c>
      <c r="O482" s="1">
        <f t="shared" si="96"/>
        <v>252.72853223086719</v>
      </c>
      <c r="P482" s="1">
        <f t="shared" si="100"/>
        <v>132.52853223086714</v>
      </c>
      <c r="Q482" s="1">
        <f t="shared" si="101"/>
        <v>132.52853223086714</v>
      </c>
      <c r="R482">
        <f t="shared" si="97"/>
        <v>3.2051336477681711</v>
      </c>
      <c r="S482">
        <f t="shared" si="98"/>
        <v>26</v>
      </c>
      <c r="T482">
        <f t="shared" si="99"/>
        <v>20</v>
      </c>
      <c r="AC482">
        <f t="shared" si="102"/>
        <v>1005.0570644617343</v>
      </c>
      <c r="AD482">
        <v>590</v>
      </c>
      <c r="AF482">
        <f t="shared" si="103"/>
        <v>415.05706446173429</v>
      </c>
    </row>
    <row r="483" spans="1:32" x14ac:dyDescent="0.2">
      <c r="A483" s="46">
        <v>6.3085000000000004</v>
      </c>
      <c r="B483" s="46">
        <v>0.51600000000000001</v>
      </c>
      <c r="C483" s="46">
        <v>619.79999999999995</v>
      </c>
      <c r="D483" s="46">
        <v>610</v>
      </c>
      <c r="F483" s="7">
        <f>((A483-A$2)/'Numbers and calcs '!D$25)</f>
        <v>6.1608748368162145E-2</v>
      </c>
      <c r="G483" s="85">
        <f t="shared" si="91"/>
        <v>6.1608748368162143</v>
      </c>
      <c r="H483" s="1">
        <f t="shared" si="92"/>
        <v>533.59999999999991</v>
      </c>
      <c r="I483" s="3">
        <f>'Numbers and calcs '!C$25/(1-F483)</f>
        <v>2010.7950201848005</v>
      </c>
      <c r="J483" s="1">
        <f t="shared" si="93"/>
        <v>533.59999999999991</v>
      </c>
      <c r="K483" s="3">
        <f t="shared" si="94"/>
        <v>265.36767529440164</v>
      </c>
      <c r="L483" s="3">
        <f>K483+'Numbers and calcs '!B$19</f>
        <v>1005.3676752944016</v>
      </c>
      <c r="M483" s="3">
        <f>'Numbers and calcs '!B$19-'Shear '!C483</f>
        <v>120.20000000000005</v>
      </c>
      <c r="N483" s="3">
        <f t="shared" si="95"/>
        <v>385.56767529440162</v>
      </c>
      <c r="O483" s="1">
        <f t="shared" si="96"/>
        <v>252.88383764720083</v>
      </c>
      <c r="P483" s="1">
        <f t="shared" si="100"/>
        <v>132.68383764720079</v>
      </c>
      <c r="Q483" s="1">
        <f t="shared" si="101"/>
        <v>132.68383764720082</v>
      </c>
      <c r="R483">
        <f t="shared" si="97"/>
        <v>3.2077177645124917</v>
      </c>
      <c r="S483">
        <f t="shared" si="98"/>
        <v>26</v>
      </c>
      <c r="T483">
        <f t="shared" si="99"/>
        <v>20</v>
      </c>
      <c r="AC483">
        <f t="shared" si="102"/>
        <v>1005.3676752944016</v>
      </c>
      <c r="AD483">
        <v>590</v>
      </c>
      <c r="AF483">
        <f t="shared" si="103"/>
        <v>415.36767529440158</v>
      </c>
    </row>
    <row r="484" spans="1:32" x14ac:dyDescent="0.2">
      <c r="A484" s="45">
        <v>6.3211000000000004</v>
      </c>
      <c r="B484" s="45">
        <v>0.51659999999999995</v>
      </c>
      <c r="C484" s="45">
        <v>619.6</v>
      </c>
      <c r="D484" s="45">
        <v>610</v>
      </c>
      <c r="F484" s="7">
        <f>((A484-A$2)/'Numbers and calcs '!D$25)</f>
        <v>6.1731799843067252E-2</v>
      </c>
      <c r="G484" s="85">
        <f t="shared" si="91"/>
        <v>6.1731799843067252</v>
      </c>
      <c r="H484" s="1">
        <f t="shared" si="92"/>
        <v>534.19999999999993</v>
      </c>
      <c r="I484" s="3">
        <f>'Numbers and calcs '!C$25/(1-F484)</f>
        <v>2011.0587308092511</v>
      </c>
      <c r="J484" s="1">
        <f t="shared" si="93"/>
        <v>534.19999999999993</v>
      </c>
      <c r="K484" s="3">
        <f t="shared" si="94"/>
        <v>265.63122787818219</v>
      </c>
      <c r="L484" s="3">
        <f>K484+'Numbers and calcs '!B$19</f>
        <v>1005.6312278781822</v>
      </c>
      <c r="M484" s="3">
        <f>'Numbers and calcs '!B$19-'Shear '!C484</f>
        <v>120.39999999999998</v>
      </c>
      <c r="N484" s="3">
        <f t="shared" si="95"/>
        <v>386.03122787818222</v>
      </c>
      <c r="O484" s="1">
        <f t="shared" si="96"/>
        <v>253.2156139390911</v>
      </c>
      <c r="P484" s="1">
        <f t="shared" si="100"/>
        <v>132.81561393909112</v>
      </c>
      <c r="Q484" s="1">
        <f t="shared" si="101"/>
        <v>132.81561393909109</v>
      </c>
      <c r="R484">
        <f t="shared" si="97"/>
        <v>3.2062394342041718</v>
      </c>
      <c r="S484">
        <f t="shared" si="98"/>
        <v>25.800000000000068</v>
      </c>
      <c r="T484">
        <f t="shared" si="99"/>
        <v>20</v>
      </c>
      <c r="AC484">
        <f t="shared" si="102"/>
        <v>1005.6312278781822</v>
      </c>
      <c r="AD484">
        <v>590</v>
      </c>
      <c r="AF484">
        <f t="shared" si="103"/>
        <v>415.63122787818224</v>
      </c>
    </row>
    <row r="485" spans="1:32" x14ac:dyDescent="0.2">
      <c r="A485" s="46">
        <v>6.3345000000000002</v>
      </c>
      <c r="B485" s="46">
        <v>0.51680000000000004</v>
      </c>
      <c r="C485" s="46">
        <v>619.6</v>
      </c>
      <c r="D485" s="46">
        <v>610</v>
      </c>
      <c r="F485" s="7">
        <f>((A485-A$2)/'Numbers and calcs '!D$25)</f>
        <v>6.1862664110029816E-2</v>
      </c>
      <c r="G485" s="85">
        <f t="shared" si="91"/>
        <v>6.1862664110029817</v>
      </c>
      <c r="H485" s="1">
        <f t="shared" si="92"/>
        <v>534.4</v>
      </c>
      <c r="I485" s="3">
        <f>'Numbers and calcs '!C$25/(1-F485)</f>
        <v>2011.3392608729828</v>
      </c>
      <c r="J485" s="1">
        <f t="shared" si="93"/>
        <v>534.4</v>
      </c>
      <c r="K485" s="3">
        <f t="shared" si="94"/>
        <v>265.6936153913955</v>
      </c>
      <c r="L485" s="3">
        <f>K485+'Numbers and calcs '!B$19</f>
        <v>1005.6936153913955</v>
      </c>
      <c r="M485" s="3">
        <f>'Numbers and calcs '!B$19-'Shear '!C485</f>
        <v>120.39999999999998</v>
      </c>
      <c r="N485" s="3">
        <f t="shared" si="95"/>
        <v>386.09361539139547</v>
      </c>
      <c r="O485" s="1">
        <f t="shared" si="96"/>
        <v>253.24680769569773</v>
      </c>
      <c r="P485" s="1">
        <f t="shared" si="100"/>
        <v>132.84680769569775</v>
      </c>
      <c r="Q485" s="1">
        <f t="shared" si="101"/>
        <v>132.84680769569775</v>
      </c>
      <c r="R485">
        <f t="shared" si="97"/>
        <v>3.2067576029185676</v>
      </c>
      <c r="S485">
        <f t="shared" si="98"/>
        <v>25.800000000000068</v>
      </c>
      <c r="T485">
        <f t="shared" si="99"/>
        <v>20</v>
      </c>
      <c r="AC485">
        <f t="shared" si="102"/>
        <v>1005.6936153913955</v>
      </c>
      <c r="AD485">
        <v>590</v>
      </c>
      <c r="AF485">
        <f t="shared" si="103"/>
        <v>415.6936153913955</v>
      </c>
    </row>
    <row r="486" spans="1:32" x14ac:dyDescent="0.2">
      <c r="A486" s="45">
        <v>6.3476999999999997</v>
      </c>
      <c r="B486" s="45">
        <v>0.5181</v>
      </c>
      <c r="C486" s="45">
        <v>619.20000000000005</v>
      </c>
      <c r="D486" s="45">
        <v>609</v>
      </c>
      <c r="F486" s="7">
        <f>((A486-A$2)/'Numbers and calcs '!D$25)</f>
        <v>6.1991575178978013E-2</v>
      </c>
      <c r="G486" s="85">
        <f t="shared" si="91"/>
        <v>6.1991575178978016</v>
      </c>
      <c r="H486" s="1">
        <f t="shared" si="92"/>
        <v>535.69999999999993</v>
      </c>
      <c r="I486" s="3">
        <f>'Numbers and calcs '!C$25/(1-F486)</f>
        <v>2011.6156804522484</v>
      </c>
      <c r="J486" s="1">
        <f t="shared" si="93"/>
        <v>535.69999999999993</v>
      </c>
      <c r="K486" s="3">
        <f t="shared" si="94"/>
        <v>266.30335267597673</v>
      </c>
      <c r="L486" s="3">
        <f>K486+'Numbers and calcs '!B$19</f>
        <v>1006.3033526759767</v>
      </c>
      <c r="M486" s="3">
        <f>'Numbers and calcs '!B$19-'Shear '!C486</f>
        <v>120.79999999999995</v>
      </c>
      <c r="N486" s="3">
        <f t="shared" si="95"/>
        <v>387.10335267597668</v>
      </c>
      <c r="O486" s="1">
        <f t="shared" si="96"/>
        <v>253.95167633798832</v>
      </c>
      <c r="P486" s="1">
        <f t="shared" si="100"/>
        <v>133.15167633798836</v>
      </c>
      <c r="Q486" s="1">
        <f t="shared" si="101"/>
        <v>133.15167633798836</v>
      </c>
      <c r="R486">
        <f t="shared" si="97"/>
        <v>3.2044979526157022</v>
      </c>
      <c r="S486">
        <f t="shared" si="98"/>
        <v>25.400000000000091</v>
      </c>
      <c r="T486">
        <f t="shared" si="99"/>
        <v>19</v>
      </c>
      <c r="AC486">
        <f t="shared" si="102"/>
        <v>1006.3033526759767</v>
      </c>
      <c r="AD486">
        <v>590</v>
      </c>
      <c r="AF486">
        <f t="shared" si="103"/>
        <v>416.30335267597673</v>
      </c>
    </row>
    <row r="487" spans="1:32" x14ac:dyDescent="0.2">
      <c r="A487" s="46">
        <v>6.3605999999999998</v>
      </c>
      <c r="B487" s="46">
        <v>0.5181</v>
      </c>
      <c r="C487" s="46">
        <v>619.29999999999995</v>
      </c>
      <c r="D487" s="46">
        <v>610</v>
      </c>
      <c r="F487" s="7">
        <f>((A487-A$2)/'Numbers and calcs '!D$25)</f>
        <v>6.2117556450904672E-2</v>
      </c>
      <c r="G487" s="85">
        <f t="shared" si="91"/>
        <v>6.2117556450904674</v>
      </c>
      <c r="H487" s="1">
        <f t="shared" si="92"/>
        <v>535.69999999999993</v>
      </c>
      <c r="I487" s="3">
        <f>'Numbers and calcs '!C$25/(1-F487)</f>
        <v>2011.8858911847276</v>
      </c>
      <c r="J487" s="1">
        <f t="shared" si="93"/>
        <v>535.69999999999993</v>
      </c>
      <c r="K487" s="3">
        <f t="shared" si="94"/>
        <v>266.26758622207211</v>
      </c>
      <c r="L487" s="3">
        <f>K487+'Numbers and calcs '!B$19</f>
        <v>1006.2675862220722</v>
      </c>
      <c r="M487" s="3">
        <f>'Numbers and calcs '!B$19-'Shear '!C487</f>
        <v>120.70000000000005</v>
      </c>
      <c r="N487" s="3">
        <f t="shared" si="95"/>
        <v>386.96758622207221</v>
      </c>
      <c r="O487" s="1">
        <f t="shared" si="96"/>
        <v>253.83379311103613</v>
      </c>
      <c r="P487" s="1">
        <f t="shared" si="100"/>
        <v>133.13379311103608</v>
      </c>
      <c r="Q487" s="1">
        <f t="shared" si="101"/>
        <v>133.13379311103606</v>
      </c>
      <c r="R487">
        <f t="shared" si="97"/>
        <v>3.2060280548638946</v>
      </c>
      <c r="S487">
        <f t="shared" si="98"/>
        <v>25.5</v>
      </c>
      <c r="T487">
        <f t="shared" si="99"/>
        <v>20</v>
      </c>
      <c r="AC487">
        <f t="shared" si="102"/>
        <v>1006.2675862220722</v>
      </c>
      <c r="AD487">
        <v>590</v>
      </c>
      <c r="AF487">
        <f t="shared" si="103"/>
        <v>416.26758622207217</v>
      </c>
    </row>
    <row r="488" spans="1:32" x14ac:dyDescent="0.2">
      <c r="A488" s="45">
        <v>6.3738000000000001</v>
      </c>
      <c r="B488" s="45">
        <v>0.51839999999999997</v>
      </c>
      <c r="C488" s="45">
        <v>619.5</v>
      </c>
      <c r="D488" s="45">
        <v>609</v>
      </c>
      <c r="F488" s="7">
        <f>((A488-A$2)/'Numbers and calcs '!D$25)</f>
        <v>6.2246467519852876E-2</v>
      </c>
      <c r="G488" s="85">
        <f t="shared" si="91"/>
        <v>6.2246467519852873</v>
      </c>
      <c r="H488" s="1">
        <f t="shared" si="92"/>
        <v>535.99999999999989</v>
      </c>
      <c r="I488" s="3">
        <f>'Numbers and calcs '!C$25/(1-F488)</f>
        <v>2012.162461042213</v>
      </c>
      <c r="J488" s="1">
        <f t="shared" si="93"/>
        <v>535.99999999999989</v>
      </c>
      <c r="K488" s="3">
        <f t="shared" si="94"/>
        <v>266.38008131926637</v>
      </c>
      <c r="L488" s="3">
        <f>K488+'Numbers and calcs '!B$19</f>
        <v>1006.3800813192663</v>
      </c>
      <c r="M488" s="3">
        <f>'Numbers and calcs '!B$19-'Shear '!C488</f>
        <v>120.5</v>
      </c>
      <c r="N488" s="3">
        <f t="shared" si="95"/>
        <v>386.88008131926631</v>
      </c>
      <c r="O488" s="1">
        <f t="shared" si="96"/>
        <v>253.69004065963315</v>
      </c>
      <c r="P488" s="1">
        <f t="shared" si="100"/>
        <v>133.19004065963315</v>
      </c>
      <c r="Q488" s="1">
        <f t="shared" si="101"/>
        <v>133.19004065963318</v>
      </c>
      <c r="R488">
        <f t="shared" si="97"/>
        <v>3.2106230814876873</v>
      </c>
      <c r="S488">
        <f t="shared" si="98"/>
        <v>25.700000000000045</v>
      </c>
      <c r="T488">
        <f t="shared" si="99"/>
        <v>19</v>
      </c>
      <c r="AC488">
        <f t="shared" si="102"/>
        <v>1006.3800813192663</v>
      </c>
      <c r="AD488">
        <v>590</v>
      </c>
      <c r="AF488">
        <f t="shared" si="103"/>
        <v>416.38008131926631</v>
      </c>
    </row>
    <row r="489" spans="1:32" x14ac:dyDescent="0.2">
      <c r="A489" s="46">
        <v>6.3871000000000002</v>
      </c>
      <c r="B489" s="46">
        <v>0.51829999999999998</v>
      </c>
      <c r="C489" s="46">
        <v>619.20000000000005</v>
      </c>
      <c r="D489" s="46">
        <v>609</v>
      </c>
      <c r="F489" s="7">
        <f>((A489-A$2)/'Numbers and calcs '!D$25)</f>
        <v>6.2376355187808263E-2</v>
      </c>
      <c r="G489" s="85">
        <f t="shared" si="91"/>
        <v>6.2376355187808263</v>
      </c>
      <c r="H489" s="1">
        <f t="shared" si="92"/>
        <v>535.9</v>
      </c>
      <c r="I489" s="3">
        <f>'Numbers and calcs '!C$25/(1-F489)</f>
        <v>2012.4412030417971</v>
      </c>
      <c r="J489" s="1">
        <f t="shared" si="93"/>
        <v>535.9</v>
      </c>
      <c r="K489" s="3">
        <f t="shared" si="94"/>
        <v>266.29349428444874</v>
      </c>
      <c r="L489" s="3">
        <f>K489+'Numbers and calcs '!B$19</f>
        <v>1006.2934942844488</v>
      </c>
      <c r="M489" s="3">
        <f>'Numbers and calcs '!B$19-'Shear '!C489</f>
        <v>120.79999999999995</v>
      </c>
      <c r="N489" s="3">
        <f t="shared" si="95"/>
        <v>387.09349428444875</v>
      </c>
      <c r="O489" s="1">
        <f t="shared" si="96"/>
        <v>253.94674714222435</v>
      </c>
      <c r="P489" s="1">
        <f t="shared" si="100"/>
        <v>133.1467471422244</v>
      </c>
      <c r="Q489" s="1">
        <f t="shared" si="101"/>
        <v>133.14674714222437</v>
      </c>
      <c r="R489">
        <f t="shared" si="97"/>
        <v>3.2044163434143123</v>
      </c>
      <c r="S489">
        <f t="shared" si="98"/>
        <v>25.400000000000091</v>
      </c>
      <c r="T489">
        <f t="shared" si="99"/>
        <v>19</v>
      </c>
      <c r="AC489">
        <f t="shared" si="102"/>
        <v>1006.2934942844488</v>
      </c>
      <c r="AD489">
        <v>590</v>
      </c>
      <c r="AF489">
        <f t="shared" si="103"/>
        <v>416.2934942844488</v>
      </c>
    </row>
    <row r="490" spans="1:32" x14ac:dyDescent="0.2">
      <c r="A490" s="45">
        <v>6.3998999999999997</v>
      </c>
      <c r="B490" s="45">
        <v>0.51849999999999996</v>
      </c>
      <c r="C490" s="45">
        <v>619.20000000000005</v>
      </c>
      <c r="D490" s="45">
        <v>609</v>
      </c>
      <c r="F490" s="7">
        <f>((A490-A$2)/'Numbers and calcs '!D$25)</f>
        <v>6.2501359860727732E-2</v>
      </c>
      <c r="G490" s="85">
        <f t="shared" si="91"/>
        <v>6.250135986072773</v>
      </c>
      <c r="H490" s="1">
        <f t="shared" si="92"/>
        <v>536.09999999999991</v>
      </c>
      <c r="I490" s="3">
        <f>'Numbers and calcs '!C$25/(1-F490)</f>
        <v>2012.7095389556694</v>
      </c>
      <c r="J490" s="1">
        <f t="shared" si="93"/>
        <v>536.09999999999991</v>
      </c>
      <c r="K490" s="3">
        <f t="shared" si="94"/>
        <v>266.35736037608535</v>
      </c>
      <c r="L490" s="3">
        <f>K490+'Numbers and calcs '!B$19</f>
        <v>1006.3573603760854</v>
      </c>
      <c r="M490" s="3">
        <f>'Numbers and calcs '!B$19-'Shear '!C490</f>
        <v>120.79999999999995</v>
      </c>
      <c r="N490" s="3">
        <f t="shared" si="95"/>
        <v>387.15736037608531</v>
      </c>
      <c r="O490" s="1">
        <f t="shared" si="96"/>
        <v>253.97868018804263</v>
      </c>
      <c r="P490" s="1">
        <f t="shared" si="100"/>
        <v>133.17868018804268</v>
      </c>
      <c r="Q490" s="1">
        <f t="shared" si="101"/>
        <v>133.17868018804268</v>
      </c>
      <c r="R490">
        <f t="shared" si="97"/>
        <v>3.2049450362258729</v>
      </c>
      <c r="S490">
        <f t="shared" si="98"/>
        <v>25.400000000000091</v>
      </c>
      <c r="T490">
        <f t="shared" si="99"/>
        <v>19</v>
      </c>
      <c r="AC490">
        <f t="shared" si="102"/>
        <v>1006.3573603760854</v>
      </c>
      <c r="AD490">
        <v>590</v>
      </c>
      <c r="AF490">
        <f t="shared" si="103"/>
        <v>416.35736037608535</v>
      </c>
    </row>
    <row r="491" spans="1:32" x14ac:dyDescent="0.2">
      <c r="A491" s="46">
        <v>6.4131</v>
      </c>
      <c r="B491" s="46">
        <v>0.51849999999999996</v>
      </c>
      <c r="C491" s="46">
        <v>618.9</v>
      </c>
      <c r="D491" s="46">
        <v>608</v>
      </c>
      <c r="F491" s="7">
        <f>((A491-A$2)/'Numbers and calcs '!D$25)</f>
        <v>6.2630270929675935E-2</v>
      </c>
      <c r="G491" s="85">
        <f t="shared" si="91"/>
        <v>6.2630270929675937</v>
      </c>
      <c r="H491" s="1">
        <f t="shared" si="92"/>
        <v>536.09999999999991</v>
      </c>
      <c r="I491" s="3">
        <f>'Numbers and calcs '!C$25/(1-F491)</f>
        <v>2012.9863353254502</v>
      </c>
      <c r="J491" s="1">
        <f t="shared" si="93"/>
        <v>536.09999999999991</v>
      </c>
      <c r="K491" s="3">
        <f t="shared" si="94"/>
        <v>266.32073481677446</v>
      </c>
      <c r="L491" s="3">
        <f>K491+'Numbers and calcs '!B$19</f>
        <v>1006.3207348167745</v>
      </c>
      <c r="M491" s="3">
        <f>'Numbers and calcs '!B$19-'Shear '!C491</f>
        <v>121.10000000000002</v>
      </c>
      <c r="N491" s="3">
        <f t="shared" si="95"/>
        <v>387.42073481677448</v>
      </c>
      <c r="O491" s="1">
        <f t="shared" si="96"/>
        <v>254.26036740838725</v>
      </c>
      <c r="P491" s="1">
        <f t="shared" si="100"/>
        <v>133.16036740838723</v>
      </c>
      <c r="Q491" s="1">
        <f t="shared" si="101"/>
        <v>133.16036740838723</v>
      </c>
      <c r="R491">
        <f t="shared" si="97"/>
        <v>3.199180304019607</v>
      </c>
      <c r="S491">
        <f t="shared" si="98"/>
        <v>25.100000000000023</v>
      </c>
      <c r="T491">
        <f t="shared" si="99"/>
        <v>18</v>
      </c>
      <c r="AC491">
        <f t="shared" si="102"/>
        <v>1006.3207348167745</v>
      </c>
      <c r="AD491">
        <v>590</v>
      </c>
      <c r="AF491">
        <f t="shared" si="103"/>
        <v>416.32073481677446</v>
      </c>
    </row>
    <row r="492" spans="1:32" x14ac:dyDescent="0.2">
      <c r="A492" s="45">
        <v>6.4261999999999997</v>
      </c>
      <c r="B492" s="45">
        <v>0.51919999999999999</v>
      </c>
      <c r="C492" s="45">
        <v>618.9</v>
      </c>
      <c r="D492" s="45">
        <v>608</v>
      </c>
      <c r="F492" s="7">
        <f>((A492-A$2)/'Numbers and calcs '!D$25)</f>
        <v>6.2758205399616948E-2</v>
      </c>
      <c r="G492" s="85">
        <f t="shared" si="91"/>
        <v>6.2758205399616944</v>
      </c>
      <c r="H492" s="1">
        <f t="shared" si="92"/>
        <v>536.79999999999995</v>
      </c>
      <c r="I492" s="3">
        <f>'Numbers and calcs '!C$25/(1-F492)</f>
        <v>2013.2611100327797</v>
      </c>
      <c r="J492" s="1">
        <f t="shared" si="93"/>
        <v>536.79999999999995</v>
      </c>
      <c r="K492" s="3">
        <f t="shared" si="94"/>
        <v>266.63208131570173</v>
      </c>
      <c r="L492" s="3">
        <f>K492+'Numbers and calcs '!B$19</f>
        <v>1006.6320813157017</v>
      </c>
      <c r="M492" s="3">
        <f>'Numbers and calcs '!B$19-'Shear '!C492</f>
        <v>121.10000000000002</v>
      </c>
      <c r="N492" s="3">
        <f t="shared" si="95"/>
        <v>387.73208131570175</v>
      </c>
      <c r="O492" s="1">
        <f t="shared" si="96"/>
        <v>254.41604065785089</v>
      </c>
      <c r="P492" s="1">
        <f t="shared" si="100"/>
        <v>133.31604065785086</v>
      </c>
      <c r="Q492" s="1">
        <f t="shared" si="101"/>
        <v>133.31604065785086</v>
      </c>
      <c r="R492">
        <f t="shared" si="97"/>
        <v>3.2017512907985273</v>
      </c>
      <c r="S492">
        <f t="shared" si="98"/>
        <v>25.100000000000023</v>
      </c>
      <c r="T492">
        <f t="shared" si="99"/>
        <v>18</v>
      </c>
      <c r="AC492">
        <f t="shared" si="102"/>
        <v>1006.6320813157017</v>
      </c>
      <c r="AD492">
        <v>590</v>
      </c>
      <c r="AF492">
        <f t="shared" si="103"/>
        <v>416.63208131570173</v>
      </c>
    </row>
    <row r="493" spans="1:32" x14ac:dyDescent="0.2">
      <c r="A493" s="46">
        <v>6.4394</v>
      </c>
      <c r="B493" s="46">
        <v>0.51970000000000005</v>
      </c>
      <c r="C493" s="46">
        <v>619</v>
      </c>
      <c r="D493" s="46">
        <v>608</v>
      </c>
      <c r="F493" s="7">
        <f>((A493-A$2)/'Numbers and calcs '!D$25)</f>
        <v>6.2887116468565152E-2</v>
      </c>
      <c r="G493" s="85">
        <f t="shared" si="91"/>
        <v>6.2887116468565152</v>
      </c>
      <c r="H493" s="1">
        <f t="shared" si="92"/>
        <v>537.29999999999995</v>
      </c>
      <c r="I493" s="3">
        <f>'Numbers and calcs '!C$25/(1-F493)</f>
        <v>2013.5380581425827</v>
      </c>
      <c r="J493" s="1">
        <f t="shared" si="93"/>
        <v>537.29999999999995</v>
      </c>
      <c r="K493" s="3">
        <f t="shared" si="94"/>
        <v>266.84372705407918</v>
      </c>
      <c r="L493" s="3">
        <f>K493+'Numbers and calcs '!B$19</f>
        <v>1006.8437270540792</v>
      </c>
      <c r="M493" s="3">
        <f>'Numbers and calcs '!B$19-'Shear '!C493</f>
        <v>121</v>
      </c>
      <c r="N493" s="3">
        <f t="shared" si="95"/>
        <v>387.84372705407918</v>
      </c>
      <c r="O493" s="1">
        <f t="shared" si="96"/>
        <v>254.42186352703959</v>
      </c>
      <c r="P493" s="1">
        <f t="shared" si="100"/>
        <v>133.42186352703959</v>
      </c>
      <c r="Q493" s="1">
        <f t="shared" si="101"/>
        <v>133.42186352703959</v>
      </c>
      <c r="R493">
        <f t="shared" si="97"/>
        <v>3.2053200582981751</v>
      </c>
      <c r="S493">
        <f t="shared" si="98"/>
        <v>25.200000000000045</v>
      </c>
      <c r="T493">
        <f t="shared" si="99"/>
        <v>18</v>
      </c>
      <c r="AC493">
        <f t="shared" si="102"/>
        <v>1006.8437270540792</v>
      </c>
      <c r="AD493">
        <v>590</v>
      </c>
      <c r="AF493">
        <f t="shared" si="103"/>
        <v>416.84372705407918</v>
      </c>
    </row>
    <row r="494" spans="1:32" x14ac:dyDescent="0.2">
      <c r="A494" s="45">
        <v>6.4524999999999997</v>
      </c>
      <c r="B494" s="45">
        <v>0.51980000000000004</v>
      </c>
      <c r="C494" s="45">
        <v>618.70000000000005</v>
      </c>
      <c r="D494" s="45">
        <v>608</v>
      </c>
      <c r="F494" s="7">
        <f>((A494-A$2)/'Numbers and calcs '!D$25)</f>
        <v>6.3015050938506179E-2</v>
      </c>
      <c r="G494" s="85">
        <f t="shared" si="91"/>
        <v>6.3015050938506176</v>
      </c>
      <c r="H494" s="1">
        <f t="shared" si="92"/>
        <v>537.4</v>
      </c>
      <c r="I494" s="3">
        <f>'Numbers and calcs '!C$25/(1-F494)</f>
        <v>2013.8129835023044</v>
      </c>
      <c r="J494" s="1">
        <f t="shared" si="93"/>
        <v>537.4</v>
      </c>
      <c r="K494" s="3">
        <f t="shared" si="94"/>
        <v>266.85695464401351</v>
      </c>
      <c r="L494" s="3">
        <f>K494+'Numbers and calcs '!B$19</f>
        <v>1006.8569546440135</v>
      </c>
      <c r="M494" s="3">
        <f>'Numbers and calcs '!B$19-'Shear '!C494</f>
        <v>121.29999999999995</v>
      </c>
      <c r="N494" s="3">
        <f t="shared" si="95"/>
        <v>388.15695464401347</v>
      </c>
      <c r="O494" s="1">
        <f t="shared" si="96"/>
        <v>254.72847732200671</v>
      </c>
      <c r="P494" s="1">
        <f t="shared" si="100"/>
        <v>133.42847732200676</v>
      </c>
      <c r="Q494" s="1">
        <f t="shared" si="101"/>
        <v>133.42847732200676</v>
      </c>
      <c r="R494">
        <f t="shared" si="97"/>
        <v>3.1999748940149515</v>
      </c>
      <c r="S494">
        <f t="shared" si="98"/>
        <v>24.900000000000091</v>
      </c>
      <c r="T494">
        <f t="shared" si="99"/>
        <v>18</v>
      </c>
      <c r="AC494">
        <f t="shared" si="102"/>
        <v>1006.8569546440135</v>
      </c>
      <c r="AD494">
        <v>590</v>
      </c>
      <c r="AF494">
        <f t="shared" si="103"/>
        <v>416.85695464401351</v>
      </c>
    </row>
    <row r="495" spans="1:32" x14ac:dyDescent="0.2">
      <c r="A495" s="46">
        <v>6.4657</v>
      </c>
      <c r="B495" s="46">
        <v>0.52029999999999998</v>
      </c>
      <c r="C495" s="46">
        <v>618.79999999999995</v>
      </c>
      <c r="D495" s="46">
        <v>608</v>
      </c>
      <c r="F495" s="7">
        <f>((A495-A$2)/'Numbers and calcs '!D$25)</f>
        <v>6.3143962007454382E-2</v>
      </c>
      <c r="G495" s="85">
        <f t="shared" si="91"/>
        <v>6.3143962007454384</v>
      </c>
      <c r="H495" s="1">
        <f t="shared" si="92"/>
        <v>537.9</v>
      </c>
      <c r="I495" s="3">
        <f>'Numbers and calcs '!C$25/(1-F495)</f>
        <v>2014.0900834769404</v>
      </c>
      <c r="J495" s="1">
        <f t="shared" si="93"/>
        <v>537.9</v>
      </c>
      <c r="K495" s="3">
        <f t="shared" si="94"/>
        <v>267.06849133153906</v>
      </c>
      <c r="L495" s="3">
        <f>K495+'Numbers and calcs '!B$19</f>
        <v>1007.068491331539</v>
      </c>
      <c r="M495" s="3">
        <f>'Numbers and calcs '!B$19-'Shear '!C495</f>
        <v>121.20000000000005</v>
      </c>
      <c r="N495" s="3">
        <f t="shared" si="95"/>
        <v>388.26849133153905</v>
      </c>
      <c r="O495" s="1">
        <f t="shared" si="96"/>
        <v>254.73424566576955</v>
      </c>
      <c r="P495" s="1">
        <f t="shared" si="100"/>
        <v>133.5342456657695</v>
      </c>
      <c r="Q495" s="1">
        <f t="shared" si="101"/>
        <v>133.53424566576953</v>
      </c>
      <c r="R495">
        <f t="shared" si="97"/>
        <v>3.2035354070258988</v>
      </c>
      <c r="S495">
        <f t="shared" si="98"/>
        <v>25</v>
      </c>
      <c r="T495">
        <f t="shared" si="99"/>
        <v>18</v>
      </c>
      <c r="AC495">
        <f t="shared" si="102"/>
        <v>1007.068491331539</v>
      </c>
      <c r="AD495">
        <v>590</v>
      </c>
      <c r="AF495">
        <f t="shared" si="103"/>
        <v>417.06849133153901</v>
      </c>
    </row>
    <row r="496" spans="1:32" x14ac:dyDescent="0.2">
      <c r="A496" s="45">
        <v>6.4786999999999999</v>
      </c>
      <c r="B496" s="45">
        <v>0.52070000000000005</v>
      </c>
      <c r="C496" s="45">
        <v>618.9</v>
      </c>
      <c r="D496" s="45">
        <v>608</v>
      </c>
      <c r="F496" s="7">
        <f>((A496-A$2)/'Numbers and calcs '!D$25)</f>
        <v>6.3270919878388218E-2</v>
      </c>
      <c r="G496" s="85">
        <f t="shared" si="91"/>
        <v>6.3270919878388217</v>
      </c>
      <c r="H496" s="1">
        <f t="shared" si="92"/>
        <v>538.29999999999995</v>
      </c>
      <c r="I496" s="3">
        <f>'Numbers and calcs '!C$25/(1-F496)</f>
        <v>2014.3630595105592</v>
      </c>
      <c r="J496" s="1">
        <f t="shared" si="93"/>
        <v>538.29999999999995</v>
      </c>
      <c r="K496" s="3">
        <f t="shared" si="94"/>
        <v>267.23087353021339</v>
      </c>
      <c r="L496" s="3">
        <f>K496+'Numbers and calcs '!B$19</f>
        <v>1007.2308735302133</v>
      </c>
      <c r="M496" s="3">
        <f>'Numbers and calcs '!B$19-'Shear '!C496</f>
        <v>121.10000000000002</v>
      </c>
      <c r="N496" s="3">
        <f t="shared" si="95"/>
        <v>388.33087353021335</v>
      </c>
      <c r="O496" s="1">
        <f t="shared" si="96"/>
        <v>254.71543676510669</v>
      </c>
      <c r="P496" s="1">
        <f t="shared" si="100"/>
        <v>133.61543676510667</v>
      </c>
      <c r="Q496" s="1">
        <f t="shared" si="101"/>
        <v>133.61543676510669</v>
      </c>
      <c r="R496">
        <f t="shared" si="97"/>
        <v>3.2066959003320665</v>
      </c>
      <c r="S496">
        <f t="shared" si="98"/>
        <v>25.100000000000023</v>
      </c>
      <c r="T496">
        <f t="shared" si="99"/>
        <v>18</v>
      </c>
      <c r="AC496">
        <f t="shared" si="102"/>
        <v>1007.2308735302133</v>
      </c>
      <c r="AD496">
        <v>590</v>
      </c>
      <c r="AF496">
        <f t="shared" si="103"/>
        <v>417.23087353021333</v>
      </c>
    </row>
    <row r="497" spans="1:32" x14ac:dyDescent="0.2">
      <c r="A497" s="46">
        <v>6.492</v>
      </c>
      <c r="B497" s="46">
        <v>0.52239999999999998</v>
      </c>
      <c r="C497" s="46">
        <v>618.70000000000005</v>
      </c>
      <c r="D497" s="46">
        <v>608</v>
      </c>
      <c r="F497" s="7">
        <f>((A497-A$2)/'Numbers and calcs '!D$25)</f>
        <v>6.3400807546343599E-2</v>
      </c>
      <c r="G497" s="85">
        <f t="shared" si="91"/>
        <v>6.3400807546343598</v>
      </c>
      <c r="H497" s="1">
        <f t="shared" si="92"/>
        <v>539.99999999999989</v>
      </c>
      <c r="I497" s="3">
        <f>'Numbers and calcs '!C$25/(1-F497)</f>
        <v>2014.6424115774021</v>
      </c>
      <c r="J497" s="1">
        <f t="shared" si="93"/>
        <v>539.99999999999989</v>
      </c>
      <c r="K497" s="3">
        <f t="shared" si="94"/>
        <v>268.03764126915047</v>
      </c>
      <c r="L497" s="3">
        <f>K497+'Numbers and calcs '!B$19</f>
        <v>1008.0376412691505</v>
      </c>
      <c r="M497" s="3">
        <f>'Numbers and calcs '!B$19-'Shear '!C497</f>
        <v>121.29999999999995</v>
      </c>
      <c r="N497" s="3">
        <f t="shared" si="95"/>
        <v>389.33764126915048</v>
      </c>
      <c r="O497" s="1">
        <f t="shared" si="96"/>
        <v>255.31882063457522</v>
      </c>
      <c r="P497" s="1">
        <f t="shared" si="100"/>
        <v>134.01882063457526</v>
      </c>
      <c r="Q497" s="1">
        <f t="shared" si="101"/>
        <v>134.01882063457523</v>
      </c>
      <c r="R497">
        <f t="shared" si="97"/>
        <v>3.2097085018066829</v>
      </c>
      <c r="S497">
        <f t="shared" si="98"/>
        <v>24.900000000000091</v>
      </c>
      <c r="T497">
        <f t="shared" si="99"/>
        <v>18</v>
      </c>
      <c r="AC497">
        <f t="shared" si="102"/>
        <v>1008.0376412691505</v>
      </c>
      <c r="AD497">
        <v>590</v>
      </c>
      <c r="AF497">
        <f t="shared" si="103"/>
        <v>418.03764126915053</v>
      </c>
    </row>
    <row r="498" spans="1:32" x14ac:dyDescent="0.2">
      <c r="A498" s="45">
        <v>6.5049999999999999</v>
      </c>
      <c r="B498" s="45">
        <v>0.5222</v>
      </c>
      <c r="C498" s="45">
        <v>618.70000000000005</v>
      </c>
      <c r="D498" s="45">
        <v>608</v>
      </c>
      <c r="F498" s="7">
        <f>((A498-A$2)/'Numbers and calcs '!D$25)</f>
        <v>6.3527765417277435E-2</v>
      </c>
      <c r="G498" s="85">
        <f t="shared" si="91"/>
        <v>6.3527765417277431</v>
      </c>
      <c r="H498" s="1">
        <f t="shared" si="92"/>
        <v>539.79999999999995</v>
      </c>
      <c r="I498" s="3">
        <f>'Numbers and calcs '!C$25/(1-F498)</f>
        <v>2014.9155373592689</v>
      </c>
      <c r="J498" s="1">
        <f t="shared" si="93"/>
        <v>539.79999999999995</v>
      </c>
      <c r="K498" s="3">
        <f t="shared" si="94"/>
        <v>267.90204849353501</v>
      </c>
      <c r="L498" s="3">
        <f>K498+'Numbers and calcs '!B$19</f>
        <v>1007.9020484935349</v>
      </c>
      <c r="M498" s="3">
        <f>'Numbers and calcs '!B$19-'Shear '!C498</f>
        <v>121.29999999999995</v>
      </c>
      <c r="N498" s="3">
        <f t="shared" si="95"/>
        <v>389.2020484935349</v>
      </c>
      <c r="O498" s="1">
        <f t="shared" si="96"/>
        <v>255.25102424676743</v>
      </c>
      <c r="P498" s="1">
        <f t="shared" si="100"/>
        <v>133.95102424676747</v>
      </c>
      <c r="Q498" s="1">
        <f t="shared" si="101"/>
        <v>133.9510242467675</v>
      </c>
      <c r="R498">
        <f t="shared" si="97"/>
        <v>3.208590671834584</v>
      </c>
      <c r="S498">
        <f t="shared" si="98"/>
        <v>24.900000000000091</v>
      </c>
      <c r="T498">
        <f t="shared" si="99"/>
        <v>18</v>
      </c>
      <c r="AC498">
        <f t="shared" si="102"/>
        <v>1007.9020484935349</v>
      </c>
      <c r="AD498">
        <v>590</v>
      </c>
      <c r="AF498">
        <f t="shared" si="103"/>
        <v>417.90204849353495</v>
      </c>
    </row>
    <row r="499" spans="1:32" x14ac:dyDescent="0.2">
      <c r="A499" s="46">
        <v>6.5179</v>
      </c>
      <c r="B499" s="46">
        <v>0.52249999999999996</v>
      </c>
      <c r="C499" s="46">
        <v>618.29999999999995</v>
      </c>
      <c r="D499" s="46">
        <v>608</v>
      </c>
      <c r="F499" s="7">
        <f>((A499-A$2)/'Numbers and calcs '!D$25)</f>
        <v>6.3653746689204094E-2</v>
      </c>
      <c r="G499" s="85">
        <f t="shared" si="91"/>
        <v>6.3653746689204098</v>
      </c>
      <c r="H499" s="1">
        <f t="shared" si="92"/>
        <v>540.09999999999991</v>
      </c>
      <c r="I499" s="3">
        <f>'Numbers and calcs '!C$25/(1-F499)</f>
        <v>2015.1866353866533</v>
      </c>
      <c r="J499" s="1">
        <f t="shared" si="93"/>
        <v>540.09999999999991</v>
      </c>
      <c r="K499" s="3">
        <f t="shared" si="94"/>
        <v>268.01487788567584</v>
      </c>
      <c r="L499" s="3">
        <f>K499+'Numbers and calcs '!B$19</f>
        <v>1008.0148778856758</v>
      </c>
      <c r="M499" s="3">
        <f>'Numbers and calcs '!B$19-'Shear '!C499</f>
        <v>121.70000000000005</v>
      </c>
      <c r="N499" s="3">
        <f t="shared" si="95"/>
        <v>389.71487788567583</v>
      </c>
      <c r="O499" s="1">
        <f t="shared" si="96"/>
        <v>255.70743894283794</v>
      </c>
      <c r="P499" s="1">
        <f t="shared" si="100"/>
        <v>134.00743894283789</v>
      </c>
      <c r="Q499" s="1">
        <f t="shared" si="101"/>
        <v>134.00743894283792</v>
      </c>
      <c r="R499">
        <f t="shared" si="97"/>
        <v>3.2022586514845988</v>
      </c>
      <c r="S499">
        <f t="shared" si="98"/>
        <v>24.5</v>
      </c>
      <c r="T499">
        <f t="shared" si="99"/>
        <v>18</v>
      </c>
      <c r="AC499">
        <f t="shared" si="102"/>
        <v>1008.0148778856758</v>
      </c>
      <c r="AD499">
        <v>590</v>
      </c>
      <c r="AF499">
        <f t="shared" si="103"/>
        <v>418.01487788567579</v>
      </c>
    </row>
    <row r="500" spans="1:32" x14ac:dyDescent="0.2">
      <c r="A500" s="45">
        <v>6.5312000000000001</v>
      </c>
      <c r="B500" s="45">
        <v>0.52270000000000005</v>
      </c>
      <c r="C500" s="45">
        <v>618.4</v>
      </c>
      <c r="D500" s="45">
        <v>608</v>
      </c>
      <c r="F500" s="7">
        <f>((A500-A$2)/'Numbers and calcs '!D$25)</f>
        <v>6.3783634357159474E-2</v>
      </c>
      <c r="G500" s="85">
        <f t="shared" si="91"/>
        <v>6.3783634357159471</v>
      </c>
      <c r="H500" s="1">
        <f t="shared" si="92"/>
        <v>540.29999999999995</v>
      </c>
      <c r="I500" s="3">
        <f>'Numbers and calcs '!C$25/(1-F500)</f>
        <v>2015.4662159432114</v>
      </c>
      <c r="J500" s="1">
        <f t="shared" si="93"/>
        <v>540.29999999999995</v>
      </c>
      <c r="K500" s="3">
        <f t="shared" si="94"/>
        <v>268.07693213907174</v>
      </c>
      <c r="L500" s="3">
        <f>K500+'Numbers and calcs '!B$19</f>
        <v>1008.0769321390717</v>
      </c>
      <c r="M500" s="3">
        <f>'Numbers and calcs '!B$19-'Shear '!C500</f>
        <v>121.60000000000002</v>
      </c>
      <c r="N500" s="3">
        <f t="shared" si="95"/>
        <v>389.67693213907171</v>
      </c>
      <c r="O500" s="1">
        <f t="shared" si="96"/>
        <v>255.63846606953587</v>
      </c>
      <c r="P500" s="1">
        <f t="shared" si="100"/>
        <v>134.03846606953584</v>
      </c>
      <c r="Q500" s="1">
        <f t="shared" si="101"/>
        <v>134.03846606953587</v>
      </c>
      <c r="R500">
        <f t="shared" si="97"/>
        <v>3.2045800340384178</v>
      </c>
      <c r="S500">
        <f t="shared" si="98"/>
        <v>24.600000000000023</v>
      </c>
      <c r="T500">
        <f t="shared" si="99"/>
        <v>18</v>
      </c>
      <c r="AC500">
        <f t="shared" si="102"/>
        <v>1008.0769321390717</v>
      </c>
      <c r="AD500">
        <v>590</v>
      </c>
      <c r="AF500">
        <f t="shared" si="103"/>
        <v>418.07693213907169</v>
      </c>
    </row>
    <row r="501" spans="1:32" x14ac:dyDescent="0.2">
      <c r="A501" s="46">
        <v>6.5442999999999998</v>
      </c>
      <c r="B501" s="46">
        <v>0.52270000000000005</v>
      </c>
      <c r="C501" s="46">
        <v>618</v>
      </c>
      <c r="D501" s="46">
        <v>607</v>
      </c>
      <c r="F501" s="7">
        <f>((A501-A$2)/'Numbers and calcs '!D$25)</f>
        <v>6.3911568827100501E-2</v>
      </c>
      <c r="G501" s="85">
        <f t="shared" si="91"/>
        <v>6.3911568827100504</v>
      </c>
      <c r="H501" s="1">
        <f t="shared" si="92"/>
        <v>540.29999999999995</v>
      </c>
      <c r="I501" s="3">
        <f>'Numbers and calcs '!C$25/(1-F501)</f>
        <v>2015.7416681263962</v>
      </c>
      <c r="J501" s="1">
        <f t="shared" si="93"/>
        <v>540.29999999999995</v>
      </c>
      <c r="K501" s="3">
        <f t="shared" si="94"/>
        <v>268.04029928210059</v>
      </c>
      <c r="L501" s="3">
        <f>K501+'Numbers and calcs '!B$19</f>
        <v>1008.0402992821006</v>
      </c>
      <c r="M501" s="3">
        <f>'Numbers and calcs '!B$19-'Shear '!C501</f>
        <v>122</v>
      </c>
      <c r="N501" s="3">
        <f t="shared" si="95"/>
        <v>390.04029928210059</v>
      </c>
      <c r="O501" s="1">
        <f t="shared" si="96"/>
        <v>256.0201496410503</v>
      </c>
      <c r="P501" s="1">
        <f t="shared" si="100"/>
        <v>134.0201496410503</v>
      </c>
      <c r="Q501" s="1">
        <f t="shared" si="101"/>
        <v>134.0201496410503</v>
      </c>
      <c r="R501">
        <f t="shared" si="97"/>
        <v>3.1970516334598411</v>
      </c>
      <c r="S501">
        <f t="shared" si="98"/>
        <v>24.200000000000045</v>
      </c>
      <c r="T501">
        <f t="shared" si="99"/>
        <v>17</v>
      </c>
      <c r="AC501">
        <f t="shared" si="102"/>
        <v>1008.0402992821006</v>
      </c>
      <c r="AD501">
        <v>590</v>
      </c>
      <c r="AF501">
        <f t="shared" si="103"/>
        <v>418.04029928210059</v>
      </c>
    </row>
    <row r="502" spans="1:32" x14ac:dyDescent="0.2">
      <c r="A502" s="45">
        <v>6.5575999999999999</v>
      </c>
      <c r="B502" s="45">
        <v>0.52349999999999997</v>
      </c>
      <c r="C502" s="45">
        <v>618.29999999999995</v>
      </c>
      <c r="D502" s="45">
        <v>607</v>
      </c>
      <c r="F502" s="7">
        <f>((A502-A$2)/'Numbers and calcs '!D$25)</f>
        <v>6.4041456495055882E-2</v>
      </c>
      <c r="G502" s="85">
        <f t="shared" si="91"/>
        <v>6.4041456495055886</v>
      </c>
      <c r="H502" s="1">
        <f t="shared" si="92"/>
        <v>541.09999999999991</v>
      </c>
      <c r="I502" s="3">
        <f>'Numbers and calcs '!C$25/(1-F502)</f>
        <v>2016.0214027217908</v>
      </c>
      <c r="J502" s="1">
        <f t="shared" si="93"/>
        <v>541.09999999999991</v>
      </c>
      <c r="K502" s="3">
        <f t="shared" si="94"/>
        <v>268.39992832887168</v>
      </c>
      <c r="L502" s="3">
        <f>K502+'Numbers and calcs '!B$19</f>
        <v>1008.3999283288717</v>
      </c>
      <c r="M502" s="3">
        <f>'Numbers and calcs '!B$19-'Shear '!C502</f>
        <v>121.70000000000005</v>
      </c>
      <c r="N502" s="3">
        <f t="shared" si="95"/>
        <v>390.09992832887178</v>
      </c>
      <c r="O502" s="1">
        <f t="shared" si="96"/>
        <v>255.89996416443591</v>
      </c>
      <c r="P502" s="1">
        <f t="shared" si="100"/>
        <v>134.19996416443587</v>
      </c>
      <c r="Q502" s="1">
        <f t="shared" si="101"/>
        <v>134.19996416443584</v>
      </c>
      <c r="R502">
        <f t="shared" si="97"/>
        <v>3.2054225828173513</v>
      </c>
      <c r="S502">
        <f t="shared" si="98"/>
        <v>24.5</v>
      </c>
      <c r="T502">
        <f t="shared" si="99"/>
        <v>17</v>
      </c>
      <c r="AC502">
        <f t="shared" si="102"/>
        <v>1008.3999283288717</v>
      </c>
      <c r="AD502">
        <v>590</v>
      </c>
      <c r="AF502">
        <f t="shared" si="103"/>
        <v>418.39992832887174</v>
      </c>
    </row>
    <row r="503" spans="1:32" x14ac:dyDescent="0.2">
      <c r="A503" s="46">
        <v>6.5708000000000002</v>
      </c>
      <c r="B503" s="46">
        <v>0.52569999999999995</v>
      </c>
      <c r="C503" s="46">
        <v>618.1</v>
      </c>
      <c r="D503" s="46">
        <v>607</v>
      </c>
      <c r="F503" s="7">
        <f>((A503-A$2)/'Numbers and calcs '!D$25)</f>
        <v>6.4170367564004085E-2</v>
      </c>
      <c r="G503" s="85">
        <f t="shared" si="91"/>
        <v>6.4170367564004085</v>
      </c>
      <c r="H503" s="1">
        <f t="shared" si="92"/>
        <v>543.29999999999984</v>
      </c>
      <c r="I503" s="3">
        <f>'Numbers and calcs '!C$25/(1-F503)</f>
        <v>2016.2991108270267</v>
      </c>
      <c r="J503" s="1">
        <f t="shared" si="93"/>
        <v>543.29999999999984</v>
      </c>
      <c r="K503" s="3">
        <f t="shared" si="94"/>
        <v>269.45406913221029</v>
      </c>
      <c r="L503" s="3">
        <f>K503+'Numbers and calcs '!B$19</f>
        <v>1009.4540691322103</v>
      </c>
      <c r="M503" s="3">
        <f>'Numbers and calcs '!B$19-'Shear '!C503</f>
        <v>121.89999999999998</v>
      </c>
      <c r="N503" s="3">
        <f t="shared" si="95"/>
        <v>391.35406913221027</v>
      </c>
      <c r="O503" s="1">
        <f t="shared" si="96"/>
        <v>256.62703456610512</v>
      </c>
      <c r="P503" s="1">
        <f t="shared" si="100"/>
        <v>134.72703456610515</v>
      </c>
      <c r="Q503" s="1">
        <f t="shared" si="101"/>
        <v>134.72703456610515</v>
      </c>
      <c r="R503">
        <f t="shared" si="97"/>
        <v>3.210451756621906</v>
      </c>
      <c r="S503">
        <f t="shared" si="98"/>
        <v>24.300000000000068</v>
      </c>
      <c r="T503">
        <f t="shared" si="99"/>
        <v>17</v>
      </c>
      <c r="AC503">
        <f t="shared" si="102"/>
        <v>1009.4540691322103</v>
      </c>
      <c r="AD503">
        <v>590</v>
      </c>
      <c r="AF503">
        <f t="shared" si="103"/>
        <v>419.45406913221029</v>
      </c>
    </row>
    <row r="504" spans="1:32" x14ac:dyDescent="0.2">
      <c r="A504" s="45">
        <v>6.5838000000000001</v>
      </c>
      <c r="B504" s="45">
        <v>0.52459999999999996</v>
      </c>
      <c r="C504" s="45">
        <v>617.9</v>
      </c>
      <c r="D504" s="45">
        <v>607</v>
      </c>
      <c r="F504" s="7">
        <f>((A504-A$2)/'Numbers and calcs '!D$25)</f>
        <v>6.4297325434937921E-2</v>
      </c>
      <c r="G504" s="85">
        <f t="shared" si="91"/>
        <v>6.4297325434937918</v>
      </c>
      <c r="H504" s="1">
        <f t="shared" si="92"/>
        <v>542.19999999999993</v>
      </c>
      <c r="I504" s="3">
        <f>'Numbers and calcs '!C$25/(1-F504)</f>
        <v>2016.5726860226896</v>
      </c>
      <c r="J504" s="1">
        <f t="shared" si="93"/>
        <v>542.19999999999993</v>
      </c>
      <c r="K504" s="3">
        <f t="shared" si="94"/>
        <v>268.87203409929521</v>
      </c>
      <c r="L504" s="3">
        <f>K504+'Numbers and calcs '!B$19</f>
        <v>1008.8720340992952</v>
      </c>
      <c r="M504" s="3">
        <f>'Numbers and calcs '!B$19-'Shear '!C504</f>
        <v>122.10000000000002</v>
      </c>
      <c r="N504" s="3">
        <f t="shared" si="95"/>
        <v>390.97203409929523</v>
      </c>
      <c r="O504" s="1">
        <f t="shared" si="96"/>
        <v>256.53601704964763</v>
      </c>
      <c r="P504" s="1">
        <f t="shared" si="100"/>
        <v>134.4360170496476</v>
      </c>
      <c r="Q504" s="1">
        <f t="shared" si="101"/>
        <v>134.4360170496476</v>
      </c>
      <c r="R504">
        <f t="shared" si="97"/>
        <v>3.2020641613373888</v>
      </c>
      <c r="S504">
        <f t="shared" si="98"/>
        <v>24.100000000000023</v>
      </c>
      <c r="T504">
        <f t="shared" si="99"/>
        <v>17</v>
      </c>
      <c r="AC504">
        <f t="shared" si="102"/>
        <v>1008.8720340992952</v>
      </c>
      <c r="AD504">
        <v>590</v>
      </c>
      <c r="AF504">
        <f t="shared" si="103"/>
        <v>418.87203409929521</v>
      </c>
    </row>
    <row r="505" spans="1:32" x14ac:dyDescent="0.2">
      <c r="A505" s="46">
        <v>6.5970000000000004</v>
      </c>
      <c r="B505" s="46">
        <v>0.52470000000000006</v>
      </c>
      <c r="C505" s="46">
        <v>618</v>
      </c>
      <c r="D505" s="46">
        <v>607</v>
      </c>
      <c r="F505" s="7">
        <f>((A505-A$2)/'Numbers and calcs '!D$25)</f>
        <v>6.4426236503886139E-2</v>
      </c>
      <c r="G505" s="85">
        <f t="shared" si="91"/>
        <v>6.4426236503886143</v>
      </c>
      <c r="H505" s="1">
        <f t="shared" si="92"/>
        <v>542.29999999999995</v>
      </c>
      <c r="I505" s="3">
        <f>'Numbers and calcs '!C$25/(1-F505)</f>
        <v>2016.8505460383396</v>
      </c>
      <c r="J505" s="1">
        <f t="shared" si="93"/>
        <v>542.29999999999995</v>
      </c>
      <c r="K505" s="3">
        <f t="shared" si="94"/>
        <v>268.8845740529606</v>
      </c>
      <c r="L505" s="3">
        <f>K505+'Numbers and calcs '!B$19</f>
        <v>1008.8845740529606</v>
      </c>
      <c r="M505" s="3">
        <f>'Numbers and calcs '!B$19-'Shear '!C505</f>
        <v>122</v>
      </c>
      <c r="N505" s="3">
        <f t="shared" si="95"/>
        <v>390.8845740529606</v>
      </c>
      <c r="O505" s="1">
        <f t="shared" si="96"/>
        <v>256.4422870264803</v>
      </c>
      <c r="P505" s="1">
        <f t="shared" si="100"/>
        <v>134.4422870264803</v>
      </c>
      <c r="Q505" s="1">
        <f t="shared" si="101"/>
        <v>134.4422870264803</v>
      </c>
      <c r="R505">
        <f t="shared" si="97"/>
        <v>3.2039719184668902</v>
      </c>
      <c r="S505">
        <f t="shared" si="98"/>
        <v>24.200000000000045</v>
      </c>
      <c r="T505">
        <f t="shared" si="99"/>
        <v>17</v>
      </c>
      <c r="AC505">
        <f t="shared" si="102"/>
        <v>1008.8845740529606</v>
      </c>
      <c r="AD505">
        <v>590</v>
      </c>
      <c r="AF505">
        <f t="shared" si="103"/>
        <v>418.8845740529606</v>
      </c>
    </row>
    <row r="506" spans="1:32" x14ac:dyDescent="0.2">
      <c r="A506" s="45">
        <v>6.6097999999999999</v>
      </c>
      <c r="B506" s="45">
        <v>0.5252</v>
      </c>
      <c r="C506" s="45">
        <v>617.79999999999995</v>
      </c>
      <c r="D506" s="45">
        <v>606</v>
      </c>
      <c r="F506" s="7">
        <f>((A506-A$2)/'Numbers and calcs '!D$25)</f>
        <v>6.4551241176805593E-2</v>
      </c>
      <c r="G506" s="85">
        <f t="shared" si="91"/>
        <v>6.4551241176805592</v>
      </c>
      <c r="H506" s="1">
        <f t="shared" si="92"/>
        <v>542.79999999999995</v>
      </c>
      <c r="I506" s="3">
        <f>'Numbers and calcs '!C$25/(1-F506)</f>
        <v>2017.120059189602</v>
      </c>
      <c r="J506" s="1">
        <f t="shared" si="93"/>
        <v>542.79999999999995</v>
      </c>
      <c r="K506" s="3">
        <f t="shared" si="94"/>
        <v>269.09652577550355</v>
      </c>
      <c r="L506" s="3">
        <f>K506+'Numbers and calcs '!B$19</f>
        <v>1009.0965257755036</v>
      </c>
      <c r="M506" s="3">
        <f>'Numbers and calcs '!B$19-'Shear '!C506</f>
        <v>122.20000000000005</v>
      </c>
      <c r="N506" s="3">
        <f t="shared" si="95"/>
        <v>391.2965257755036</v>
      </c>
      <c r="O506" s="1">
        <f t="shared" si="96"/>
        <v>256.74826288775182</v>
      </c>
      <c r="P506" s="1">
        <f t="shared" si="100"/>
        <v>134.54826288775178</v>
      </c>
      <c r="Q506" s="1">
        <f t="shared" si="101"/>
        <v>134.54826288775178</v>
      </c>
      <c r="R506">
        <f t="shared" si="97"/>
        <v>3.2020992289321066</v>
      </c>
      <c r="S506">
        <f t="shared" si="98"/>
        <v>24</v>
      </c>
      <c r="T506">
        <f t="shared" si="99"/>
        <v>16</v>
      </c>
      <c r="AC506">
        <f t="shared" si="102"/>
        <v>1009.0965257755036</v>
      </c>
      <c r="AD506">
        <v>590</v>
      </c>
      <c r="AF506">
        <f t="shared" si="103"/>
        <v>419.09652577550355</v>
      </c>
    </row>
    <row r="507" spans="1:32" x14ac:dyDescent="0.2">
      <c r="A507" s="46">
        <v>6.6231999999999998</v>
      </c>
      <c r="B507" s="46">
        <v>0.52580000000000005</v>
      </c>
      <c r="C507" s="46">
        <v>618</v>
      </c>
      <c r="D507" s="46">
        <v>606</v>
      </c>
      <c r="F507" s="7">
        <f>((A507-A$2)/'Numbers and calcs '!D$25)</f>
        <v>6.4682105443768165E-2</v>
      </c>
      <c r="G507" s="85">
        <f t="shared" si="91"/>
        <v>6.4682105443768165</v>
      </c>
      <c r="H507" s="1">
        <f t="shared" si="92"/>
        <v>543.4</v>
      </c>
      <c r="I507" s="3">
        <f>'Numbers and calcs '!C$25/(1-F507)</f>
        <v>2017.4022829548671</v>
      </c>
      <c r="J507" s="1">
        <f t="shared" si="93"/>
        <v>543.4</v>
      </c>
      <c r="K507" s="3">
        <f t="shared" si="94"/>
        <v>269.35629278860927</v>
      </c>
      <c r="L507" s="3">
        <f>K507+'Numbers and calcs '!B$19</f>
        <v>1009.3562927886093</v>
      </c>
      <c r="M507" s="3">
        <f>'Numbers and calcs '!B$19-'Shear '!C507</f>
        <v>122</v>
      </c>
      <c r="N507" s="3">
        <f t="shared" si="95"/>
        <v>391.35629278860927</v>
      </c>
      <c r="O507" s="1">
        <f t="shared" si="96"/>
        <v>256.67814639430463</v>
      </c>
      <c r="P507" s="1">
        <f t="shared" si="100"/>
        <v>134.67814639430463</v>
      </c>
      <c r="Q507" s="1">
        <f t="shared" si="101"/>
        <v>134.67814639430463</v>
      </c>
      <c r="R507">
        <f t="shared" si="97"/>
        <v>3.2078384654804037</v>
      </c>
      <c r="S507">
        <f t="shared" si="98"/>
        <v>24.200000000000045</v>
      </c>
      <c r="T507">
        <f t="shared" si="99"/>
        <v>16</v>
      </c>
      <c r="AC507">
        <f t="shared" si="102"/>
        <v>1009.3562927886093</v>
      </c>
      <c r="AD507">
        <v>590</v>
      </c>
      <c r="AF507">
        <f t="shared" si="103"/>
        <v>419.35629278860927</v>
      </c>
    </row>
    <row r="508" spans="1:32" x14ac:dyDescent="0.2">
      <c r="A508" s="45">
        <v>6.6363000000000003</v>
      </c>
      <c r="B508" s="45">
        <v>0.52610000000000001</v>
      </c>
      <c r="C508" s="45">
        <v>617.79999999999995</v>
      </c>
      <c r="D508" s="45">
        <v>606</v>
      </c>
      <c r="F508" s="7">
        <f>((A508-A$2)/'Numbers and calcs '!D$25)</f>
        <v>6.4810039913709191E-2</v>
      </c>
      <c r="G508" s="85">
        <f t="shared" si="91"/>
        <v>6.481003991370919</v>
      </c>
      <c r="H508" s="1">
        <f t="shared" si="92"/>
        <v>543.69999999999993</v>
      </c>
      <c r="I508" s="3">
        <f>'Numbers and calcs '!C$25/(1-F508)</f>
        <v>2017.6782646299737</v>
      </c>
      <c r="J508" s="1">
        <f t="shared" si="93"/>
        <v>543.69999999999993</v>
      </c>
      <c r="K508" s="3">
        <f t="shared" si="94"/>
        <v>269.46813549568083</v>
      </c>
      <c r="L508" s="3">
        <f>K508+'Numbers and calcs '!B$19</f>
        <v>1009.4681354956808</v>
      </c>
      <c r="M508" s="3">
        <f>'Numbers and calcs '!B$19-'Shear '!C508</f>
        <v>122.20000000000005</v>
      </c>
      <c r="N508" s="3">
        <f t="shared" si="95"/>
        <v>391.66813549568087</v>
      </c>
      <c r="O508" s="1">
        <f t="shared" si="96"/>
        <v>256.93406774784046</v>
      </c>
      <c r="P508" s="1">
        <f t="shared" si="100"/>
        <v>134.73406774784041</v>
      </c>
      <c r="Q508" s="1">
        <f t="shared" si="101"/>
        <v>134.73406774784041</v>
      </c>
      <c r="R508">
        <f t="shared" si="97"/>
        <v>3.2051402250055707</v>
      </c>
      <c r="S508">
        <f t="shared" si="98"/>
        <v>24</v>
      </c>
      <c r="T508">
        <f t="shared" si="99"/>
        <v>16</v>
      </c>
      <c r="AC508">
        <f t="shared" si="102"/>
        <v>1009.4681354956808</v>
      </c>
      <c r="AD508">
        <v>590</v>
      </c>
      <c r="AF508">
        <f t="shared" si="103"/>
        <v>419.46813549568083</v>
      </c>
    </row>
    <row r="509" spans="1:32" x14ac:dyDescent="0.2">
      <c r="A509" s="46">
        <v>6.6494</v>
      </c>
      <c r="B509" s="46">
        <v>0.52639999999999998</v>
      </c>
      <c r="C509" s="46">
        <v>618</v>
      </c>
      <c r="D509" s="46">
        <v>606</v>
      </c>
      <c r="F509" s="7">
        <f>((A509-A$2)/'Numbers and calcs '!D$25)</f>
        <v>6.4937974383650204E-2</v>
      </c>
      <c r="G509" s="85">
        <f t="shared" si="91"/>
        <v>6.4937974383650205</v>
      </c>
      <c r="H509" s="1">
        <f t="shared" si="92"/>
        <v>543.99999999999989</v>
      </c>
      <c r="I509" s="3">
        <f>'Numbers and calcs '!C$25/(1-F509)</f>
        <v>2017.9543218242834</v>
      </c>
      <c r="J509" s="1">
        <f t="shared" si="93"/>
        <v>543.99999999999989</v>
      </c>
      <c r="K509" s="3">
        <f t="shared" si="94"/>
        <v>269.57993752217823</v>
      </c>
      <c r="L509" s="3">
        <f>K509+'Numbers and calcs '!B$19</f>
        <v>1009.5799375221782</v>
      </c>
      <c r="M509" s="3">
        <f>'Numbers and calcs '!B$19-'Shear '!C509</f>
        <v>122</v>
      </c>
      <c r="N509" s="3">
        <f t="shared" si="95"/>
        <v>391.57993752217817</v>
      </c>
      <c r="O509" s="1">
        <f t="shared" si="96"/>
        <v>256.78996876108909</v>
      </c>
      <c r="P509" s="1">
        <f t="shared" si="100"/>
        <v>134.78996876108909</v>
      </c>
      <c r="Q509" s="1">
        <f t="shared" si="101"/>
        <v>134.78996876108911</v>
      </c>
      <c r="R509">
        <f t="shared" si="97"/>
        <v>3.2096716190342471</v>
      </c>
      <c r="S509">
        <f t="shared" si="98"/>
        <v>24.200000000000045</v>
      </c>
      <c r="T509">
        <f t="shared" si="99"/>
        <v>16</v>
      </c>
      <c r="AC509">
        <f t="shared" si="102"/>
        <v>1009.5799375221782</v>
      </c>
      <c r="AD509">
        <v>590</v>
      </c>
      <c r="AF509">
        <f t="shared" si="103"/>
        <v>419.57993752217817</v>
      </c>
    </row>
    <row r="510" spans="1:32" x14ac:dyDescent="0.2">
      <c r="A510" s="45">
        <v>6.6623000000000001</v>
      </c>
      <c r="B510" s="45">
        <v>0.52710000000000001</v>
      </c>
      <c r="C510" s="45">
        <v>617.6</v>
      </c>
      <c r="D510" s="45">
        <v>606</v>
      </c>
      <c r="F510" s="7">
        <f>((A510-A$2)/'Numbers and calcs '!D$25)</f>
        <v>6.5063955655576863E-2</v>
      </c>
      <c r="G510" s="85">
        <f t="shared" si="91"/>
        <v>6.5063955655576864</v>
      </c>
      <c r="H510" s="1">
        <f t="shared" si="92"/>
        <v>544.69999999999993</v>
      </c>
      <c r="I510" s="3">
        <f>'Numbers and calcs '!C$25/(1-F510)</f>
        <v>2018.2262382336369</v>
      </c>
      <c r="J510" s="1">
        <f t="shared" si="93"/>
        <v>544.69999999999993</v>
      </c>
      <c r="K510" s="3">
        <f t="shared" si="94"/>
        <v>269.89045612484182</v>
      </c>
      <c r="L510" s="3">
        <f>K510+'Numbers and calcs '!B$19</f>
        <v>1009.8904561248419</v>
      </c>
      <c r="M510" s="3">
        <f>'Numbers and calcs '!B$19-'Shear '!C510</f>
        <v>122.39999999999998</v>
      </c>
      <c r="N510" s="3">
        <f t="shared" si="95"/>
        <v>392.29045612484185</v>
      </c>
      <c r="O510" s="1">
        <f t="shared" si="96"/>
        <v>257.34522806242092</v>
      </c>
      <c r="P510" s="1">
        <f t="shared" si="100"/>
        <v>134.94522806242094</v>
      </c>
      <c r="Q510" s="1">
        <f t="shared" si="101"/>
        <v>134.94522806242091</v>
      </c>
      <c r="R510">
        <f t="shared" si="97"/>
        <v>3.2049873866408656</v>
      </c>
      <c r="S510">
        <f t="shared" si="98"/>
        <v>23.800000000000068</v>
      </c>
      <c r="T510">
        <f t="shared" si="99"/>
        <v>16</v>
      </c>
      <c r="AC510">
        <f t="shared" si="102"/>
        <v>1009.8904561248419</v>
      </c>
      <c r="AD510">
        <v>590</v>
      </c>
      <c r="AF510">
        <f t="shared" si="103"/>
        <v>419.89045612484188</v>
      </c>
    </row>
    <row r="511" spans="1:32" x14ac:dyDescent="0.2">
      <c r="A511" s="46">
        <v>6.6757</v>
      </c>
      <c r="B511" s="46">
        <v>0.52769999999999995</v>
      </c>
      <c r="C511" s="46">
        <v>617.5</v>
      </c>
      <c r="D511" s="46">
        <v>606</v>
      </c>
      <c r="F511" s="7">
        <f>((A511-A$2)/'Numbers and calcs '!D$25)</f>
        <v>6.5194819922539435E-2</v>
      </c>
      <c r="G511" s="85">
        <f t="shared" si="91"/>
        <v>6.5194819922539438</v>
      </c>
      <c r="H511" s="1">
        <f t="shared" si="92"/>
        <v>545.29999999999984</v>
      </c>
      <c r="I511" s="3">
        <f>'Numbers and calcs '!C$25/(1-F511)</f>
        <v>2018.5087716457956</v>
      </c>
      <c r="J511" s="1">
        <f t="shared" si="93"/>
        <v>545.29999999999984</v>
      </c>
      <c r="K511" s="3">
        <f t="shared" si="94"/>
        <v>270.14992833317655</v>
      </c>
      <c r="L511" s="3">
        <f>K511+'Numbers and calcs '!B$19</f>
        <v>1010.1499283331766</v>
      </c>
      <c r="M511" s="3">
        <f>'Numbers and calcs '!B$19-'Shear '!C511</f>
        <v>122.5</v>
      </c>
      <c r="N511" s="3">
        <f t="shared" si="95"/>
        <v>392.6499283331766</v>
      </c>
      <c r="O511" s="1">
        <f t="shared" si="96"/>
        <v>257.5749641665883</v>
      </c>
      <c r="P511" s="1">
        <f t="shared" si="100"/>
        <v>135.0749641665883</v>
      </c>
      <c r="Q511" s="1">
        <f t="shared" si="101"/>
        <v>135.07496416658827</v>
      </c>
      <c r="R511">
        <f t="shared" si="97"/>
        <v>3.2053055374136865</v>
      </c>
      <c r="S511">
        <f t="shared" si="98"/>
        <v>23.700000000000045</v>
      </c>
      <c r="T511">
        <f t="shared" si="99"/>
        <v>16</v>
      </c>
      <c r="AC511">
        <f t="shared" si="102"/>
        <v>1010.1499283331766</v>
      </c>
      <c r="AD511">
        <v>590</v>
      </c>
      <c r="AF511">
        <f t="shared" si="103"/>
        <v>420.1499283331766</v>
      </c>
    </row>
    <row r="512" spans="1:32" x14ac:dyDescent="0.2">
      <c r="A512" s="45">
        <v>6.6886999999999999</v>
      </c>
      <c r="B512" s="45">
        <v>0.52800000000000002</v>
      </c>
      <c r="C512" s="45">
        <v>617.5</v>
      </c>
      <c r="D512" s="45">
        <v>606</v>
      </c>
      <c r="F512" s="7">
        <f>((A512-A$2)/'Numbers and calcs '!D$25)</f>
        <v>6.5321777793473271E-2</v>
      </c>
      <c r="G512" s="85">
        <f t="shared" si="91"/>
        <v>6.532177779347327</v>
      </c>
      <c r="H512" s="1">
        <f t="shared" si="92"/>
        <v>545.6</v>
      </c>
      <c r="I512" s="3">
        <f>'Numbers and calcs '!C$25/(1-F512)</f>
        <v>2018.7829468325294</v>
      </c>
      <c r="J512" s="1">
        <f t="shared" si="93"/>
        <v>545.6</v>
      </c>
      <c r="K512" s="3">
        <f t="shared" si="94"/>
        <v>270.26184308523432</v>
      </c>
      <c r="L512" s="3">
        <f>K512+'Numbers and calcs '!B$19</f>
        <v>1010.2618430852343</v>
      </c>
      <c r="M512" s="3">
        <f>'Numbers and calcs '!B$19-'Shear '!C512</f>
        <v>122.5</v>
      </c>
      <c r="N512" s="3">
        <f t="shared" si="95"/>
        <v>392.76184308523432</v>
      </c>
      <c r="O512" s="1">
        <f t="shared" si="96"/>
        <v>257.63092154261716</v>
      </c>
      <c r="P512" s="1">
        <f t="shared" si="100"/>
        <v>135.13092154261716</v>
      </c>
      <c r="Q512" s="1">
        <f t="shared" si="101"/>
        <v>135.13092154261716</v>
      </c>
      <c r="R512">
        <f t="shared" si="97"/>
        <v>3.2062191272264027</v>
      </c>
      <c r="S512">
        <f t="shared" si="98"/>
        <v>23.700000000000045</v>
      </c>
      <c r="T512">
        <f t="shared" si="99"/>
        <v>16</v>
      </c>
      <c r="AC512">
        <f t="shared" si="102"/>
        <v>1010.2618430852343</v>
      </c>
      <c r="AD512">
        <v>590</v>
      </c>
      <c r="AF512">
        <f t="shared" si="103"/>
        <v>420.26184308523432</v>
      </c>
    </row>
    <row r="513" spans="1:32" x14ac:dyDescent="0.2">
      <c r="A513" s="46">
        <v>6.7018000000000004</v>
      </c>
      <c r="B513" s="46">
        <v>0.52859999999999996</v>
      </c>
      <c r="C513" s="46">
        <v>617.5</v>
      </c>
      <c r="D513" s="46">
        <v>606</v>
      </c>
      <c r="F513" s="7">
        <f>((A513-A$2)/'Numbers and calcs '!D$25)</f>
        <v>6.5449712263414297E-2</v>
      </c>
      <c r="G513" s="85">
        <f t="shared" si="91"/>
        <v>6.5449712263414295</v>
      </c>
      <c r="H513" s="1">
        <f t="shared" si="92"/>
        <v>546.19999999999993</v>
      </c>
      <c r="I513" s="3">
        <f>'Numbers and calcs '!C$25/(1-F513)</f>
        <v>2019.0593064138361</v>
      </c>
      <c r="J513" s="1">
        <f t="shared" si="93"/>
        <v>546.19999999999993</v>
      </c>
      <c r="K513" s="3">
        <f t="shared" si="94"/>
        <v>270.52201897433918</v>
      </c>
      <c r="L513" s="3">
        <f>K513+'Numbers and calcs '!B$19</f>
        <v>1010.5220189743392</v>
      </c>
      <c r="M513" s="3">
        <f>'Numbers and calcs '!B$19-'Shear '!C513</f>
        <v>122.5</v>
      </c>
      <c r="N513" s="3">
        <f t="shared" si="95"/>
        <v>393.02201897433918</v>
      </c>
      <c r="O513" s="1">
        <f t="shared" si="96"/>
        <v>257.76100948716959</v>
      </c>
      <c r="P513" s="1">
        <f t="shared" si="100"/>
        <v>135.26100948716959</v>
      </c>
      <c r="Q513" s="1">
        <f t="shared" si="101"/>
        <v>135.26100948716959</v>
      </c>
      <c r="R513">
        <f t="shared" si="97"/>
        <v>3.2083430120354217</v>
      </c>
      <c r="S513">
        <f t="shared" si="98"/>
        <v>23.700000000000045</v>
      </c>
      <c r="T513">
        <f t="shared" si="99"/>
        <v>16</v>
      </c>
      <c r="AC513">
        <f t="shared" si="102"/>
        <v>1010.5220189743392</v>
      </c>
      <c r="AD513">
        <v>590</v>
      </c>
      <c r="AF513">
        <f t="shared" si="103"/>
        <v>420.52201897433918</v>
      </c>
    </row>
    <row r="514" spans="1:32" x14ac:dyDescent="0.2">
      <c r="A514" s="45">
        <v>6.7149999999999999</v>
      </c>
      <c r="B514" s="45">
        <v>0.52880000000000005</v>
      </c>
      <c r="C514" s="45">
        <v>617.5</v>
      </c>
      <c r="D514" s="45">
        <v>605</v>
      </c>
      <c r="F514" s="7">
        <f>((A514-A$2)/'Numbers and calcs '!D$25)</f>
        <v>6.5578623332362487E-2</v>
      </c>
      <c r="G514" s="85">
        <f t="shared" ref="G514:G577" si="104">F514*100</f>
        <v>6.5578623332362485</v>
      </c>
      <c r="H514" s="1">
        <f t="shared" ref="H514:H577" si="105">(B514-B$2)*1000</f>
        <v>546.4</v>
      </c>
      <c r="I514" s="3">
        <f>'Numbers and calcs '!C$25/(1-F514)</f>
        <v>2019.3378521534337</v>
      </c>
      <c r="J514" s="1">
        <f t="shared" ref="J514:J577" si="106">H514</f>
        <v>546.4</v>
      </c>
      <c r="K514" s="3">
        <f t="shared" ref="K514:K577" si="107">(J514/I514)*1000</f>
        <v>270.58374576464058</v>
      </c>
      <c r="L514" s="3">
        <f>K514+'Numbers and calcs '!B$19</f>
        <v>1010.5837457646405</v>
      </c>
      <c r="M514" s="3">
        <f>'Numbers and calcs '!B$19-'Shear '!C514</f>
        <v>122.5</v>
      </c>
      <c r="N514" s="3">
        <f t="shared" ref="N514:N577" si="108">L514-C514</f>
        <v>393.08374576464053</v>
      </c>
      <c r="O514" s="1">
        <f t="shared" ref="O514:O577" si="109">0.5*(N514+M514)</f>
        <v>257.79187288232026</v>
      </c>
      <c r="P514" s="1">
        <f t="shared" si="100"/>
        <v>135.29187288232026</v>
      </c>
      <c r="Q514" s="1">
        <f t="shared" si="101"/>
        <v>135.29187288232029</v>
      </c>
      <c r="R514">
        <f t="shared" ref="R514:R577" si="110">N514/M514</f>
        <v>3.2088469042011472</v>
      </c>
      <c r="S514">
        <f t="shared" ref="S514:S577" si="111">C514-$C$2</f>
        <v>23.700000000000045</v>
      </c>
      <c r="T514">
        <f t="shared" ref="T514:T577" si="112">D514-$D$2</f>
        <v>15</v>
      </c>
      <c r="AC514">
        <f t="shared" si="102"/>
        <v>1010.5837457646405</v>
      </c>
      <c r="AD514">
        <v>590</v>
      </c>
      <c r="AF514">
        <f t="shared" si="103"/>
        <v>420.58374576464053</v>
      </c>
    </row>
    <row r="515" spans="1:32" x14ac:dyDescent="0.2">
      <c r="A515" s="46">
        <v>6.7279</v>
      </c>
      <c r="B515" s="46">
        <v>0.52839999999999998</v>
      </c>
      <c r="C515" s="46">
        <v>617.29999999999995</v>
      </c>
      <c r="D515" s="46">
        <v>605</v>
      </c>
      <c r="F515" s="7">
        <f>((A515-A$2)/'Numbers and calcs '!D$25)</f>
        <v>6.5704604604289146E-2</v>
      </c>
      <c r="G515" s="85">
        <f t="shared" si="104"/>
        <v>6.5704604604289143</v>
      </c>
      <c r="H515" s="1">
        <f t="shared" si="105"/>
        <v>545.99999999999989</v>
      </c>
      <c r="I515" s="3">
        <f>'Numbers and calcs '!C$25/(1-F515)</f>
        <v>2019.6101415731587</v>
      </c>
      <c r="J515" s="1">
        <f t="shared" si="106"/>
        <v>545.99999999999989</v>
      </c>
      <c r="K515" s="3">
        <f t="shared" si="107"/>
        <v>270.34920688935426</v>
      </c>
      <c r="L515" s="3">
        <f>K515+'Numbers and calcs '!B$19</f>
        <v>1010.3492068893543</v>
      </c>
      <c r="M515" s="3">
        <f>'Numbers and calcs '!B$19-'Shear '!C515</f>
        <v>122.70000000000005</v>
      </c>
      <c r="N515" s="3">
        <f t="shared" si="108"/>
        <v>393.04920688935431</v>
      </c>
      <c r="O515" s="1">
        <f t="shared" si="109"/>
        <v>257.87460344467718</v>
      </c>
      <c r="P515" s="1">
        <f t="shared" ref="P515:P578" si="113">0.5*(N515-M515)</f>
        <v>135.17460344467713</v>
      </c>
      <c r="Q515" s="1">
        <f t="shared" ref="Q515:Q578" si="114">0.5*K515</f>
        <v>135.17460344467713</v>
      </c>
      <c r="R515">
        <f t="shared" si="110"/>
        <v>3.2033350194731391</v>
      </c>
      <c r="S515">
        <f t="shared" si="111"/>
        <v>23.5</v>
      </c>
      <c r="T515">
        <f t="shared" si="112"/>
        <v>15</v>
      </c>
      <c r="AC515">
        <f t="shared" ref="AC515:AC578" si="115">L:L</f>
        <v>1010.3492068893543</v>
      </c>
      <c r="AD515">
        <v>590</v>
      </c>
      <c r="AF515">
        <f t="shared" ref="AF515:AF578" si="116">AC515-AD515</f>
        <v>420.34920688935426</v>
      </c>
    </row>
    <row r="516" spans="1:32" x14ac:dyDescent="0.2">
      <c r="A516" s="45">
        <v>6.7409999999999997</v>
      </c>
      <c r="B516" s="45">
        <v>0.52900000000000003</v>
      </c>
      <c r="C516" s="45">
        <v>617.29999999999995</v>
      </c>
      <c r="D516" s="45">
        <v>605</v>
      </c>
      <c r="F516" s="7">
        <f>((A516-A$2)/'Numbers and calcs '!D$25)</f>
        <v>6.5832539074230159E-2</v>
      </c>
      <c r="G516" s="85">
        <f t="shared" si="104"/>
        <v>6.5832539074230159</v>
      </c>
      <c r="H516" s="1">
        <f t="shared" si="105"/>
        <v>546.6</v>
      </c>
      <c r="I516" s="3">
        <f>'Numbers and calcs '!C$25/(1-F516)</f>
        <v>2019.8867276926253</v>
      </c>
      <c r="J516" s="1">
        <f t="shared" si="106"/>
        <v>546.6</v>
      </c>
      <c r="K516" s="3">
        <f t="shared" si="107"/>
        <v>270.60923392689295</v>
      </c>
      <c r="L516" s="3">
        <f>K516+'Numbers and calcs '!B$19</f>
        <v>1010.609233926893</v>
      </c>
      <c r="M516" s="3">
        <f>'Numbers and calcs '!B$19-'Shear '!C516</f>
        <v>122.70000000000005</v>
      </c>
      <c r="N516" s="3">
        <f t="shared" si="108"/>
        <v>393.30923392689306</v>
      </c>
      <c r="O516" s="1">
        <f t="shared" si="109"/>
        <v>258.00461696344655</v>
      </c>
      <c r="P516" s="1">
        <f t="shared" si="113"/>
        <v>135.30461696344651</v>
      </c>
      <c r="Q516" s="1">
        <f t="shared" si="114"/>
        <v>135.30461696344648</v>
      </c>
      <c r="R516">
        <f t="shared" si="110"/>
        <v>3.2054542292330312</v>
      </c>
      <c r="S516">
        <f t="shared" si="111"/>
        <v>23.5</v>
      </c>
      <c r="T516">
        <f t="shared" si="112"/>
        <v>15</v>
      </c>
      <c r="AC516">
        <f t="shared" si="115"/>
        <v>1010.609233926893</v>
      </c>
      <c r="AD516">
        <v>590</v>
      </c>
      <c r="AF516">
        <f t="shared" si="116"/>
        <v>420.60923392689301</v>
      </c>
    </row>
    <row r="517" spans="1:32" x14ac:dyDescent="0.2">
      <c r="A517" s="46">
        <v>6.7539999999999996</v>
      </c>
      <c r="B517" s="46">
        <v>0.52939999999999998</v>
      </c>
      <c r="C517" s="46">
        <v>617.4</v>
      </c>
      <c r="D517" s="46">
        <v>605</v>
      </c>
      <c r="F517" s="7">
        <f>((A517-A$2)/'Numbers and calcs '!D$25)</f>
        <v>6.5959496945163995E-2</v>
      </c>
      <c r="G517" s="85">
        <f t="shared" si="104"/>
        <v>6.5959496945163991</v>
      </c>
      <c r="H517" s="1">
        <f t="shared" si="105"/>
        <v>546.99999999999989</v>
      </c>
      <c r="I517" s="3">
        <f>'Numbers and calcs '!C$25/(1-F517)</f>
        <v>2020.1612773696861</v>
      </c>
      <c r="J517" s="1">
        <f t="shared" si="106"/>
        <v>546.99999999999989</v>
      </c>
      <c r="K517" s="3">
        <f t="shared" si="107"/>
        <v>270.77046081796556</v>
      </c>
      <c r="L517" s="3">
        <f>K517+'Numbers and calcs '!B$19</f>
        <v>1010.7704608179656</v>
      </c>
      <c r="M517" s="3">
        <f>'Numbers and calcs '!B$19-'Shear '!C517</f>
        <v>122.60000000000002</v>
      </c>
      <c r="N517" s="3">
        <f t="shared" si="108"/>
        <v>393.37046081796564</v>
      </c>
      <c r="O517" s="1">
        <f t="shared" si="109"/>
        <v>257.98523040898283</v>
      </c>
      <c r="P517" s="1">
        <f t="shared" si="113"/>
        <v>135.38523040898281</v>
      </c>
      <c r="Q517" s="1">
        <f t="shared" si="114"/>
        <v>135.38523040898278</v>
      </c>
      <c r="R517">
        <f t="shared" si="110"/>
        <v>3.2085681959051024</v>
      </c>
      <c r="S517">
        <f t="shared" si="111"/>
        <v>23.600000000000023</v>
      </c>
      <c r="T517">
        <f t="shared" si="112"/>
        <v>15</v>
      </c>
      <c r="AC517">
        <f t="shared" si="115"/>
        <v>1010.7704608179656</v>
      </c>
      <c r="AD517">
        <v>590</v>
      </c>
      <c r="AF517">
        <f t="shared" si="116"/>
        <v>420.77046081796561</v>
      </c>
    </row>
    <row r="518" spans="1:32" x14ac:dyDescent="0.2">
      <c r="A518" s="45">
        <v>6.7668999999999997</v>
      </c>
      <c r="B518" s="45">
        <v>0.52949999999999997</v>
      </c>
      <c r="C518" s="45">
        <v>617.20000000000005</v>
      </c>
      <c r="D518" s="45">
        <v>605</v>
      </c>
      <c r="F518" s="7">
        <f>((A518-A$2)/'Numbers and calcs '!D$25)</f>
        <v>6.6085478217090654E-2</v>
      </c>
      <c r="G518" s="85">
        <f t="shared" si="104"/>
        <v>6.608547821709065</v>
      </c>
      <c r="H518" s="1">
        <f t="shared" si="105"/>
        <v>547.09999999999991</v>
      </c>
      <c r="I518" s="3">
        <f>'Numbers and calcs '!C$25/(1-F518)</f>
        <v>2020.433788912535</v>
      </c>
      <c r="J518" s="1">
        <f t="shared" si="106"/>
        <v>547.09999999999991</v>
      </c>
      <c r="K518" s="3">
        <f t="shared" si="107"/>
        <v>270.7834342319465</v>
      </c>
      <c r="L518" s="3">
        <f>K518+'Numbers and calcs '!B$19</f>
        <v>1010.7834342319466</v>
      </c>
      <c r="M518" s="3">
        <f>'Numbers and calcs '!B$19-'Shear '!C518</f>
        <v>122.79999999999995</v>
      </c>
      <c r="N518" s="3">
        <f t="shared" si="108"/>
        <v>393.58343423194651</v>
      </c>
      <c r="O518" s="1">
        <f t="shared" si="109"/>
        <v>258.19171711597323</v>
      </c>
      <c r="P518" s="1">
        <f t="shared" si="113"/>
        <v>135.39171711597328</v>
      </c>
      <c r="Q518" s="1">
        <f t="shared" si="114"/>
        <v>135.39171711597325</v>
      </c>
      <c r="R518">
        <f t="shared" si="110"/>
        <v>3.2050768259930509</v>
      </c>
      <c r="S518">
        <f t="shared" si="111"/>
        <v>23.400000000000091</v>
      </c>
      <c r="T518">
        <f t="shared" si="112"/>
        <v>15</v>
      </c>
      <c r="AC518">
        <f t="shared" si="115"/>
        <v>1010.7834342319466</v>
      </c>
      <c r="AD518">
        <v>590</v>
      </c>
      <c r="AF518">
        <f t="shared" si="116"/>
        <v>420.78343423194656</v>
      </c>
    </row>
    <row r="519" spans="1:32" x14ac:dyDescent="0.2">
      <c r="A519" s="46">
        <v>6.7804000000000002</v>
      </c>
      <c r="B519" s="46">
        <v>0.53010000000000002</v>
      </c>
      <c r="C519" s="46">
        <v>617.20000000000005</v>
      </c>
      <c r="D519" s="46">
        <v>604</v>
      </c>
      <c r="F519" s="7">
        <f>((A519-A$2)/'Numbers and calcs '!D$25)</f>
        <v>6.6217319083060416E-2</v>
      </c>
      <c r="G519" s="85">
        <f t="shared" si="104"/>
        <v>6.6217319083060415</v>
      </c>
      <c r="H519" s="1">
        <f t="shared" si="105"/>
        <v>547.69999999999993</v>
      </c>
      <c r="I519" s="3">
        <f>'Numbers and calcs '!C$25/(1-F519)</f>
        <v>2020.7190541523048</v>
      </c>
      <c r="J519" s="1">
        <f t="shared" si="106"/>
        <v>547.69999999999993</v>
      </c>
      <c r="K519" s="3">
        <f t="shared" si="107"/>
        <v>271.04213169789756</v>
      </c>
      <c r="L519" s="3">
        <f>K519+'Numbers and calcs '!B$19</f>
        <v>1011.0421316978975</v>
      </c>
      <c r="M519" s="3">
        <f>'Numbers and calcs '!B$19-'Shear '!C519</f>
        <v>122.79999999999995</v>
      </c>
      <c r="N519" s="3">
        <f t="shared" si="108"/>
        <v>393.84213169789746</v>
      </c>
      <c r="O519" s="1">
        <f t="shared" si="109"/>
        <v>258.32106584894871</v>
      </c>
      <c r="P519" s="1">
        <f t="shared" si="113"/>
        <v>135.52106584894875</v>
      </c>
      <c r="Q519" s="1">
        <f t="shared" si="114"/>
        <v>135.52106584894878</v>
      </c>
      <c r="R519">
        <f t="shared" si="110"/>
        <v>3.2071834828819021</v>
      </c>
      <c r="S519">
        <f t="shared" si="111"/>
        <v>23.400000000000091</v>
      </c>
      <c r="T519">
        <f t="shared" si="112"/>
        <v>14</v>
      </c>
      <c r="AC519">
        <f t="shared" si="115"/>
        <v>1011.0421316978975</v>
      </c>
      <c r="AD519">
        <v>590</v>
      </c>
      <c r="AF519">
        <f t="shared" si="116"/>
        <v>421.0421316978975</v>
      </c>
    </row>
    <row r="520" spans="1:32" x14ac:dyDescent="0.2">
      <c r="A520" s="45">
        <v>6.7937000000000003</v>
      </c>
      <c r="B520" s="45">
        <v>0.53090000000000004</v>
      </c>
      <c r="C520" s="45">
        <v>616.9</v>
      </c>
      <c r="D520" s="45">
        <v>604</v>
      </c>
      <c r="F520" s="7">
        <f>((A520-A$2)/'Numbers and calcs '!D$25)</f>
        <v>6.6347206751015797E-2</v>
      </c>
      <c r="G520" s="85">
        <f t="shared" si="104"/>
        <v>6.6347206751015797</v>
      </c>
      <c r="H520" s="1">
        <f t="shared" si="105"/>
        <v>548.5</v>
      </c>
      <c r="I520" s="3">
        <f>'Numbers and calcs '!C$25/(1-F520)</f>
        <v>2021.0001720233536</v>
      </c>
      <c r="J520" s="1">
        <f t="shared" si="106"/>
        <v>548.5</v>
      </c>
      <c r="K520" s="3">
        <f t="shared" si="107"/>
        <v>271.40027378169952</v>
      </c>
      <c r="L520" s="3">
        <f>K520+'Numbers and calcs '!B$19</f>
        <v>1011.4002737816995</v>
      </c>
      <c r="M520" s="3">
        <f>'Numbers and calcs '!B$19-'Shear '!C520</f>
        <v>123.10000000000002</v>
      </c>
      <c r="N520" s="3">
        <f t="shared" si="108"/>
        <v>394.50027378169955</v>
      </c>
      <c r="O520" s="1">
        <f t="shared" si="109"/>
        <v>258.80013689084979</v>
      </c>
      <c r="P520" s="1">
        <f t="shared" si="113"/>
        <v>135.70013689084976</v>
      </c>
      <c r="Q520" s="1">
        <f t="shared" si="114"/>
        <v>135.70013689084976</v>
      </c>
      <c r="R520">
        <f t="shared" si="110"/>
        <v>3.2047138406311899</v>
      </c>
      <c r="S520">
        <f t="shared" si="111"/>
        <v>23.100000000000023</v>
      </c>
      <c r="T520">
        <f t="shared" si="112"/>
        <v>14</v>
      </c>
      <c r="AC520">
        <f t="shared" si="115"/>
        <v>1011.4002737816995</v>
      </c>
      <c r="AD520">
        <v>590</v>
      </c>
      <c r="AF520">
        <f t="shared" si="116"/>
        <v>421.40027378169952</v>
      </c>
    </row>
    <row r="521" spans="1:32" x14ac:dyDescent="0.2">
      <c r="A521" s="46">
        <v>6.8068</v>
      </c>
      <c r="B521" s="46">
        <v>0.53110000000000002</v>
      </c>
      <c r="C521" s="46">
        <v>616.79999999999995</v>
      </c>
      <c r="D521" s="46">
        <v>604</v>
      </c>
      <c r="F521" s="7">
        <f>((A521-A$2)/'Numbers and calcs '!D$25)</f>
        <v>6.647514122095681E-2</v>
      </c>
      <c r="G521" s="85">
        <f t="shared" si="104"/>
        <v>6.6475141220956813</v>
      </c>
      <c r="H521" s="1">
        <f t="shared" si="105"/>
        <v>548.69999999999993</v>
      </c>
      <c r="I521" s="3">
        <f>'Numbers and calcs '!C$25/(1-F521)</f>
        <v>2021.277139029992</v>
      </c>
      <c r="J521" s="1">
        <f t="shared" si="106"/>
        <v>548.69999999999993</v>
      </c>
      <c r="K521" s="3">
        <f t="shared" si="107"/>
        <v>271.4620322987081</v>
      </c>
      <c r="L521" s="3">
        <f>K521+'Numbers and calcs '!B$19</f>
        <v>1011.4620322987081</v>
      </c>
      <c r="M521" s="3">
        <f>'Numbers and calcs '!B$19-'Shear '!C521</f>
        <v>123.20000000000005</v>
      </c>
      <c r="N521" s="3">
        <f t="shared" si="108"/>
        <v>394.66203229870814</v>
      </c>
      <c r="O521" s="1">
        <f t="shared" si="109"/>
        <v>258.93101614935409</v>
      </c>
      <c r="P521" s="1">
        <f t="shared" si="113"/>
        <v>135.73101614935405</v>
      </c>
      <c r="Q521" s="1">
        <f t="shared" si="114"/>
        <v>135.73101614935405</v>
      </c>
      <c r="R521">
        <f t="shared" si="110"/>
        <v>3.2034255868401624</v>
      </c>
      <c r="S521">
        <f t="shared" si="111"/>
        <v>23</v>
      </c>
      <c r="T521">
        <f t="shared" si="112"/>
        <v>14</v>
      </c>
      <c r="AC521">
        <f t="shared" si="115"/>
        <v>1011.4620322987081</v>
      </c>
      <c r="AD521">
        <v>590</v>
      </c>
      <c r="AF521">
        <f t="shared" si="116"/>
        <v>421.4620322987081</v>
      </c>
    </row>
    <row r="522" spans="1:32" x14ac:dyDescent="0.2">
      <c r="A522" s="45">
        <v>6.8197999999999999</v>
      </c>
      <c r="B522" s="45">
        <v>0.53180000000000005</v>
      </c>
      <c r="C522" s="45">
        <v>616.9</v>
      </c>
      <c r="D522" s="45">
        <v>604</v>
      </c>
      <c r="F522" s="7">
        <f>((A522-A$2)/'Numbers and calcs '!D$25)</f>
        <v>6.6602099091890646E-2</v>
      </c>
      <c r="G522" s="85">
        <f t="shared" si="104"/>
        <v>6.6602099091890645</v>
      </c>
      <c r="H522" s="1">
        <f t="shared" si="105"/>
        <v>549.4</v>
      </c>
      <c r="I522" s="3">
        <f>'Numbers and calcs '!C$25/(1-F522)</f>
        <v>2021.5520668414738</v>
      </c>
      <c r="J522" s="1">
        <f t="shared" si="106"/>
        <v>549.4</v>
      </c>
      <c r="K522" s="3">
        <f t="shared" si="107"/>
        <v>271.77138249938673</v>
      </c>
      <c r="L522" s="3">
        <f>K522+'Numbers and calcs '!B$19</f>
        <v>1011.7713824993867</v>
      </c>
      <c r="M522" s="3">
        <f>'Numbers and calcs '!B$19-'Shear '!C522</f>
        <v>123.10000000000002</v>
      </c>
      <c r="N522" s="3">
        <f t="shared" si="108"/>
        <v>394.87138249938675</v>
      </c>
      <c r="O522" s="1">
        <f t="shared" si="109"/>
        <v>258.98569124969339</v>
      </c>
      <c r="P522" s="1">
        <f t="shared" si="113"/>
        <v>135.88569124969337</v>
      </c>
      <c r="Q522" s="1">
        <f t="shared" si="114"/>
        <v>135.88569124969337</v>
      </c>
      <c r="R522">
        <f t="shared" si="110"/>
        <v>3.2077285337074466</v>
      </c>
      <c r="S522">
        <f t="shared" si="111"/>
        <v>23.100000000000023</v>
      </c>
      <c r="T522">
        <f t="shared" si="112"/>
        <v>14</v>
      </c>
      <c r="AC522">
        <f t="shared" si="115"/>
        <v>1011.7713824993867</v>
      </c>
      <c r="AD522">
        <v>590</v>
      </c>
      <c r="AF522">
        <f t="shared" si="116"/>
        <v>421.77138249938673</v>
      </c>
    </row>
    <row r="523" spans="1:32" x14ac:dyDescent="0.2">
      <c r="A523" s="46">
        <v>6.8329000000000004</v>
      </c>
      <c r="B523" s="46">
        <v>0.53200000000000003</v>
      </c>
      <c r="C523" s="46">
        <v>616.70000000000005</v>
      </c>
      <c r="D523" s="46">
        <v>604</v>
      </c>
      <c r="F523" s="7">
        <f>((A523-A$2)/'Numbers and calcs '!D$25)</f>
        <v>6.6730033561831673E-2</v>
      </c>
      <c r="G523" s="85">
        <f t="shared" si="104"/>
        <v>6.673003356183167</v>
      </c>
      <c r="H523" s="1">
        <f t="shared" si="105"/>
        <v>549.6</v>
      </c>
      <c r="I523" s="3">
        <f>'Numbers and calcs '!C$25/(1-F523)</f>
        <v>2021.8291851474628</v>
      </c>
      <c r="J523" s="1">
        <f t="shared" si="106"/>
        <v>549.6</v>
      </c>
      <c r="K523" s="3">
        <f t="shared" si="107"/>
        <v>271.83305297866434</v>
      </c>
      <c r="L523" s="3">
        <f>K523+'Numbers and calcs '!B$19</f>
        <v>1011.8330529786643</v>
      </c>
      <c r="M523" s="3">
        <f>'Numbers and calcs '!B$19-'Shear '!C523</f>
        <v>123.29999999999995</v>
      </c>
      <c r="N523" s="3">
        <f t="shared" si="108"/>
        <v>395.1330529786643</v>
      </c>
      <c r="O523" s="1">
        <f t="shared" si="109"/>
        <v>259.21652648933213</v>
      </c>
      <c r="P523" s="1">
        <f t="shared" si="113"/>
        <v>135.91652648933217</v>
      </c>
      <c r="Q523" s="1">
        <f t="shared" si="114"/>
        <v>135.91652648933217</v>
      </c>
      <c r="R523">
        <f t="shared" si="110"/>
        <v>3.2046476316193386</v>
      </c>
      <c r="S523">
        <f t="shared" si="111"/>
        <v>22.900000000000091</v>
      </c>
      <c r="T523">
        <f t="shared" si="112"/>
        <v>14</v>
      </c>
      <c r="AC523">
        <f t="shared" si="115"/>
        <v>1011.8330529786643</v>
      </c>
      <c r="AD523">
        <v>590</v>
      </c>
      <c r="AF523">
        <f t="shared" si="116"/>
        <v>421.83305297866434</v>
      </c>
    </row>
    <row r="524" spans="1:32" x14ac:dyDescent="0.2">
      <c r="A524" s="45">
        <v>6.8460000000000001</v>
      </c>
      <c r="B524" s="45">
        <v>0.53239999999999998</v>
      </c>
      <c r="C524" s="45">
        <v>616.4</v>
      </c>
      <c r="D524" s="45">
        <v>604</v>
      </c>
      <c r="F524" s="7">
        <f>((A524-A$2)/'Numbers and calcs '!D$25)</f>
        <v>6.6857968031772685E-2</v>
      </c>
      <c r="G524" s="85">
        <f t="shared" si="104"/>
        <v>6.6857968031772685</v>
      </c>
      <c r="H524" s="1">
        <f t="shared" si="105"/>
        <v>549.99999999999989</v>
      </c>
      <c r="I524" s="3">
        <f>'Numbers and calcs '!C$25/(1-F524)</f>
        <v>2022.1063794397051</v>
      </c>
      <c r="J524" s="1">
        <f t="shared" si="106"/>
        <v>549.99999999999989</v>
      </c>
      <c r="K524" s="3">
        <f t="shared" si="107"/>
        <v>271.99360310232368</v>
      </c>
      <c r="L524" s="3">
        <f>K524+'Numbers and calcs '!B$19</f>
        <v>1011.9936031023237</v>
      </c>
      <c r="M524" s="3">
        <f>'Numbers and calcs '!B$19-'Shear '!C524</f>
        <v>123.60000000000002</v>
      </c>
      <c r="N524" s="3">
        <f t="shared" si="108"/>
        <v>395.59360310232375</v>
      </c>
      <c r="O524" s="1">
        <f t="shared" si="109"/>
        <v>259.59680155116189</v>
      </c>
      <c r="P524" s="1">
        <f t="shared" si="113"/>
        <v>135.99680155116187</v>
      </c>
      <c r="Q524" s="1">
        <f t="shared" si="114"/>
        <v>135.99680155116184</v>
      </c>
      <c r="R524">
        <f t="shared" si="110"/>
        <v>3.2005954943553694</v>
      </c>
      <c r="S524">
        <f t="shared" si="111"/>
        <v>22.600000000000023</v>
      </c>
      <c r="T524">
        <f t="shared" si="112"/>
        <v>14</v>
      </c>
      <c r="AC524">
        <f t="shared" si="115"/>
        <v>1011.9936031023237</v>
      </c>
      <c r="AD524">
        <v>590</v>
      </c>
      <c r="AF524">
        <f t="shared" si="116"/>
        <v>421.99360310232373</v>
      </c>
    </row>
    <row r="525" spans="1:32" x14ac:dyDescent="0.2">
      <c r="A525" s="46">
        <v>6.859</v>
      </c>
      <c r="B525" s="46">
        <v>0.53249999999999997</v>
      </c>
      <c r="C525" s="46">
        <v>616.79999999999995</v>
      </c>
      <c r="D525" s="46">
        <v>604</v>
      </c>
      <c r="F525" s="7">
        <f>((A525-A$2)/'Numbers and calcs '!D$25)</f>
        <v>6.6984925902706521E-2</v>
      </c>
      <c r="G525" s="85">
        <f t="shared" si="104"/>
        <v>6.6984925902706518</v>
      </c>
      <c r="H525" s="1">
        <f t="shared" si="105"/>
        <v>550.09999999999991</v>
      </c>
      <c r="I525" s="3">
        <f>'Numbers and calcs '!C$25/(1-F525)</f>
        <v>2022.3815328942019</v>
      </c>
      <c r="J525" s="1">
        <f t="shared" si="106"/>
        <v>550.09999999999991</v>
      </c>
      <c r="K525" s="3">
        <f t="shared" si="107"/>
        <v>272.00604389062016</v>
      </c>
      <c r="L525" s="3">
        <f>K525+'Numbers and calcs '!B$19</f>
        <v>1012.0060438906202</v>
      </c>
      <c r="M525" s="3">
        <f>'Numbers and calcs '!B$19-'Shear '!C525</f>
        <v>123.20000000000005</v>
      </c>
      <c r="N525" s="3">
        <f t="shared" si="108"/>
        <v>395.20604389062021</v>
      </c>
      <c r="O525" s="1">
        <f t="shared" si="109"/>
        <v>259.20302194531013</v>
      </c>
      <c r="P525" s="1">
        <f t="shared" si="113"/>
        <v>136.00302194531008</v>
      </c>
      <c r="Q525" s="1">
        <f t="shared" si="114"/>
        <v>136.00302194531008</v>
      </c>
      <c r="R525">
        <f t="shared" si="110"/>
        <v>3.2078412653459423</v>
      </c>
      <c r="S525">
        <f t="shared" si="111"/>
        <v>23</v>
      </c>
      <c r="T525">
        <f t="shared" si="112"/>
        <v>14</v>
      </c>
      <c r="AC525">
        <f t="shared" si="115"/>
        <v>1012.0060438906202</v>
      </c>
      <c r="AD525">
        <v>590</v>
      </c>
      <c r="AF525">
        <f t="shared" si="116"/>
        <v>422.00604389062016</v>
      </c>
    </row>
    <row r="526" spans="1:32" x14ac:dyDescent="0.2">
      <c r="A526" s="45">
        <v>6.8720999999999997</v>
      </c>
      <c r="B526" s="45">
        <v>0.53390000000000004</v>
      </c>
      <c r="C526" s="45">
        <v>616.79999999999995</v>
      </c>
      <c r="D526" s="45">
        <v>604</v>
      </c>
      <c r="F526" s="7">
        <f>((A526-A$2)/'Numbers and calcs '!D$25)</f>
        <v>6.7112860372647548E-2</v>
      </c>
      <c r="G526" s="85">
        <f t="shared" si="104"/>
        <v>6.7112860372647551</v>
      </c>
      <c r="H526" s="1">
        <f t="shared" si="105"/>
        <v>551.5</v>
      </c>
      <c r="I526" s="3">
        <f>'Numbers and calcs '!C$25/(1-F526)</f>
        <v>2022.6588786720981</v>
      </c>
      <c r="J526" s="1">
        <f t="shared" si="106"/>
        <v>551.5</v>
      </c>
      <c r="K526" s="3">
        <f t="shared" si="107"/>
        <v>272.66090481953484</v>
      </c>
      <c r="L526" s="3">
        <f>K526+'Numbers and calcs '!B$19</f>
        <v>1012.6609048195348</v>
      </c>
      <c r="M526" s="3">
        <f>'Numbers and calcs '!B$19-'Shear '!C526</f>
        <v>123.20000000000005</v>
      </c>
      <c r="N526" s="3">
        <f t="shared" si="108"/>
        <v>395.86090481953488</v>
      </c>
      <c r="O526" s="1">
        <f t="shared" si="109"/>
        <v>259.53045240976746</v>
      </c>
      <c r="P526" s="1">
        <f t="shared" si="113"/>
        <v>136.33045240976742</v>
      </c>
      <c r="Q526" s="1">
        <f t="shared" si="114"/>
        <v>136.33045240976742</v>
      </c>
      <c r="R526">
        <f t="shared" si="110"/>
        <v>3.213156694963756</v>
      </c>
      <c r="S526">
        <f t="shared" si="111"/>
        <v>23</v>
      </c>
      <c r="T526">
        <f t="shared" si="112"/>
        <v>14</v>
      </c>
      <c r="AC526">
        <f t="shared" si="115"/>
        <v>1012.6609048195348</v>
      </c>
      <c r="AD526">
        <v>590</v>
      </c>
      <c r="AF526">
        <f t="shared" si="116"/>
        <v>422.66090481953484</v>
      </c>
    </row>
    <row r="527" spans="1:32" x14ac:dyDescent="0.2">
      <c r="A527" s="46">
        <v>6.8853999999999997</v>
      </c>
      <c r="B527" s="46">
        <v>0.53359999999999996</v>
      </c>
      <c r="C527" s="46">
        <v>616.29999999999995</v>
      </c>
      <c r="D527" s="46">
        <v>604</v>
      </c>
      <c r="F527" s="7">
        <f>((A527-A$2)/'Numbers and calcs '!D$25)</f>
        <v>6.7242748040602929E-2</v>
      </c>
      <c r="G527" s="85">
        <f t="shared" si="104"/>
        <v>6.7242748040602933</v>
      </c>
      <c r="H527" s="1">
        <f t="shared" si="105"/>
        <v>551.19999999999993</v>
      </c>
      <c r="I527" s="3">
        <f>'Numbers and calcs '!C$25/(1-F527)</f>
        <v>2022.9405365678347</v>
      </c>
      <c r="J527" s="1">
        <f t="shared" si="106"/>
        <v>551.19999999999993</v>
      </c>
      <c r="K527" s="3">
        <f t="shared" si="107"/>
        <v>272.47464274712593</v>
      </c>
      <c r="L527" s="3">
        <f>K527+'Numbers and calcs '!B$19</f>
        <v>1012.4746427471259</v>
      </c>
      <c r="M527" s="3">
        <f>'Numbers and calcs '!B$19-'Shear '!C527</f>
        <v>123.70000000000005</v>
      </c>
      <c r="N527" s="3">
        <f t="shared" si="108"/>
        <v>396.17464274712597</v>
      </c>
      <c r="O527" s="1">
        <f t="shared" si="109"/>
        <v>259.93732137356301</v>
      </c>
      <c r="P527" s="1">
        <f t="shared" si="113"/>
        <v>136.23732137356296</v>
      </c>
      <c r="Q527" s="1">
        <f t="shared" si="114"/>
        <v>136.23732137356296</v>
      </c>
      <c r="R527">
        <f t="shared" si="110"/>
        <v>3.2027052768563125</v>
      </c>
      <c r="S527">
        <f t="shared" si="111"/>
        <v>22.5</v>
      </c>
      <c r="T527">
        <f t="shared" si="112"/>
        <v>14</v>
      </c>
      <c r="AC527">
        <f t="shared" si="115"/>
        <v>1012.4746427471259</v>
      </c>
      <c r="AD527">
        <v>590</v>
      </c>
      <c r="AF527">
        <f t="shared" si="116"/>
        <v>422.47464274712593</v>
      </c>
    </row>
    <row r="528" spans="1:32" x14ac:dyDescent="0.2">
      <c r="A528" s="45">
        <v>6.8983999999999996</v>
      </c>
      <c r="B528" s="45">
        <v>0.53390000000000004</v>
      </c>
      <c r="C528" s="45">
        <v>616.29999999999995</v>
      </c>
      <c r="D528" s="45">
        <v>604</v>
      </c>
      <c r="F528" s="7">
        <f>((A528-A$2)/'Numbers and calcs '!D$25)</f>
        <v>6.7369705911536765E-2</v>
      </c>
      <c r="G528" s="85">
        <f t="shared" si="104"/>
        <v>6.7369705911536766</v>
      </c>
      <c r="H528" s="1">
        <f t="shared" si="105"/>
        <v>551.5</v>
      </c>
      <c r="I528" s="3">
        <f>'Numbers and calcs '!C$25/(1-F528)</f>
        <v>2023.2159170966213</v>
      </c>
      <c r="J528" s="1">
        <f t="shared" si="106"/>
        <v>551.5</v>
      </c>
      <c r="K528" s="3">
        <f t="shared" si="107"/>
        <v>272.58583492730713</v>
      </c>
      <c r="L528" s="3">
        <f>K528+'Numbers and calcs '!B$19</f>
        <v>1012.5858349273071</v>
      </c>
      <c r="M528" s="3">
        <f>'Numbers and calcs '!B$19-'Shear '!C528</f>
        <v>123.70000000000005</v>
      </c>
      <c r="N528" s="3">
        <f t="shared" si="108"/>
        <v>396.28583492730718</v>
      </c>
      <c r="O528" s="1">
        <f t="shared" si="109"/>
        <v>259.99291746365361</v>
      </c>
      <c r="P528" s="1">
        <f t="shared" si="113"/>
        <v>136.29291746365357</v>
      </c>
      <c r="Q528" s="1">
        <f t="shared" si="114"/>
        <v>136.29291746365357</v>
      </c>
      <c r="R528">
        <f t="shared" si="110"/>
        <v>3.2036041627106471</v>
      </c>
      <c r="S528">
        <f t="shared" si="111"/>
        <v>22.5</v>
      </c>
      <c r="T528">
        <f t="shared" si="112"/>
        <v>14</v>
      </c>
      <c r="AC528">
        <f t="shared" si="115"/>
        <v>1012.5858349273071</v>
      </c>
      <c r="AD528">
        <v>590</v>
      </c>
      <c r="AF528">
        <f t="shared" si="116"/>
        <v>422.58583492730713</v>
      </c>
    </row>
    <row r="529" spans="1:32" x14ac:dyDescent="0.2">
      <c r="A529" s="46">
        <v>6.9118000000000004</v>
      </c>
      <c r="B529" s="46">
        <v>0.53449999999999998</v>
      </c>
      <c r="C529" s="46">
        <v>616.4</v>
      </c>
      <c r="D529" s="46">
        <v>603</v>
      </c>
      <c r="F529" s="7">
        <f>((A529-A$2)/'Numbers and calcs '!D$25)</f>
        <v>6.750057017849935E-2</v>
      </c>
      <c r="G529" s="85">
        <f t="shared" si="104"/>
        <v>6.7500570178499348</v>
      </c>
      <c r="H529" s="1">
        <f t="shared" si="105"/>
        <v>552.09999999999991</v>
      </c>
      <c r="I529" s="3">
        <f>'Numbers and calcs '!C$25/(1-F529)</f>
        <v>2023.4998493537685</v>
      </c>
      <c r="J529" s="1">
        <f t="shared" si="106"/>
        <v>552.09999999999991</v>
      </c>
      <c r="K529" s="3">
        <f t="shared" si="107"/>
        <v>272.84410234886866</v>
      </c>
      <c r="L529" s="3">
        <f>K529+'Numbers and calcs '!B$19</f>
        <v>1012.8441023488687</v>
      </c>
      <c r="M529" s="3">
        <f>'Numbers and calcs '!B$19-'Shear '!C529</f>
        <v>123.60000000000002</v>
      </c>
      <c r="N529" s="3">
        <f t="shared" si="108"/>
        <v>396.44410234886868</v>
      </c>
      <c r="O529" s="1">
        <f t="shared" si="109"/>
        <v>260.02205117443435</v>
      </c>
      <c r="P529" s="1">
        <f t="shared" si="113"/>
        <v>136.42205117443433</v>
      </c>
      <c r="Q529" s="1">
        <f t="shared" si="114"/>
        <v>136.42205117443433</v>
      </c>
      <c r="R529">
        <f t="shared" si="110"/>
        <v>3.20747655622062</v>
      </c>
      <c r="S529">
        <f t="shared" si="111"/>
        <v>22.600000000000023</v>
      </c>
      <c r="T529">
        <f t="shared" si="112"/>
        <v>13</v>
      </c>
      <c r="AC529">
        <f t="shared" si="115"/>
        <v>1012.8441023488687</v>
      </c>
      <c r="AD529">
        <v>590</v>
      </c>
      <c r="AF529">
        <f t="shared" si="116"/>
        <v>422.84410234886866</v>
      </c>
    </row>
    <row r="530" spans="1:32" x14ac:dyDescent="0.2">
      <c r="A530" s="45">
        <v>6.9245000000000001</v>
      </c>
      <c r="B530" s="45">
        <v>0.53469999999999995</v>
      </c>
      <c r="C530" s="45">
        <v>616.20000000000005</v>
      </c>
      <c r="D530" s="45">
        <v>603</v>
      </c>
      <c r="F530" s="7">
        <f>((A530-A$2)/'Numbers and calcs '!D$25)</f>
        <v>6.7624598252411627E-2</v>
      </c>
      <c r="G530" s="85">
        <f t="shared" si="104"/>
        <v>6.7624598252411623</v>
      </c>
      <c r="H530" s="1">
        <f t="shared" si="105"/>
        <v>552.29999999999995</v>
      </c>
      <c r="I530" s="3">
        <f>'Numbers and calcs '!C$25/(1-F530)</f>
        <v>2023.7690228952486</v>
      </c>
      <c r="J530" s="1">
        <f t="shared" si="106"/>
        <v>552.29999999999995</v>
      </c>
      <c r="K530" s="3">
        <f t="shared" si="107"/>
        <v>272.90663793730147</v>
      </c>
      <c r="L530" s="3">
        <f>K530+'Numbers and calcs '!B$19</f>
        <v>1012.9066379373014</v>
      </c>
      <c r="M530" s="3">
        <f>'Numbers and calcs '!B$19-'Shear '!C530</f>
        <v>123.79999999999995</v>
      </c>
      <c r="N530" s="3">
        <f t="shared" si="108"/>
        <v>396.70663793730137</v>
      </c>
      <c r="O530" s="1">
        <f t="shared" si="109"/>
        <v>260.25331896865066</v>
      </c>
      <c r="P530" s="1">
        <f t="shared" si="113"/>
        <v>136.45331896865071</v>
      </c>
      <c r="Q530" s="1">
        <f t="shared" si="114"/>
        <v>136.45331896865073</v>
      </c>
      <c r="R530">
        <f t="shared" si="110"/>
        <v>3.20441549222376</v>
      </c>
      <c r="S530">
        <f t="shared" si="111"/>
        <v>22.400000000000091</v>
      </c>
      <c r="T530">
        <f t="shared" si="112"/>
        <v>13</v>
      </c>
      <c r="AC530">
        <f t="shared" si="115"/>
        <v>1012.9066379373014</v>
      </c>
      <c r="AD530">
        <v>590</v>
      </c>
      <c r="AF530">
        <f t="shared" si="116"/>
        <v>422.90663793730141</v>
      </c>
    </row>
    <row r="531" spans="1:32" x14ac:dyDescent="0.2">
      <c r="A531" s="46">
        <v>6.9379</v>
      </c>
      <c r="B531" s="46">
        <v>0.53520000000000001</v>
      </c>
      <c r="C531" s="46">
        <v>616.1</v>
      </c>
      <c r="D531" s="46">
        <v>603</v>
      </c>
      <c r="F531" s="7">
        <f>((A531-A$2)/'Numbers and calcs '!D$25)</f>
        <v>6.7755462519374199E-2</v>
      </c>
      <c r="G531" s="85">
        <f t="shared" si="104"/>
        <v>6.7755462519374197</v>
      </c>
      <c r="H531" s="1">
        <f t="shared" si="105"/>
        <v>552.79999999999995</v>
      </c>
      <c r="I531" s="3">
        <f>'Numbers and calcs '!C$25/(1-F531)</f>
        <v>2024.053110427044</v>
      </c>
      <c r="J531" s="1">
        <f t="shared" si="106"/>
        <v>552.79999999999995</v>
      </c>
      <c r="K531" s="3">
        <f t="shared" si="107"/>
        <v>273.11536300713357</v>
      </c>
      <c r="L531" s="3">
        <f>K531+'Numbers and calcs '!B$19</f>
        <v>1013.1153630071335</v>
      </c>
      <c r="M531" s="3">
        <f>'Numbers and calcs '!B$19-'Shear '!C531</f>
        <v>123.89999999999998</v>
      </c>
      <c r="N531" s="3">
        <f t="shared" si="108"/>
        <v>397.01536300713349</v>
      </c>
      <c r="O531" s="1">
        <f t="shared" si="109"/>
        <v>260.45768150356673</v>
      </c>
      <c r="P531" s="1">
        <f t="shared" si="113"/>
        <v>136.55768150356676</v>
      </c>
      <c r="Q531" s="1">
        <f t="shared" si="114"/>
        <v>136.55768150356678</v>
      </c>
      <c r="R531">
        <f t="shared" si="110"/>
        <v>3.2043209282254526</v>
      </c>
      <c r="S531">
        <f t="shared" si="111"/>
        <v>22.300000000000068</v>
      </c>
      <c r="T531">
        <f t="shared" si="112"/>
        <v>13</v>
      </c>
      <c r="AC531">
        <f t="shared" si="115"/>
        <v>1013.1153630071335</v>
      </c>
      <c r="AD531">
        <v>590</v>
      </c>
      <c r="AF531">
        <f t="shared" si="116"/>
        <v>423.11536300713351</v>
      </c>
    </row>
    <row r="532" spans="1:32" x14ac:dyDescent="0.2">
      <c r="A532" s="45">
        <v>6.9508999999999999</v>
      </c>
      <c r="B532" s="45">
        <v>0.53539999999999999</v>
      </c>
      <c r="C532" s="45">
        <v>616.4</v>
      </c>
      <c r="D532" s="45">
        <v>603</v>
      </c>
      <c r="F532" s="7">
        <f>((A532-A$2)/'Numbers and calcs '!D$25)</f>
        <v>6.7882420390308035E-2</v>
      </c>
      <c r="G532" s="85">
        <f t="shared" si="104"/>
        <v>6.7882420390308038</v>
      </c>
      <c r="H532" s="1">
        <f t="shared" si="105"/>
        <v>552.99999999999989</v>
      </c>
      <c r="I532" s="3">
        <f>'Numbers and calcs '!C$25/(1-F532)</f>
        <v>2024.3287939665224</v>
      </c>
      <c r="J532" s="1">
        <f t="shared" si="106"/>
        <v>552.99999999999989</v>
      </c>
      <c r="K532" s="3">
        <f t="shared" si="107"/>
        <v>273.17696692760927</v>
      </c>
      <c r="L532" s="3">
        <f>K532+'Numbers and calcs '!B$19</f>
        <v>1013.1769669276093</v>
      </c>
      <c r="M532" s="3">
        <f>'Numbers and calcs '!B$19-'Shear '!C532</f>
        <v>123.60000000000002</v>
      </c>
      <c r="N532" s="3">
        <f t="shared" si="108"/>
        <v>396.77696692760935</v>
      </c>
      <c r="O532" s="1">
        <f t="shared" si="109"/>
        <v>260.18848346380469</v>
      </c>
      <c r="P532" s="1">
        <f t="shared" si="113"/>
        <v>136.58848346380466</v>
      </c>
      <c r="Q532" s="1">
        <f t="shared" si="114"/>
        <v>136.58848346380464</v>
      </c>
      <c r="R532">
        <f t="shared" si="110"/>
        <v>3.2101696353366447</v>
      </c>
      <c r="S532">
        <f t="shared" si="111"/>
        <v>22.600000000000023</v>
      </c>
      <c r="T532">
        <f t="shared" si="112"/>
        <v>13</v>
      </c>
      <c r="AC532">
        <f t="shared" si="115"/>
        <v>1013.1769669276093</v>
      </c>
      <c r="AD532">
        <v>590</v>
      </c>
      <c r="AF532">
        <f t="shared" si="116"/>
        <v>423.17696692760933</v>
      </c>
    </row>
    <row r="533" spans="1:32" x14ac:dyDescent="0.2">
      <c r="A533" s="46">
        <v>6.9641000000000002</v>
      </c>
      <c r="B533" s="46">
        <v>0.53649999999999998</v>
      </c>
      <c r="C533" s="46">
        <v>615.79999999999995</v>
      </c>
      <c r="D533" s="46">
        <v>603</v>
      </c>
      <c r="F533" s="7">
        <f>((A533-A$2)/'Numbers and calcs '!D$25)</f>
        <v>6.8011331459256238E-2</v>
      </c>
      <c r="G533" s="85">
        <f t="shared" si="104"/>
        <v>6.8011331459256237</v>
      </c>
      <c r="H533" s="1">
        <f t="shared" si="105"/>
        <v>554.09999999999991</v>
      </c>
      <c r="I533" s="3">
        <f>'Numbers and calcs '!C$25/(1-F533)</f>
        <v>2024.6087956420163</v>
      </c>
      <c r="J533" s="1">
        <f t="shared" si="106"/>
        <v>554.09999999999991</v>
      </c>
      <c r="K533" s="3">
        <f t="shared" si="107"/>
        <v>273.68250162337722</v>
      </c>
      <c r="L533" s="3">
        <f>K533+'Numbers and calcs '!B$19</f>
        <v>1013.6825016233772</v>
      </c>
      <c r="M533" s="3">
        <f>'Numbers and calcs '!B$19-'Shear '!C533</f>
        <v>124.20000000000005</v>
      </c>
      <c r="N533" s="3">
        <f t="shared" si="108"/>
        <v>397.88250162337727</v>
      </c>
      <c r="O533" s="1">
        <f t="shared" si="109"/>
        <v>261.04125081168866</v>
      </c>
      <c r="P533" s="1">
        <f t="shared" si="113"/>
        <v>136.84125081168861</v>
      </c>
      <c r="Q533" s="1">
        <f t="shared" si="114"/>
        <v>136.84125081168861</v>
      </c>
      <c r="R533">
        <f t="shared" si="110"/>
        <v>3.2035628150030364</v>
      </c>
      <c r="S533">
        <f t="shared" si="111"/>
        <v>22</v>
      </c>
      <c r="T533">
        <f t="shared" si="112"/>
        <v>13</v>
      </c>
      <c r="AC533">
        <f t="shared" si="115"/>
        <v>1013.6825016233772</v>
      </c>
      <c r="AD533">
        <v>590</v>
      </c>
      <c r="AF533">
        <f t="shared" si="116"/>
        <v>423.68250162337722</v>
      </c>
    </row>
    <row r="534" spans="1:32" x14ac:dyDescent="0.2">
      <c r="A534" s="45">
        <v>6.9775</v>
      </c>
      <c r="B534" s="45">
        <v>0.53659999999999997</v>
      </c>
      <c r="C534" s="45">
        <v>615.6</v>
      </c>
      <c r="D534" s="45">
        <v>602</v>
      </c>
      <c r="F534" s="7">
        <f>((A534-A$2)/'Numbers and calcs '!D$25)</f>
        <v>6.814219572621881E-2</v>
      </c>
      <c r="G534" s="85">
        <f t="shared" si="104"/>
        <v>6.814219572621881</v>
      </c>
      <c r="H534" s="1">
        <f t="shared" si="105"/>
        <v>554.19999999999993</v>
      </c>
      <c r="I534" s="3">
        <f>'Numbers and calcs '!C$25/(1-F534)</f>
        <v>2024.8931190062815</v>
      </c>
      <c r="J534" s="1">
        <f t="shared" si="106"/>
        <v>554.19999999999993</v>
      </c>
      <c r="K534" s="3">
        <f t="shared" si="107"/>
        <v>273.69345808828376</v>
      </c>
      <c r="L534" s="3">
        <f>K534+'Numbers and calcs '!B$19</f>
        <v>1013.6934580882837</v>
      </c>
      <c r="M534" s="3">
        <f>'Numbers and calcs '!B$19-'Shear '!C534</f>
        <v>124.39999999999998</v>
      </c>
      <c r="N534" s="3">
        <f t="shared" si="108"/>
        <v>398.09345808828368</v>
      </c>
      <c r="O534" s="1">
        <f t="shared" si="109"/>
        <v>261.24672904414183</v>
      </c>
      <c r="P534" s="1">
        <f t="shared" si="113"/>
        <v>136.84672904414185</v>
      </c>
      <c r="Q534" s="1">
        <f t="shared" si="114"/>
        <v>136.84672904414188</v>
      </c>
      <c r="R534">
        <f t="shared" si="110"/>
        <v>3.2001081839894194</v>
      </c>
      <c r="S534">
        <f t="shared" si="111"/>
        <v>21.800000000000068</v>
      </c>
      <c r="T534">
        <f t="shared" si="112"/>
        <v>12</v>
      </c>
      <c r="AC534">
        <f t="shared" si="115"/>
        <v>1013.6934580882837</v>
      </c>
      <c r="AD534">
        <v>590</v>
      </c>
      <c r="AF534">
        <f t="shared" si="116"/>
        <v>423.69345808828371</v>
      </c>
    </row>
    <row r="535" spans="1:32" x14ac:dyDescent="0.2">
      <c r="A535" s="46">
        <v>6.9901999999999997</v>
      </c>
      <c r="B535" s="46">
        <v>0.53710000000000002</v>
      </c>
      <c r="C535" s="46">
        <v>615.9</v>
      </c>
      <c r="D535" s="46">
        <v>603</v>
      </c>
      <c r="F535" s="7">
        <f>((A535-A$2)/'Numbers and calcs '!D$25)</f>
        <v>6.8266223800131087E-2</v>
      </c>
      <c r="G535" s="85">
        <f t="shared" si="104"/>
        <v>6.8266223800131085</v>
      </c>
      <c r="H535" s="1">
        <f t="shared" si="105"/>
        <v>554.69999999999993</v>
      </c>
      <c r="I535" s="3">
        <f>'Numbers and calcs '!C$25/(1-F535)</f>
        <v>2025.1626633759754</v>
      </c>
      <c r="J535" s="1">
        <f t="shared" si="106"/>
        <v>554.69999999999993</v>
      </c>
      <c r="K535" s="3">
        <f t="shared" si="107"/>
        <v>273.90392388298676</v>
      </c>
      <c r="L535" s="3">
        <f>K535+'Numbers and calcs '!B$19</f>
        <v>1013.9039238829868</v>
      </c>
      <c r="M535" s="3">
        <f>'Numbers and calcs '!B$19-'Shear '!C535</f>
        <v>124.10000000000002</v>
      </c>
      <c r="N535" s="3">
        <f t="shared" si="108"/>
        <v>398.00392388298678</v>
      </c>
      <c r="O535" s="1">
        <f t="shared" si="109"/>
        <v>261.0519619414934</v>
      </c>
      <c r="P535" s="1">
        <f t="shared" si="113"/>
        <v>136.95196194149338</v>
      </c>
      <c r="Q535" s="1">
        <f t="shared" si="114"/>
        <v>136.95196194149338</v>
      </c>
      <c r="R535">
        <f t="shared" si="110"/>
        <v>3.2071226743189905</v>
      </c>
      <c r="S535">
        <f t="shared" si="111"/>
        <v>22.100000000000023</v>
      </c>
      <c r="T535">
        <f t="shared" si="112"/>
        <v>13</v>
      </c>
      <c r="AC535">
        <f t="shared" si="115"/>
        <v>1013.9039238829868</v>
      </c>
      <c r="AD535">
        <v>590</v>
      </c>
      <c r="AF535">
        <f t="shared" si="116"/>
        <v>423.90392388298676</v>
      </c>
    </row>
    <row r="536" spans="1:32" x14ac:dyDescent="0.2">
      <c r="A536" s="45">
        <v>7.0034000000000001</v>
      </c>
      <c r="B536" s="45">
        <v>0.53849999999999998</v>
      </c>
      <c r="C536" s="45">
        <v>616.1</v>
      </c>
      <c r="D536" s="45">
        <v>603</v>
      </c>
      <c r="F536" s="7">
        <f>((A536-A$2)/'Numbers and calcs '!D$25)</f>
        <v>6.8395134869079291E-2</v>
      </c>
      <c r="G536" s="85">
        <f t="shared" si="104"/>
        <v>6.8395134869079293</v>
      </c>
      <c r="H536" s="1">
        <f t="shared" si="105"/>
        <v>556.09999999999991</v>
      </c>
      <c r="I536" s="3">
        <f>'Numbers and calcs '!C$25/(1-F536)</f>
        <v>2025.4428957937112</v>
      </c>
      <c r="J536" s="1">
        <f t="shared" si="106"/>
        <v>556.09999999999991</v>
      </c>
      <c r="K536" s="3">
        <f t="shared" si="107"/>
        <v>274.5572344472742</v>
      </c>
      <c r="L536" s="3">
        <f>K536+'Numbers and calcs '!B$19</f>
        <v>1014.5572344472741</v>
      </c>
      <c r="M536" s="3">
        <f>'Numbers and calcs '!B$19-'Shear '!C536</f>
        <v>123.89999999999998</v>
      </c>
      <c r="N536" s="3">
        <f t="shared" si="108"/>
        <v>398.45723444727412</v>
      </c>
      <c r="O536" s="1">
        <f t="shared" si="109"/>
        <v>261.17861722363705</v>
      </c>
      <c r="P536" s="1">
        <f t="shared" si="113"/>
        <v>137.27861722363707</v>
      </c>
      <c r="Q536" s="1">
        <f t="shared" si="114"/>
        <v>137.2786172236371</v>
      </c>
      <c r="R536">
        <f t="shared" si="110"/>
        <v>3.2159583086947068</v>
      </c>
      <c r="S536">
        <f t="shared" si="111"/>
        <v>22.300000000000068</v>
      </c>
      <c r="T536">
        <f t="shared" si="112"/>
        <v>13</v>
      </c>
      <c r="AC536">
        <f t="shared" si="115"/>
        <v>1014.5572344472741</v>
      </c>
      <c r="AD536">
        <v>590</v>
      </c>
      <c r="AF536">
        <f t="shared" si="116"/>
        <v>424.55723444727414</v>
      </c>
    </row>
    <row r="537" spans="1:32" x14ac:dyDescent="0.2">
      <c r="A537" s="46">
        <v>7.0164999999999997</v>
      </c>
      <c r="B537" s="46">
        <v>0.53759999999999997</v>
      </c>
      <c r="C537" s="46">
        <v>615.9</v>
      </c>
      <c r="D537" s="46">
        <v>602</v>
      </c>
      <c r="F537" s="7">
        <f>((A537-A$2)/'Numbers and calcs '!D$25)</f>
        <v>6.8523069339020318E-2</v>
      </c>
      <c r="G537" s="85">
        <f t="shared" si="104"/>
        <v>6.8523069339020317</v>
      </c>
      <c r="H537" s="1">
        <f t="shared" si="105"/>
        <v>555.19999999999993</v>
      </c>
      <c r="I537" s="3">
        <f>'Numbers and calcs '!C$25/(1-F537)</f>
        <v>2025.7210819245101</v>
      </c>
      <c r="J537" s="1">
        <f t="shared" si="106"/>
        <v>555.19999999999993</v>
      </c>
      <c r="K537" s="3">
        <f t="shared" si="107"/>
        <v>274.07524409655616</v>
      </c>
      <c r="L537" s="3">
        <f>K537+'Numbers and calcs '!B$19</f>
        <v>1014.0752440965562</v>
      </c>
      <c r="M537" s="3">
        <f>'Numbers and calcs '!B$19-'Shear '!C537</f>
        <v>124.10000000000002</v>
      </c>
      <c r="N537" s="3">
        <f t="shared" si="108"/>
        <v>398.17524409655618</v>
      </c>
      <c r="O537" s="1">
        <f t="shared" si="109"/>
        <v>261.1376220482781</v>
      </c>
      <c r="P537" s="1">
        <f t="shared" si="113"/>
        <v>137.03762204827808</v>
      </c>
      <c r="Q537" s="1">
        <f t="shared" si="114"/>
        <v>137.03762204827808</v>
      </c>
      <c r="R537">
        <f t="shared" si="110"/>
        <v>3.2085031756370355</v>
      </c>
      <c r="S537">
        <f t="shared" si="111"/>
        <v>22.100000000000023</v>
      </c>
      <c r="T537">
        <f t="shared" si="112"/>
        <v>12</v>
      </c>
      <c r="AC537">
        <f t="shared" si="115"/>
        <v>1014.0752440965562</v>
      </c>
      <c r="AD537">
        <v>590</v>
      </c>
      <c r="AF537">
        <f t="shared" si="116"/>
        <v>424.07524409655616</v>
      </c>
    </row>
    <row r="538" spans="1:32" x14ac:dyDescent="0.2">
      <c r="A538" s="45">
        <v>7.03</v>
      </c>
      <c r="B538" s="45">
        <v>0.53800000000000003</v>
      </c>
      <c r="C538" s="45">
        <v>615.5</v>
      </c>
      <c r="D538" s="45">
        <v>602</v>
      </c>
      <c r="F538" s="7">
        <f>((A538-A$2)/'Numbers and calcs '!D$25)</f>
        <v>6.8654910204990066E-2</v>
      </c>
      <c r="G538" s="85">
        <f t="shared" si="104"/>
        <v>6.8654910204990065</v>
      </c>
      <c r="H538" s="1">
        <f t="shared" si="105"/>
        <v>555.6</v>
      </c>
      <c r="I538" s="3">
        <f>'Numbers and calcs '!C$25/(1-F538)</f>
        <v>2026.0078422506024</v>
      </c>
      <c r="J538" s="1">
        <f t="shared" si="106"/>
        <v>555.6</v>
      </c>
      <c r="K538" s="3">
        <f t="shared" si="107"/>
        <v>274.23388419997849</v>
      </c>
      <c r="L538" s="3">
        <f>K538+'Numbers and calcs '!B$19</f>
        <v>1014.2338841999785</v>
      </c>
      <c r="M538" s="3">
        <f>'Numbers and calcs '!B$19-'Shear '!C538</f>
        <v>124.5</v>
      </c>
      <c r="N538" s="3">
        <f t="shared" si="108"/>
        <v>398.73388419997855</v>
      </c>
      <c r="O538" s="1">
        <f t="shared" si="109"/>
        <v>261.61694209998927</v>
      </c>
      <c r="P538" s="1">
        <f t="shared" si="113"/>
        <v>137.11694209998927</v>
      </c>
      <c r="Q538" s="1">
        <f t="shared" si="114"/>
        <v>137.11694209998925</v>
      </c>
      <c r="R538">
        <f t="shared" si="110"/>
        <v>3.2026818008030404</v>
      </c>
      <c r="S538">
        <f t="shared" si="111"/>
        <v>21.700000000000045</v>
      </c>
      <c r="T538">
        <f t="shared" si="112"/>
        <v>12</v>
      </c>
      <c r="AC538">
        <f t="shared" si="115"/>
        <v>1014.2338841999785</v>
      </c>
      <c r="AD538">
        <v>590</v>
      </c>
      <c r="AF538">
        <f t="shared" si="116"/>
        <v>424.23388419997855</v>
      </c>
    </row>
    <row r="539" spans="1:32" x14ac:dyDescent="0.2">
      <c r="A539" s="46">
        <v>7.0430000000000001</v>
      </c>
      <c r="B539" s="46">
        <v>0.53879999999999995</v>
      </c>
      <c r="C539" s="46">
        <v>615.5</v>
      </c>
      <c r="D539" s="46">
        <v>602</v>
      </c>
      <c r="F539" s="7">
        <f>((A539-A$2)/'Numbers and calcs '!D$25)</f>
        <v>6.8781868075923902E-2</v>
      </c>
      <c r="G539" s="85">
        <f t="shared" si="104"/>
        <v>6.8781868075923907</v>
      </c>
      <c r="H539" s="1">
        <f t="shared" si="105"/>
        <v>556.39999999999986</v>
      </c>
      <c r="I539" s="3">
        <f>'Numbers and calcs '!C$25/(1-F539)</f>
        <v>2026.2840585669837</v>
      </c>
      <c r="J539" s="1">
        <f t="shared" si="106"/>
        <v>556.39999999999986</v>
      </c>
      <c r="K539" s="3">
        <f t="shared" si="107"/>
        <v>274.59131292455299</v>
      </c>
      <c r="L539" s="3">
        <f>K539+'Numbers and calcs '!B$19</f>
        <v>1014.591312924553</v>
      </c>
      <c r="M539" s="3">
        <f>'Numbers and calcs '!B$19-'Shear '!C539</f>
        <v>124.5</v>
      </c>
      <c r="N539" s="3">
        <f t="shared" si="108"/>
        <v>399.09131292455299</v>
      </c>
      <c r="O539" s="1">
        <f t="shared" si="109"/>
        <v>261.7956564622765</v>
      </c>
      <c r="P539" s="1">
        <f t="shared" si="113"/>
        <v>137.2956564622765</v>
      </c>
      <c r="Q539" s="1">
        <f t="shared" si="114"/>
        <v>137.2956564622765</v>
      </c>
      <c r="R539">
        <f t="shared" si="110"/>
        <v>3.2055527142534377</v>
      </c>
      <c r="S539">
        <f t="shared" si="111"/>
        <v>21.700000000000045</v>
      </c>
      <c r="T539">
        <f t="shared" si="112"/>
        <v>12</v>
      </c>
      <c r="AC539">
        <f t="shared" si="115"/>
        <v>1014.591312924553</v>
      </c>
      <c r="AD539">
        <v>590</v>
      </c>
      <c r="AF539">
        <f t="shared" si="116"/>
        <v>424.59131292455299</v>
      </c>
    </row>
    <row r="540" spans="1:32" x14ac:dyDescent="0.2">
      <c r="A540" s="45">
        <v>7.056</v>
      </c>
      <c r="B540" s="45">
        <v>0.53920000000000001</v>
      </c>
      <c r="C540" s="45">
        <v>615</v>
      </c>
      <c r="D540" s="45">
        <v>602</v>
      </c>
      <c r="F540" s="7">
        <f>((A540-A$2)/'Numbers and calcs '!D$25)</f>
        <v>6.8908825946857738E-2</v>
      </c>
      <c r="G540" s="85">
        <f t="shared" si="104"/>
        <v>6.8908825946857739</v>
      </c>
      <c r="H540" s="1">
        <f t="shared" si="105"/>
        <v>556.79999999999995</v>
      </c>
      <c r="I540" s="3">
        <f>'Numbers and calcs '!C$25/(1-F540)</f>
        <v>2026.560350209684</v>
      </c>
      <c r="J540" s="1">
        <f t="shared" si="106"/>
        <v>556.79999999999995</v>
      </c>
      <c r="K540" s="3">
        <f t="shared" si="107"/>
        <v>274.75125522039792</v>
      </c>
      <c r="L540" s="3">
        <f>K540+'Numbers and calcs '!B$19</f>
        <v>1014.751255220398</v>
      </c>
      <c r="M540" s="3">
        <f>'Numbers and calcs '!B$19-'Shear '!C540</f>
        <v>125</v>
      </c>
      <c r="N540" s="3">
        <f t="shared" si="108"/>
        <v>399.75125522039798</v>
      </c>
      <c r="O540" s="1">
        <f t="shared" si="109"/>
        <v>262.37562761019899</v>
      </c>
      <c r="P540" s="1">
        <f t="shared" si="113"/>
        <v>137.37562761019899</v>
      </c>
      <c r="Q540" s="1">
        <f t="shared" si="114"/>
        <v>137.37562761019896</v>
      </c>
      <c r="R540">
        <f t="shared" si="110"/>
        <v>3.198010041763184</v>
      </c>
      <c r="S540">
        <f t="shared" si="111"/>
        <v>21.200000000000045</v>
      </c>
      <c r="T540">
        <f t="shared" si="112"/>
        <v>12</v>
      </c>
      <c r="AC540">
        <f t="shared" si="115"/>
        <v>1014.751255220398</v>
      </c>
      <c r="AD540">
        <v>590</v>
      </c>
      <c r="AF540">
        <f t="shared" si="116"/>
        <v>424.75125522039798</v>
      </c>
    </row>
    <row r="541" spans="1:32" x14ac:dyDescent="0.2">
      <c r="A541" s="46">
        <v>7.0690999999999997</v>
      </c>
      <c r="B541" s="46">
        <v>0.53900000000000003</v>
      </c>
      <c r="C541" s="46">
        <v>615.4</v>
      </c>
      <c r="D541" s="46">
        <v>602</v>
      </c>
      <c r="F541" s="7">
        <f>((A541-A$2)/'Numbers and calcs '!D$25)</f>
        <v>6.9036760416798765E-2</v>
      </c>
      <c r="G541" s="85">
        <f t="shared" si="104"/>
        <v>6.9036760416798764</v>
      </c>
      <c r="H541" s="1">
        <f t="shared" si="105"/>
        <v>556.6</v>
      </c>
      <c r="I541" s="3">
        <f>'Numbers and calcs '!C$25/(1-F541)</f>
        <v>2026.8388434016638</v>
      </c>
      <c r="J541" s="1">
        <f t="shared" si="106"/>
        <v>556.6</v>
      </c>
      <c r="K541" s="3">
        <f t="shared" si="107"/>
        <v>274.61482782017964</v>
      </c>
      <c r="L541" s="3">
        <f>K541+'Numbers and calcs '!B$19</f>
        <v>1014.6148278201797</v>
      </c>
      <c r="M541" s="3">
        <f>'Numbers and calcs '!B$19-'Shear '!C541</f>
        <v>124.60000000000002</v>
      </c>
      <c r="N541" s="3">
        <f t="shared" si="108"/>
        <v>399.21482782017972</v>
      </c>
      <c r="O541" s="1">
        <f t="shared" si="109"/>
        <v>261.90741391008987</v>
      </c>
      <c r="P541" s="1">
        <f t="shared" si="113"/>
        <v>137.30741391008985</v>
      </c>
      <c r="Q541" s="1">
        <f t="shared" si="114"/>
        <v>137.30741391008982</v>
      </c>
      <c r="R541">
        <f t="shared" si="110"/>
        <v>3.2039713308200612</v>
      </c>
      <c r="S541">
        <f t="shared" si="111"/>
        <v>21.600000000000023</v>
      </c>
      <c r="T541">
        <f t="shared" si="112"/>
        <v>12</v>
      </c>
      <c r="AC541">
        <f t="shared" si="115"/>
        <v>1014.6148278201797</v>
      </c>
      <c r="AD541">
        <v>590</v>
      </c>
      <c r="AF541">
        <f t="shared" si="116"/>
        <v>424.6148278201797</v>
      </c>
    </row>
    <row r="542" spans="1:32" x14ac:dyDescent="0.2">
      <c r="A542" s="45">
        <v>7.0819000000000001</v>
      </c>
      <c r="B542" s="45">
        <v>0.53900000000000003</v>
      </c>
      <c r="C542" s="45">
        <v>615</v>
      </c>
      <c r="D542" s="45">
        <v>601</v>
      </c>
      <c r="F542" s="7">
        <f>((A542-A$2)/'Numbers and calcs '!D$25)</f>
        <v>6.9161765089718233E-2</v>
      </c>
      <c r="G542" s="85">
        <f t="shared" si="104"/>
        <v>6.916176508971823</v>
      </c>
      <c r="H542" s="1">
        <f t="shared" si="105"/>
        <v>556.6</v>
      </c>
      <c r="I542" s="3">
        <f>'Numbers and calcs '!C$25/(1-F542)</f>
        <v>2027.1110328296202</v>
      </c>
      <c r="J542" s="1">
        <f t="shared" si="106"/>
        <v>556.6</v>
      </c>
      <c r="K542" s="3">
        <f t="shared" si="107"/>
        <v>274.57795403690773</v>
      </c>
      <c r="L542" s="3">
        <f>K542+'Numbers and calcs '!B$19</f>
        <v>1014.5779540369077</v>
      </c>
      <c r="M542" s="3">
        <f>'Numbers and calcs '!B$19-'Shear '!C542</f>
        <v>125</v>
      </c>
      <c r="N542" s="3">
        <f t="shared" si="108"/>
        <v>399.57795403690773</v>
      </c>
      <c r="O542" s="1">
        <f t="shared" si="109"/>
        <v>262.28897701845386</v>
      </c>
      <c r="P542" s="1">
        <f t="shared" si="113"/>
        <v>137.28897701845386</v>
      </c>
      <c r="Q542" s="1">
        <f t="shared" si="114"/>
        <v>137.28897701845386</v>
      </c>
      <c r="R542">
        <f t="shared" si="110"/>
        <v>3.1966236322952617</v>
      </c>
      <c r="S542">
        <f t="shared" si="111"/>
        <v>21.200000000000045</v>
      </c>
      <c r="T542">
        <f t="shared" si="112"/>
        <v>11</v>
      </c>
      <c r="AC542">
        <f t="shared" si="115"/>
        <v>1014.5779540369077</v>
      </c>
      <c r="AD542">
        <v>590</v>
      </c>
      <c r="AF542">
        <f t="shared" si="116"/>
        <v>424.57795403690773</v>
      </c>
    </row>
    <row r="543" spans="1:32" x14ac:dyDescent="0.2">
      <c r="A543" s="46">
        <v>7.0952000000000002</v>
      </c>
      <c r="B543" s="46">
        <v>0.54010000000000002</v>
      </c>
      <c r="C543" s="46">
        <v>614.9</v>
      </c>
      <c r="D543" s="46">
        <v>601</v>
      </c>
      <c r="F543" s="7">
        <f>((A543-A$2)/'Numbers and calcs '!D$25)</f>
        <v>6.9291652757673627E-2</v>
      </c>
      <c r="G543" s="85">
        <f t="shared" si="104"/>
        <v>6.929165275767363</v>
      </c>
      <c r="H543" s="1">
        <f t="shared" si="105"/>
        <v>557.69999999999993</v>
      </c>
      <c r="I543" s="3">
        <f>'Numbers and calcs '!C$25/(1-F543)</f>
        <v>2027.3939321132905</v>
      </c>
      <c r="J543" s="1">
        <f t="shared" si="106"/>
        <v>557.69999999999993</v>
      </c>
      <c r="K543" s="3">
        <f t="shared" si="107"/>
        <v>275.08220832972074</v>
      </c>
      <c r="L543" s="3">
        <f>K543+'Numbers and calcs '!B$19</f>
        <v>1015.0822083297207</v>
      </c>
      <c r="M543" s="3">
        <f>'Numbers and calcs '!B$19-'Shear '!C543</f>
        <v>125.10000000000002</v>
      </c>
      <c r="N543" s="3">
        <f t="shared" si="108"/>
        <v>400.18220832972077</v>
      </c>
      <c r="O543" s="1">
        <f t="shared" si="109"/>
        <v>262.64110416486039</v>
      </c>
      <c r="P543" s="1">
        <f t="shared" si="113"/>
        <v>137.54110416486037</v>
      </c>
      <c r="Q543" s="1">
        <f t="shared" si="114"/>
        <v>137.54110416486037</v>
      </c>
      <c r="R543">
        <f t="shared" si="110"/>
        <v>3.198898547799526</v>
      </c>
      <c r="S543">
        <f t="shared" si="111"/>
        <v>21.100000000000023</v>
      </c>
      <c r="T543">
        <f t="shared" si="112"/>
        <v>11</v>
      </c>
      <c r="AC543">
        <f t="shared" si="115"/>
        <v>1015.0822083297207</v>
      </c>
      <c r="AD543">
        <v>590</v>
      </c>
      <c r="AF543">
        <f t="shared" si="116"/>
        <v>425.08220832972074</v>
      </c>
    </row>
    <row r="544" spans="1:32" x14ac:dyDescent="0.2">
      <c r="A544" s="45">
        <v>7.1082999999999998</v>
      </c>
      <c r="B544" s="45">
        <v>0.54039999999999999</v>
      </c>
      <c r="C544" s="45">
        <v>615.1</v>
      </c>
      <c r="D544" s="45">
        <v>601</v>
      </c>
      <c r="F544" s="7">
        <f>((A544-A$2)/'Numbers and calcs '!D$25)</f>
        <v>6.941958722761464E-2</v>
      </c>
      <c r="G544" s="85">
        <f t="shared" si="104"/>
        <v>6.9419587227614636</v>
      </c>
      <c r="H544" s="1">
        <f t="shared" si="105"/>
        <v>557.99999999999989</v>
      </c>
      <c r="I544" s="3">
        <f>'Numbers and calcs '!C$25/(1-F544)</f>
        <v>2027.6726544724831</v>
      </c>
      <c r="J544" s="1">
        <f t="shared" si="106"/>
        <v>557.99999999999989</v>
      </c>
      <c r="K544" s="3">
        <f t="shared" si="107"/>
        <v>275.19234861169861</v>
      </c>
      <c r="L544" s="3">
        <f>K544+'Numbers and calcs '!B$19</f>
        <v>1015.1923486116987</v>
      </c>
      <c r="M544" s="3">
        <f>'Numbers and calcs '!B$19-'Shear '!C544</f>
        <v>124.89999999999998</v>
      </c>
      <c r="N544" s="3">
        <f t="shared" si="108"/>
        <v>400.09234861169864</v>
      </c>
      <c r="O544" s="1">
        <f t="shared" si="109"/>
        <v>262.49617430584931</v>
      </c>
      <c r="P544" s="1">
        <f t="shared" si="113"/>
        <v>137.59617430584933</v>
      </c>
      <c r="Q544" s="1">
        <f t="shared" si="114"/>
        <v>137.5961743058493</v>
      </c>
      <c r="R544">
        <f t="shared" si="110"/>
        <v>3.2033014300376199</v>
      </c>
      <c r="S544">
        <f t="shared" si="111"/>
        <v>21.300000000000068</v>
      </c>
      <c r="T544">
        <f t="shared" si="112"/>
        <v>11</v>
      </c>
      <c r="AC544">
        <f t="shared" si="115"/>
        <v>1015.1923486116987</v>
      </c>
      <c r="AD544">
        <v>590</v>
      </c>
      <c r="AF544">
        <f t="shared" si="116"/>
        <v>425.19234861169866</v>
      </c>
    </row>
    <row r="545" spans="1:32" x14ac:dyDescent="0.2">
      <c r="A545" s="46">
        <v>7.1212</v>
      </c>
      <c r="B545" s="46">
        <v>0.54100000000000004</v>
      </c>
      <c r="C545" s="46">
        <v>614.79999999999995</v>
      </c>
      <c r="D545" s="46">
        <v>601</v>
      </c>
      <c r="F545" s="7">
        <f>((A545-A$2)/'Numbers and calcs '!D$25)</f>
        <v>6.9545568499541299E-2</v>
      </c>
      <c r="G545" s="85">
        <f t="shared" si="104"/>
        <v>6.9545568499541304</v>
      </c>
      <c r="H545" s="1">
        <f t="shared" si="105"/>
        <v>558.6</v>
      </c>
      <c r="I545" s="3">
        <f>'Numbers and calcs '!C$25/(1-F545)</f>
        <v>2027.9471964289864</v>
      </c>
      <c r="J545" s="1">
        <f t="shared" si="106"/>
        <v>558.6</v>
      </c>
      <c r="K545" s="3">
        <f t="shared" si="107"/>
        <v>275.45095897153493</v>
      </c>
      <c r="L545" s="3">
        <f>K545+'Numbers and calcs '!B$19</f>
        <v>1015.4509589715349</v>
      </c>
      <c r="M545" s="3">
        <f>'Numbers and calcs '!B$19-'Shear '!C545</f>
        <v>125.20000000000005</v>
      </c>
      <c r="N545" s="3">
        <f t="shared" si="108"/>
        <v>400.65095897153492</v>
      </c>
      <c r="O545" s="1">
        <f t="shared" si="109"/>
        <v>262.92547948576748</v>
      </c>
      <c r="P545" s="1">
        <f t="shared" si="113"/>
        <v>137.72547948576744</v>
      </c>
      <c r="Q545" s="1">
        <f t="shared" si="114"/>
        <v>137.72547948576747</v>
      </c>
      <c r="R545">
        <f t="shared" si="110"/>
        <v>3.2000875317215236</v>
      </c>
      <c r="S545">
        <f t="shared" si="111"/>
        <v>21</v>
      </c>
      <c r="T545">
        <f t="shared" si="112"/>
        <v>11</v>
      </c>
      <c r="AC545">
        <f t="shared" si="115"/>
        <v>1015.4509589715349</v>
      </c>
      <c r="AD545">
        <v>590</v>
      </c>
      <c r="AF545">
        <f t="shared" si="116"/>
        <v>425.45095897153487</v>
      </c>
    </row>
    <row r="546" spans="1:32" x14ac:dyDescent="0.2">
      <c r="A546" s="45">
        <v>7.1345999999999998</v>
      </c>
      <c r="B546" s="45">
        <v>0.54069999999999996</v>
      </c>
      <c r="C546" s="45">
        <v>614.70000000000005</v>
      </c>
      <c r="D546" s="45">
        <v>601</v>
      </c>
      <c r="F546" s="7">
        <f>((A546-A$2)/'Numbers and calcs '!D$25)</f>
        <v>6.9676432766503857E-2</v>
      </c>
      <c r="G546" s="85">
        <f t="shared" si="104"/>
        <v>6.967643276650386</v>
      </c>
      <c r="H546" s="1">
        <f t="shared" si="105"/>
        <v>558.29999999999995</v>
      </c>
      <c r="I546" s="3">
        <f>'Numbers and calcs '!C$25/(1-F546)</f>
        <v>2028.232458280504</v>
      </c>
      <c r="J546" s="1">
        <f t="shared" si="106"/>
        <v>558.29999999999995</v>
      </c>
      <c r="K546" s="3">
        <f t="shared" si="107"/>
        <v>275.26430598261692</v>
      </c>
      <c r="L546" s="3">
        <f>K546+'Numbers and calcs '!B$19</f>
        <v>1015.2643059826169</v>
      </c>
      <c r="M546" s="3">
        <f>'Numbers and calcs '!B$19-'Shear '!C546</f>
        <v>125.29999999999995</v>
      </c>
      <c r="N546" s="3">
        <f t="shared" si="108"/>
        <v>400.56430598261682</v>
      </c>
      <c r="O546" s="1">
        <f t="shared" si="109"/>
        <v>262.93215299130839</v>
      </c>
      <c r="P546" s="1">
        <f t="shared" si="113"/>
        <v>137.63215299130843</v>
      </c>
      <c r="Q546" s="1">
        <f t="shared" si="114"/>
        <v>137.63215299130846</v>
      </c>
      <c r="R546">
        <f t="shared" si="110"/>
        <v>3.1968420269961451</v>
      </c>
      <c r="S546">
        <f t="shared" si="111"/>
        <v>20.900000000000091</v>
      </c>
      <c r="T546">
        <f t="shared" si="112"/>
        <v>11</v>
      </c>
      <c r="AC546">
        <f t="shared" si="115"/>
        <v>1015.2643059826169</v>
      </c>
      <c r="AD546">
        <v>590</v>
      </c>
      <c r="AF546">
        <f t="shared" si="116"/>
        <v>425.26430598261686</v>
      </c>
    </row>
    <row r="547" spans="1:32" x14ac:dyDescent="0.2">
      <c r="A547" s="46">
        <v>7.1477000000000004</v>
      </c>
      <c r="B547" s="46">
        <v>0.54139999999999999</v>
      </c>
      <c r="C547" s="46">
        <v>614.70000000000005</v>
      </c>
      <c r="D547" s="46">
        <v>600</v>
      </c>
      <c r="F547" s="7">
        <f>((A547-A$2)/'Numbers and calcs '!D$25)</f>
        <v>6.9804367236444884E-2</v>
      </c>
      <c r="G547" s="85">
        <f t="shared" si="104"/>
        <v>6.9804367236444884</v>
      </c>
      <c r="H547" s="1">
        <f t="shared" si="105"/>
        <v>558.99999999999989</v>
      </c>
      <c r="I547" s="3">
        <f>'Numbers and calcs '!C$25/(1-F547)</f>
        <v>2028.5114112612835</v>
      </c>
      <c r="J547" s="1">
        <f t="shared" si="106"/>
        <v>558.99999999999989</v>
      </c>
      <c r="K547" s="3">
        <f t="shared" si="107"/>
        <v>275.57153334051304</v>
      </c>
      <c r="L547" s="3">
        <f>K547+'Numbers and calcs '!B$19</f>
        <v>1015.571533340513</v>
      </c>
      <c r="M547" s="3">
        <f>'Numbers and calcs '!B$19-'Shear '!C547</f>
        <v>125.29999999999995</v>
      </c>
      <c r="N547" s="3">
        <f t="shared" si="108"/>
        <v>400.871533340513</v>
      </c>
      <c r="O547" s="1">
        <f t="shared" si="109"/>
        <v>263.08576667025648</v>
      </c>
      <c r="P547" s="1">
        <f t="shared" si="113"/>
        <v>137.78576667025652</v>
      </c>
      <c r="Q547" s="1">
        <f t="shared" si="114"/>
        <v>137.78576667025652</v>
      </c>
      <c r="R547">
        <f t="shared" si="110"/>
        <v>3.199293961217184</v>
      </c>
      <c r="S547">
        <f t="shared" si="111"/>
        <v>20.900000000000091</v>
      </c>
      <c r="T547">
        <f t="shared" si="112"/>
        <v>10</v>
      </c>
      <c r="AC547">
        <f t="shared" si="115"/>
        <v>1015.571533340513</v>
      </c>
      <c r="AD547">
        <v>590</v>
      </c>
      <c r="AF547">
        <f t="shared" si="116"/>
        <v>425.57153334051304</v>
      </c>
    </row>
    <row r="548" spans="1:32" x14ac:dyDescent="0.2">
      <c r="A548" s="45">
        <v>7.1605999999999996</v>
      </c>
      <c r="B548" s="45">
        <v>0.54169999999999996</v>
      </c>
      <c r="C548" s="45">
        <v>614.70000000000005</v>
      </c>
      <c r="D548" s="45">
        <v>600</v>
      </c>
      <c r="F548" s="7">
        <f>((A548-A$2)/'Numbers and calcs '!D$25)</f>
        <v>6.9930348508371529E-2</v>
      </c>
      <c r="G548" s="85">
        <f t="shared" si="104"/>
        <v>6.9930348508371525</v>
      </c>
      <c r="H548" s="1">
        <f t="shared" si="105"/>
        <v>559.29999999999995</v>
      </c>
      <c r="I548" s="3">
        <f>'Numbers and calcs '!C$25/(1-F548)</f>
        <v>2028.7861804114202</v>
      </c>
      <c r="J548" s="1">
        <f t="shared" si="106"/>
        <v>559.29999999999995</v>
      </c>
      <c r="K548" s="3">
        <f t="shared" si="107"/>
        <v>275.68208291254172</v>
      </c>
      <c r="L548" s="3">
        <f>K548+'Numbers and calcs '!B$19</f>
        <v>1015.6820829125418</v>
      </c>
      <c r="M548" s="3">
        <f>'Numbers and calcs '!B$19-'Shear '!C548</f>
        <v>125.29999999999995</v>
      </c>
      <c r="N548" s="3">
        <f t="shared" si="108"/>
        <v>400.98208291254173</v>
      </c>
      <c r="O548" s="1">
        <f t="shared" si="109"/>
        <v>263.14104145627084</v>
      </c>
      <c r="P548" s="1">
        <f t="shared" si="113"/>
        <v>137.84104145627089</v>
      </c>
      <c r="Q548" s="1">
        <f t="shared" si="114"/>
        <v>137.84104145627086</v>
      </c>
      <c r="R548">
        <f t="shared" si="110"/>
        <v>3.2001762403235583</v>
      </c>
      <c r="S548">
        <f t="shared" si="111"/>
        <v>20.900000000000091</v>
      </c>
      <c r="T548">
        <f t="shared" si="112"/>
        <v>10</v>
      </c>
      <c r="AC548">
        <f t="shared" si="115"/>
        <v>1015.6820829125418</v>
      </c>
      <c r="AD548">
        <v>590</v>
      </c>
      <c r="AF548">
        <f t="shared" si="116"/>
        <v>425.68208291254177</v>
      </c>
    </row>
    <row r="549" spans="1:32" x14ac:dyDescent="0.2">
      <c r="A549" s="46">
        <v>7.1738</v>
      </c>
      <c r="B549" s="46">
        <v>0.54459999999999997</v>
      </c>
      <c r="C549" s="46">
        <v>614.70000000000005</v>
      </c>
      <c r="D549" s="46">
        <v>601</v>
      </c>
      <c r="F549" s="7">
        <f>((A549-A$2)/'Numbers and calcs '!D$25)</f>
        <v>7.0059259577319732E-2</v>
      </c>
      <c r="G549" s="85">
        <f t="shared" si="104"/>
        <v>7.0059259577319732</v>
      </c>
      <c r="H549" s="1">
        <f t="shared" si="105"/>
        <v>562.19999999999993</v>
      </c>
      <c r="I549" s="3">
        <f>'Numbers and calcs '!C$25/(1-F549)</f>
        <v>2029.0674166061754</v>
      </c>
      <c r="J549" s="1">
        <f t="shared" si="106"/>
        <v>562.19999999999993</v>
      </c>
      <c r="K549" s="3">
        <f t="shared" si="107"/>
        <v>277.07310038043852</v>
      </c>
      <c r="L549" s="3">
        <f>K549+'Numbers and calcs '!B$19</f>
        <v>1017.0731003804385</v>
      </c>
      <c r="M549" s="3">
        <f>'Numbers and calcs '!B$19-'Shear '!C549</f>
        <v>125.29999999999995</v>
      </c>
      <c r="N549" s="3">
        <f t="shared" si="108"/>
        <v>402.37310038043847</v>
      </c>
      <c r="O549" s="1">
        <f t="shared" si="109"/>
        <v>263.83655019021921</v>
      </c>
      <c r="P549" s="1">
        <f t="shared" si="113"/>
        <v>138.53655019021926</v>
      </c>
      <c r="Q549" s="1">
        <f t="shared" si="114"/>
        <v>138.53655019021926</v>
      </c>
      <c r="R549">
        <f t="shared" si="110"/>
        <v>3.2112777364759668</v>
      </c>
      <c r="S549">
        <f t="shared" si="111"/>
        <v>20.900000000000091</v>
      </c>
      <c r="T549">
        <f t="shared" si="112"/>
        <v>11</v>
      </c>
      <c r="AC549">
        <f t="shared" si="115"/>
        <v>1017.0731003804385</v>
      </c>
      <c r="AD549">
        <v>590</v>
      </c>
      <c r="AF549">
        <f t="shared" si="116"/>
        <v>427.07310038043852</v>
      </c>
    </row>
    <row r="550" spans="1:32" x14ac:dyDescent="0.2">
      <c r="A550" s="45">
        <v>7.1868999999999996</v>
      </c>
      <c r="B550" s="45">
        <v>0.5423</v>
      </c>
      <c r="C550" s="45">
        <v>614.29999999999995</v>
      </c>
      <c r="D550" s="45">
        <v>600</v>
      </c>
      <c r="F550" s="7">
        <f>((A550-A$2)/'Numbers and calcs '!D$25)</f>
        <v>7.0187194047260759E-2</v>
      </c>
      <c r="G550" s="85">
        <f t="shared" si="104"/>
        <v>7.0187194047260757</v>
      </c>
      <c r="H550" s="1">
        <f t="shared" si="105"/>
        <v>559.9</v>
      </c>
      <c r="I550" s="3">
        <f>'Numbers and calcs '!C$25/(1-F550)</f>
        <v>2029.3465993220468</v>
      </c>
      <c r="J550" s="1">
        <f t="shared" si="106"/>
        <v>559.9</v>
      </c>
      <c r="K550" s="3">
        <f t="shared" si="107"/>
        <v>275.9016129561349</v>
      </c>
      <c r="L550" s="3">
        <f>K550+'Numbers and calcs '!B$19</f>
        <v>1015.9016129561348</v>
      </c>
      <c r="M550" s="3">
        <f>'Numbers and calcs '!B$19-'Shear '!C550</f>
        <v>125.70000000000005</v>
      </c>
      <c r="N550" s="3">
        <f t="shared" si="108"/>
        <v>401.60161295613489</v>
      </c>
      <c r="O550" s="1">
        <f t="shared" si="109"/>
        <v>263.65080647806747</v>
      </c>
      <c r="P550" s="1">
        <f t="shared" si="113"/>
        <v>137.95080647806742</v>
      </c>
      <c r="Q550" s="1">
        <f t="shared" si="114"/>
        <v>137.95080647806745</v>
      </c>
      <c r="R550">
        <f t="shared" si="110"/>
        <v>3.1949213441219948</v>
      </c>
      <c r="S550">
        <f t="shared" si="111"/>
        <v>20.5</v>
      </c>
      <c r="T550">
        <f t="shared" si="112"/>
        <v>10</v>
      </c>
      <c r="AC550">
        <f t="shared" si="115"/>
        <v>1015.9016129561348</v>
      </c>
      <c r="AD550">
        <v>590</v>
      </c>
      <c r="AF550">
        <f t="shared" si="116"/>
        <v>425.90161295613484</v>
      </c>
    </row>
    <row r="551" spans="1:32" x14ac:dyDescent="0.2">
      <c r="A551" s="46">
        <v>7.2001999999999997</v>
      </c>
      <c r="B551" s="46">
        <v>0.54269999999999996</v>
      </c>
      <c r="C551" s="46">
        <v>614.6</v>
      </c>
      <c r="D551" s="46">
        <v>600</v>
      </c>
      <c r="F551" s="7">
        <f>((A551-A$2)/'Numbers and calcs '!D$25)</f>
        <v>7.031708171521614E-2</v>
      </c>
      <c r="G551" s="85">
        <f t="shared" si="104"/>
        <v>7.0317081715216139</v>
      </c>
      <c r="H551" s="1">
        <f t="shared" si="105"/>
        <v>560.29999999999995</v>
      </c>
      <c r="I551" s="3">
        <f>'Numbers and calcs '!C$25/(1-F551)</f>
        <v>2029.6301229751925</v>
      </c>
      <c r="J551" s="1">
        <f t="shared" si="106"/>
        <v>560.29999999999995</v>
      </c>
      <c r="K551" s="3">
        <f t="shared" si="107"/>
        <v>276.06015187568647</v>
      </c>
      <c r="L551" s="3">
        <f>K551+'Numbers and calcs '!B$19</f>
        <v>1016.0601518756864</v>
      </c>
      <c r="M551" s="3">
        <f>'Numbers and calcs '!B$19-'Shear '!C551</f>
        <v>125.39999999999998</v>
      </c>
      <c r="N551" s="3">
        <f t="shared" si="108"/>
        <v>401.46015187568639</v>
      </c>
      <c r="O551" s="1">
        <f t="shared" si="109"/>
        <v>263.43007593784318</v>
      </c>
      <c r="P551" s="1">
        <f t="shared" si="113"/>
        <v>138.03007593784321</v>
      </c>
      <c r="Q551" s="1">
        <f t="shared" si="114"/>
        <v>138.03007593784324</v>
      </c>
      <c r="R551">
        <f t="shared" si="110"/>
        <v>3.2014366178284406</v>
      </c>
      <c r="S551">
        <f t="shared" si="111"/>
        <v>20.800000000000068</v>
      </c>
      <c r="T551">
        <f t="shared" si="112"/>
        <v>10</v>
      </c>
      <c r="AC551">
        <f t="shared" si="115"/>
        <v>1016.0601518756864</v>
      </c>
      <c r="AD551">
        <v>590</v>
      </c>
      <c r="AF551">
        <f t="shared" si="116"/>
        <v>426.06015187568642</v>
      </c>
    </row>
    <row r="552" spans="1:32" x14ac:dyDescent="0.2">
      <c r="A552" s="45">
        <v>7.2131999999999996</v>
      </c>
      <c r="B552" s="45">
        <v>0.54530000000000001</v>
      </c>
      <c r="C552" s="45">
        <v>614.4</v>
      </c>
      <c r="D552" s="45">
        <v>600</v>
      </c>
      <c r="F552" s="7">
        <f>((A552-A$2)/'Numbers and calcs '!D$25)</f>
        <v>7.0444039586149976E-2</v>
      </c>
      <c r="G552" s="85">
        <f t="shared" si="104"/>
        <v>7.044403958614998</v>
      </c>
      <c r="H552" s="1">
        <f t="shared" si="105"/>
        <v>562.9</v>
      </c>
      <c r="I552" s="3">
        <f>'Numbers and calcs '!C$25/(1-F552)</f>
        <v>2029.9073279312893</v>
      </c>
      <c r="J552" s="1">
        <f t="shared" si="106"/>
        <v>562.9</v>
      </c>
      <c r="K552" s="3">
        <f t="shared" si="107"/>
        <v>277.30329964060985</v>
      </c>
      <c r="L552" s="3">
        <f>K552+'Numbers and calcs '!B$19</f>
        <v>1017.3032996406098</v>
      </c>
      <c r="M552" s="3">
        <f>'Numbers and calcs '!B$19-'Shear '!C552</f>
        <v>125.60000000000002</v>
      </c>
      <c r="N552" s="3">
        <f t="shared" si="108"/>
        <v>402.90329964060982</v>
      </c>
      <c r="O552" s="1">
        <f t="shared" si="109"/>
        <v>264.25164982030492</v>
      </c>
      <c r="P552" s="1">
        <f t="shared" si="113"/>
        <v>138.6516498203049</v>
      </c>
      <c r="Q552" s="1">
        <f t="shared" si="114"/>
        <v>138.65164982030493</v>
      </c>
      <c r="R552">
        <f t="shared" si="110"/>
        <v>3.2078288187946637</v>
      </c>
      <c r="S552">
        <f t="shared" si="111"/>
        <v>20.600000000000023</v>
      </c>
      <c r="T552">
        <f t="shared" si="112"/>
        <v>10</v>
      </c>
      <c r="AC552">
        <f t="shared" si="115"/>
        <v>1017.3032996406098</v>
      </c>
      <c r="AD552">
        <v>590</v>
      </c>
      <c r="AF552">
        <f t="shared" si="116"/>
        <v>427.30329964060979</v>
      </c>
    </row>
    <row r="553" spans="1:32" x14ac:dyDescent="0.2">
      <c r="A553" s="46">
        <v>7.2260999999999997</v>
      </c>
      <c r="B553" s="46">
        <v>0.54410000000000003</v>
      </c>
      <c r="C553" s="46">
        <v>614.20000000000005</v>
      </c>
      <c r="D553" s="46">
        <v>600</v>
      </c>
      <c r="F553" s="7">
        <f>((A553-A$2)/'Numbers and calcs '!D$25)</f>
        <v>7.0570020858076635E-2</v>
      </c>
      <c r="G553" s="85">
        <f t="shared" si="104"/>
        <v>7.0570020858076639</v>
      </c>
      <c r="H553" s="1">
        <f t="shared" si="105"/>
        <v>561.69999999999993</v>
      </c>
      <c r="I553" s="3">
        <f>'Numbers and calcs '!C$25/(1-F553)</f>
        <v>2030.1824754010343</v>
      </c>
      <c r="J553" s="1">
        <f t="shared" si="106"/>
        <v>561.69999999999993</v>
      </c>
      <c r="K553" s="3">
        <f t="shared" si="107"/>
        <v>276.674637283057</v>
      </c>
      <c r="L553" s="3">
        <f>K553+'Numbers and calcs '!B$19</f>
        <v>1016.674637283057</v>
      </c>
      <c r="M553" s="3">
        <f>'Numbers and calcs '!B$19-'Shear '!C553</f>
        <v>125.79999999999995</v>
      </c>
      <c r="N553" s="3">
        <f t="shared" si="108"/>
        <v>402.47463728305695</v>
      </c>
      <c r="O553" s="1">
        <f t="shared" si="109"/>
        <v>264.13731864152845</v>
      </c>
      <c r="P553" s="1">
        <f t="shared" si="113"/>
        <v>138.3373186415285</v>
      </c>
      <c r="Q553" s="1">
        <f t="shared" si="114"/>
        <v>138.3373186415285</v>
      </c>
      <c r="R553">
        <f t="shared" si="110"/>
        <v>3.1993214410417892</v>
      </c>
      <c r="S553">
        <f t="shared" si="111"/>
        <v>20.400000000000091</v>
      </c>
      <c r="T553">
        <f t="shared" si="112"/>
        <v>10</v>
      </c>
      <c r="AC553">
        <f t="shared" si="115"/>
        <v>1016.674637283057</v>
      </c>
      <c r="AD553">
        <v>590</v>
      </c>
      <c r="AF553">
        <f t="shared" si="116"/>
        <v>426.674637283057</v>
      </c>
    </row>
    <row r="554" spans="1:32" x14ac:dyDescent="0.2">
      <c r="A554" s="45">
        <v>7.2394999999999996</v>
      </c>
      <c r="B554" s="45">
        <v>0.54400000000000004</v>
      </c>
      <c r="C554" s="45">
        <v>614.4</v>
      </c>
      <c r="D554" s="45">
        <v>600</v>
      </c>
      <c r="F554" s="7">
        <f>((A554-A$2)/'Numbers and calcs '!D$25)</f>
        <v>7.0700885125039206E-2</v>
      </c>
      <c r="G554" s="85">
        <f t="shared" si="104"/>
        <v>7.0700885125039203</v>
      </c>
      <c r="H554" s="1">
        <f t="shared" si="105"/>
        <v>561.6</v>
      </c>
      <c r="I554" s="3">
        <f>'Numbers and calcs '!C$25/(1-F554)</f>
        <v>2030.4683664959371</v>
      </c>
      <c r="J554" s="1">
        <f t="shared" si="106"/>
        <v>561.6</v>
      </c>
      <c r="K554" s="3">
        <f t="shared" si="107"/>
        <v>276.58643161684728</v>
      </c>
      <c r="L554" s="3">
        <f>K554+'Numbers and calcs '!B$19</f>
        <v>1016.5864316168472</v>
      </c>
      <c r="M554" s="3">
        <f>'Numbers and calcs '!B$19-'Shear '!C554</f>
        <v>125.60000000000002</v>
      </c>
      <c r="N554" s="3">
        <f t="shared" si="108"/>
        <v>402.18643161684724</v>
      </c>
      <c r="O554" s="1">
        <f t="shared" si="109"/>
        <v>263.89321580842363</v>
      </c>
      <c r="P554" s="1">
        <f t="shared" si="113"/>
        <v>138.29321580842361</v>
      </c>
      <c r="Q554" s="1">
        <f t="shared" si="114"/>
        <v>138.29321580842364</v>
      </c>
      <c r="R554">
        <f t="shared" si="110"/>
        <v>3.2021212708347706</v>
      </c>
      <c r="S554">
        <f t="shared" si="111"/>
        <v>20.600000000000023</v>
      </c>
      <c r="T554">
        <f t="shared" si="112"/>
        <v>10</v>
      </c>
      <c r="AC554">
        <f t="shared" si="115"/>
        <v>1016.5864316168472</v>
      </c>
      <c r="AD554">
        <v>590</v>
      </c>
      <c r="AF554">
        <f t="shared" si="116"/>
        <v>426.58643161684722</v>
      </c>
    </row>
    <row r="555" spans="1:32" x14ac:dyDescent="0.2">
      <c r="A555" s="46">
        <v>7.2526000000000002</v>
      </c>
      <c r="B555" s="46">
        <v>0.54490000000000005</v>
      </c>
      <c r="C555" s="46">
        <v>614.5</v>
      </c>
      <c r="D555" s="46">
        <v>600</v>
      </c>
      <c r="F555" s="7">
        <f>((A555-A$2)/'Numbers and calcs '!D$25)</f>
        <v>7.0828819594980233E-2</v>
      </c>
      <c r="G555" s="85">
        <f t="shared" si="104"/>
        <v>7.0828819594980237</v>
      </c>
      <c r="H555" s="1">
        <f t="shared" si="105"/>
        <v>562.5</v>
      </c>
      <c r="I555" s="3">
        <f>'Numbers and calcs '!C$25/(1-F555)</f>
        <v>2030.7479348894449</v>
      </c>
      <c r="J555" s="1">
        <f t="shared" si="106"/>
        <v>562.5</v>
      </c>
      <c r="K555" s="3">
        <f t="shared" si="107"/>
        <v>276.99154106520012</v>
      </c>
      <c r="L555" s="3">
        <f>K555+'Numbers and calcs '!B$19</f>
        <v>1016.9915410652002</v>
      </c>
      <c r="M555" s="3">
        <f>'Numbers and calcs '!B$19-'Shear '!C555</f>
        <v>125.5</v>
      </c>
      <c r="N555" s="3">
        <f t="shared" si="108"/>
        <v>402.49154106520018</v>
      </c>
      <c r="O555" s="1">
        <f t="shared" si="109"/>
        <v>263.99577053260009</v>
      </c>
      <c r="P555" s="1">
        <f t="shared" si="113"/>
        <v>138.49577053260009</v>
      </c>
      <c r="Q555" s="1">
        <f t="shared" si="114"/>
        <v>138.49577053260006</v>
      </c>
      <c r="R555">
        <f t="shared" si="110"/>
        <v>3.2071039128701209</v>
      </c>
      <c r="S555">
        <f t="shared" si="111"/>
        <v>20.700000000000045</v>
      </c>
      <c r="T555">
        <f t="shared" si="112"/>
        <v>10</v>
      </c>
      <c r="AC555">
        <f t="shared" si="115"/>
        <v>1016.9915410652002</v>
      </c>
      <c r="AD555">
        <v>590</v>
      </c>
      <c r="AF555">
        <f t="shared" si="116"/>
        <v>426.99154106520018</v>
      </c>
    </row>
    <row r="556" spans="1:32" x14ac:dyDescent="0.2">
      <c r="A556" s="45">
        <v>7.266</v>
      </c>
      <c r="B556" s="45">
        <v>0.54559999999999997</v>
      </c>
      <c r="C556" s="45">
        <v>614.29999999999995</v>
      </c>
      <c r="D556" s="45">
        <v>600</v>
      </c>
      <c r="F556" s="7">
        <f>((A556-A$2)/'Numbers and calcs '!D$25)</f>
        <v>7.0959683861942791E-2</v>
      </c>
      <c r="G556" s="85">
        <f t="shared" si="104"/>
        <v>7.0959683861942793</v>
      </c>
      <c r="H556" s="1">
        <f t="shared" si="105"/>
        <v>563.19999999999993</v>
      </c>
      <c r="I556" s="3">
        <f>'Numbers and calcs '!C$25/(1-F556)</f>
        <v>2031.0339852742009</v>
      </c>
      <c r="J556" s="1">
        <f t="shared" si="106"/>
        <v>563.19999999999993</v>
      </c>
      <c r="K556" s="3">
        <f t="shared" si="107"/>
        <v>277.29718167368077</v>
      </c>
      <c r="L556" s="3">
        <f>K556+'Numbers and calcs '!B$19</f>
        <v>1017.2971816736808</v>
      </c>
      <c r="M556" s="3">
        <f>'Numbers and calcs '!B$19-'Shear '!C556</f>
        <v>125.70000000000005</v>
      </c>
      <c r="N556" s="3">
        <f t="shared" si="108"/>
        <v>402.99718167368087</v>
      </c>
      <c r="O556" s="1">
        <f t="shared" si="109"/>
        <v>264.34859083684046</v>
      </c>
      <c r="P556" s="1">
        <f t="shared" si="113"/>
        <v>138.64859083684041</v>
      </c>
      <c r="Q556" s="1">
        <f t="shared" si="114"/>
        <v>138.64859083684038</v>
      </c>
      <c r="R556">
        <f t="shared" si="110"/>
        <v>3.2060237205543416</v>
      </c>
      <c r="S556">
        <f t="shared" si="111"/>
        <v>20.5</v>
      </c>
      <c r="T556">
        <f t="shared" si="112"/>
        <v>10</v>
      </c>
      <c r="AC556">
        <f t="shared" si="115"/>
        <v>1017.2971816736808</v>
      </c>
      <c r="AD556">
        <v>590</v>
      </c>
      <c r="AF556">
        <f t="shared" si="116"/>
        <v>427.29718167368083</v>
      </c>
    </row>
    <row r="557" spans="1:32" x14ac:dyDescent="0.2">
      <c r="A557" s="46">
        <v>7.2789000000000001</v>
      </c>
      <c r="B557" s="46">
        <v>0.54600000000000004</v>
      </c>
      <c r="C557" s="46">
        <v>613.9</v>
      </c>
      <c r="D557" s="46">
        <v>599</v>
      </c>
      <c r="F557" s="7">
        <f>((A557-A$2)/'Numbers and calcs '!D$25)</f>
        <v>7.108566513386945E-2</v>
      </c>
      <c r="G557" s="85">
        <f t="shared" si="104"/>
        <v>7.1085665133869451</v>
      </c>
      <c r="H557" s="1">
        <f t="shared" si="105"/>
        <v>563.6</v>
      </c>
      <c r="I557" s="3">
        <f>'Numbers and calcs '!C$25/(1-F557)</f>
        <v>2031.3094382790553</v>
      </c>
      <c r="J557" s="1">
        <f t="shared" si="106"/>
        <v>563.6</v>
      </c>
      <c r="K557" s="3">
        <f t="shared" si="107"/>
        <v>277.45649647425819</v>
      </c>
      <c r="L557" s="3">
        <f>K557+'Numbers and calcs '!B$19</f>
        <v>1017.4564964742582</v>
      </c>
      <c r="M557" s="3">
        <f>'Numbers and calcs '!B$19-'Shear '!C557</f>
        <v>126.10000000000002</v>
      </c>
      <c r="N557" s="3">
        <f t="shared" si="108"/>
        <v>403.55649647425821</v>
      </c>
      <c r="O557" s="1">
        <f t="shared" si="109"/>
        <v>264.82824823712912</v>
      </c>
      <c r="P557" s="1">
        <f t="shared" si="113"/>
        <v>138.72824823712909</v>
      </c>
      <c r="Q557" s="1">
        <f t="shared" si="114"/>
        <v>138.72824823712909</v>
      </c>
      <c r="R557">
        <f t="shared" si="110"/>
        <v>3.2002894248553382</v>
      </c>
      <c r="S557">
        <f t="shared" si="111"/>
        <v>20.100000000000023</v>
      </c>
      <c r="T557">
        <f t="shared" si="112"/>
        <v>9</v>
      </c>
      <c r="AC557">
        <f t="shared" si="115"/>
        <v>1017.4564964742582</v>
      </c>
      <c r="AD557">
        <v>590</v>
      </c>
      <c r="AF557">
        <f t="shared" si="116"/>
        <v>427.45649647425819</v>
      </c>
    </row>
    <row r="558" spans="1:32" x14ac:dyDescent="0.2">
      <c r="A558" s="45">
        <v>7.2919999999999998</v>
      </c>
      <c r="B558" s="45">
        <v>0.54590000000000005</v>
      </c>
      <c r="C558" s="45">
        <v>613.79999999999995</v>
      </c>
      <c r="D558" s="45">
        <v>599</v>
      </c>
      <c r="F558" s="7">
        <f>((A558-A$2)/'Numbers and calcs '!D$25)</f>
        <v>7.1213599603810462E-2</v>
      </c>
      <c r="G558" s="85">
        <f t="shared" si="104"/>
        <v>7.1213599603810458</v>
      </c>
      <c r="H558" s="1">
        <f t="shared" si="105"/>
        <v>563.5</v>
      </c>
      <c r="I558" s="3">
        <f>'Numbers and calcs '!C$25/(1-F558)</f>
        <v>2031.5892383452076</v>
      </c>
      <c r="J558" s="1">
        <f t="shared" si="106"/>
        <v>563.5</v>
      </c>
      <c r="K558" s="3">
        <f t="shared" si="107"/>
        <v>277.36906130640278</v>
      </c>
      <c r="L558" s="3">
        <f>K558+'Numbers and calcs '!B$19</f>
        <v>1017.3690613064027</v>
      </c>
      <c r="M558" s="3">
        <f>'Numbers and calcs '!B$19-'Shear '!C558</f>
        <v>126.20000000000005</v>
      </c>
      <c r="N558" s="3">
        <f t="shared" si="108"/>
        <v>403.56906130640277</v>
      </c>
      <c r="O558" s="1">
        <f t="shared" si="109"/>
        <v>264.88453065320141</v>
      </c>
      <c r="P558" s="1">
        <f t="shared" si="113"/>
        <v>138.68453065320136</v>
      </c>
      <c r="Q558" s="1">
        <f t="shared" si="114"/>
        <v>138.68453065320139</v>
      </c>
      <c r="R558">
        <f t="shared" si="110"/>
        <v>3.1978531006846485</v>
      </c>
      <c r="S558">
        <f t="shared" si="111"/>
        <v>20</v>
      </c>
      <c r="T558">
        <f t="shared" si="112"/>
        <v>9</v>
      </c>
      <c r="AC558">
        <f t="shared" si="115"/>
        <v>1017.3690613064027</v>
      </c>
      <c r="AD558">
        <v>590</v>
      </c>
      <c r="AF558">
        <f t="shared" si="116"/>
        <v>427.36906130640273</v>
      </c>
    </row>
    <row r="559" spans="1:32" x14ac:dyDescent="0.2">
      <c r="A559" s="46">
        <v>7.3052999999999999</v>
      </c>
      <c r="B559" s="46">
        <v>0.54679999999999995</v>
      </c>
      <c r="C559" s="46">
        <v>613.79999999999995</v>
      </c>
      <c r="D559" s="46">
        <v>599</v>
      </c>
      <c r="F559" s="7">
        <f>((A559-A$2)/'Numbers and calcs '!D$25)</f>
        <v>7.1343487271765857E-2</v>
      </c>
      <c r="G559" s="85">
        <f t="shared" si="104"/>
        <v>7.1343487271765857</v>
      </c>
      <c r="H559" s="1">
        <f t="shared" si="105"/>
        <v>564.39999999999986</v>
      </c>
      <c r="I559" s="3">
        <f>'Numbers and calcs '!C$25/(1-F559)</f>
        <v>2031.87338903472</v>
      </c>
      <c r="J559" s="1">
        <f t="shared" si="106"/>
        <v>564.39999999999986</v>
      </c>
      <c r="K559" s="3">
        <f t="shared" si="107"/>
        <v>277.77321315681422</v>
      </c>
      <c r="L559" s="3">
        <f>K559+'Numbers and calcs '!B$19</f>
        <v>1017.7732131568142</v>
      </c>
      <c r="M559" s="3">
        <f>'Numbers and calcs '!B$19-'Shear '!C559</f>
        <v>126.20000000000005</v>
      </c>
      <c r="N559" s="3">
        <f t="shared" si="108"/>
        <v>403.97321315681427</v>
      </c>
      <c r="O559" s="1">
        <f t="shared" si="109"/>
        <v>265.08660657840716</v>
      </c>
      <c r="P559" s="1">
        <f t="shared" si="113"/>
        <v>138.88660657840711</v>
      </c>
      <c r="Q559" s="1">
        <f t="shared" si="114"/>
        <v>138.88660657840711</v>
      </c>
      <c r="R559">
        <f t="shared" si="110"/>
        <v>3.2010555717655635</v>
      </c>
      <c r="S559">
        <f t="shared" si="111"/>
        <v>20</v>
      </c>
      <c r="T559">
        <f t="shared" si="112"/>
        <v>9</v>
      </c>
      <c r="AC559">
        <f t="shared" si="115"/>
        <v>1017.7732131568142</v>
      </c>
      <c r="AD559">
        <v>590</v>
      </c>
      <c r="AF559">
        <f t="shared" si="116"/>
        <v>427.77321315681422</v>
      </c>
    </row>
    <row r="560" spans="1:32" x14ac:dyDescent="0.2">
      <c r="A560" s="45">
        <v>7.3183999999999996</v>
      </c>
      <c r="B560" s="45">
        <v>0.5474</v>
      </c>
      <c r="C560" s="45">
        <v>613.5</v>
      </c>
      <c r="D560" s="45">
        <v>599</v>
      </c>
      <c r="F560" s="7">
        <f>((A560-A$2)/'Numbers and calcs '!D$25)</f>
        <v>7.147142174170687E-2</v>
      </c>
      <c r="G560" s="85">
        <f t="shared" si="104"/>
        <v>7.1471421741706873</v>
      </c>
      <c r="H560" s="1">
        <f t="shared" si="105"/>
        <v>565</v>
      </c>
      <c r="I560" s="3">
        <f>'Numbers and calcs '!C$25/(1-F560)</f>
        <v>2032.1533444944657</v>
      </c>
      <c r="J560" s="1">
        <f t="shared" si="106"/>
        <v>565</v>
      </c>
      <c r="K560" s="3">
        <f t="shared" si="107"/>
        <v>278.03019960609998</v>
      </c>
      <c r="L560" s="3">
        <f>K560+'Numbers and calcs '!B$19</f>
        <v>1018.0301996061</v>
      </c>
      <c r="M560" s="3">
        <f>'Numbers and calcs '!B$19-'Shear '!C560</f>
        <v>126.5</v>
      </c>
      <c r="N560" s="3">
        <f t="shared" si="108"/>
        <v>404.53019960610004</v>
      </c>
      <c r="O560" s="1">
        <f t="shared" si="109"/>
        <v>265.51509980305002</v>
      </c>
      <c r="P560" s="1">
        <f t="shared" si="113"/>
        <v>139.01509980305002</v>
      </c>
      <c r="Q560" s="1">
        <f t="shared" si="114"/>
        <v>139.01509980304999</v>
      </c>
      <c r="R560">
        <f t="shared" si="110"/>
        <v>3.1978671905620555</v>
      </c>
      <c r="S560">
        <f t="shared" si="111"/>
        <v>19.700000000000045</v>
      </c>
      <c r="T560">
        <f t="shared" si="112"/>
        <v>9</v>
      </c>
      <c r="AC560">
        <f t="shared" si="115"/>
        <v>1018.0301996061</v>
      </c>
      <c r="AD560">
        <v>590</v>
      </c>
      <c r="AF560">
        <f t="shared" si="116"/>
        <v>428.03019960610004</v>
      </c>
    </row>
    <row r="561" spans="1:32" x14ac:dyDescent="0.2">
      <c r="A561" s="46">
        <v>7.3312999999999997</v>
      </c>
      <c r="B561" s="46">
        <v>0.54810000000000003</v>
      </c>
      <c r="C561" s="46">
        <v>613.5</v>
      </c>
      <c r="D561" s="46">
        <v>599</v>
      </c>
      <c r="F561" s="7">
        <f>((A561-A$2)/'Numbers and calcs '!D$25)</f>
        <v>7.1597403013633529E-2</v>
      </c>
      <c r="G561" s="85">
        <f t="shared" si="104"/>
        <v>7.1597403013633532</v>
      </c>
      <c r="H561" s="1">
        <f t="shared" si="105"/>
        <v>565.69999999999993</v>
      </c>
      <c r="I561" s="3">
        <f>'Numbers and calcs '!C$25/(1-F561)</f>
        <v>2032.4291012231959</v>
      </c>
      <c r="J561" s="1">
        <f t="shared" si="106"/>
        <v>565.69999999999993</v>
      </c>
      <c r="K561" s="3">
        <f t="shared" si="107"/>
        <v>278.33689237156636</v>
      </c>
      <c r="L561" s="3">
        <f>K561+'Numbers and calcs '!B$19</f>
        <v>1018.3368923715664</v>
      </c>
      <c r="M561" s="3">
        <f>'Numbers and calcs '!B$19-'Shear '!C561</f>
        <v>126.5</v>
      </c>
      <c r="N561" s="3">
        <f t="shared" si="108"/>
        <v>404.83689237156636</v>
      </c>
      <c r="O561" s="1">
        <f t="shared" si="109"/>
        <v>265.66844618578318</v>
      </c>
      <c r="P561" s="1">
        <f t="shared" si="113"/>
        <v>139.16844618578318</v>
      </c>
      <c r="Q561" s="1">
        <f t="shared" si="114"/>
        <v>139.16844618578318</v>
      </c>
      <c r="R561">
        <f t="shared" si="110"/>
        <v>3.2002916393009198</v>
      </c>
      <c r="S561">
        <f t="shared" si="111"/>
        <v>19.700000000000045</v>
      </c>
      <c r="T561">
        <f t="shared" si="112"/>
        <v>9</v>
      </c>
      <c r="AC561">
        <f t="shared" si="115"/>
        <v>1018.3368923715664</v>
      </c>
      <c r="AD561">
        <v>590</v>
      </c>
      <c r="AF561">
        <f t="shared" si="116"/>
        <v>428.33689237156636</v>
      </c>
    </row>
    <row r="562" spans="1:32" x14ac:dyDescent="0.2">
      <c r="A562" s="45">
        <v>7.3445999999999998</v>
      </c>
      <c r="B562" s="45">
        <v>0.54769999999999996</v>
      </c>
      <c r="C562" s="45">
        <v>613.29999999999995</v>
      </c>
      <c r="D562" s="45">
        <v>598</v>
      </c>
      <c r="F562" s="7">
        <f>((A562-A$2)/'Numbers and calcs '!D$25)</f>
        <v>7.1727290681588909E-2</v>
      </c>
      <c r="G562" s="85">
        <f t="shared" si="104"/>
        <v>7.1727290681588913</v>
      </c>
      <c r="H562" s="1">
        <f t="shared" si="105"/>
        <v>565.29999999999995</v>
      </c>
      <c r="I562" s="3">
        <f>'Numbers and calcs '!C$25/(1-F562)</f>
        <v>2032.7134869145907</v>
      </c>
      <c r="J562" s="1">
        <f t="shared" si="106"/>
        <v>565.29999999999995</v>
      </c>
      <c r="K562" s="3">
        <f t="shared" si="107"/>
        <v>278.10117049897468</v>
      </c>
      <c r="L562" s="3">
        <f>K562+'Numbers and calcs '!B$19</f>
        <v>1018.1011704989746</v>
      </c>
      <c r="M562" s="3">
        <f>'Numbers and calcs '!B$19-'Shear '!C562</f>
        <v>126.70000000000005</v>
      </c>
      <c r="N562" s="3">
        <f t="shared" si="108"/>
        <v>404.80117049897467</v>
      </c>
      <c r="O562" s="1">
        <f t="shared" si="109"/>
        <v>265.75058524948736</v>
      </c>
      <c r="P562" s="1">
        <f t="shared" si="113"/>
        <v>139.05058524948731</v>
      </c>
      <c r="Q562" s="1">
        <f t="shared" si="114"/>
        <v>139.05058524948734</v>
      </c>
      <c r="R562">
        <f t="shared" si="110"/>
        <v>3.1949579360613618</v>
      </c>
      <c r="S562">
        <f t="shared" si="111"/>
        <v>19.5</v>
      </c>
      <c r="T562">
        <f t="shared" si="112"/>
        <v>8</v>
      </c>
      <c r="AC562">
        <f t="shared" si="115"/>
        <v>1018.1011704989746</v>
      </c>
      <c r="AD562">
        <v>590</v>
      </c>
      <c r="AF562">
        <f t="shared" si="116"/>
        <v>428.10117049897462</v>
      </c>
    </row>
    <row r="563" spans="1:32" x14ac:dyDescent="0.2">
      <c r="A563" s="46">
        <v>7.3578000000000001</v>
      </c>
      <c r="B563" s="46">
        <v>0.54810000000000003</v>
      </c>
      <c r="C563" s="46">
        <v>613.6</v>
      </c>
      <c r="D563" s="46">
        <v>598</v>
      </c>
      <c r="F563" s="7">
        <f>((A563-A$2)/'Numbers and calcs '!D$25)</f>
        <v>7.1856201750537113E-2</v>
      </c>
      <c r="G563" s="85">
        <f t="shared" si="104"/>
        <v>7.1856201750537112</v>
      </c>
      <c r="H563" s="1">
        <f t="shared" si="105"/>
        <v>565.69999999999993</v>
      </c>
      <c r="I563" s="3">
        <f>'Numbers and calcs '!C$25/(1-F563)</f>
        <v>2032.9958130681002</v>
      </c>
      <c r="J563" s="1">
        <f t="shared" si="106"/>
        <v>565.69999999999993</v>
      </c>
      <c r="K563" s="3">
        <f t="shared" si="107"/>
        <v>278.25930401020969</v>
      </c>
      <c r="L563" s="3">
        <f>K563+'Numbers and calcs '!B$19</f>
        <v>1018.2593040102097</v>
      </c>
      <c r="M563" s="3">
        <f>'Numbers and calcs '!B$19-'Shear '!C563</f>
        <v>126.39999999999998</v>
      </c>
      <c r="N563" s="3">
        <f t="shared" si="108"/>
        <v>404.65930401020967</v>
      </c>
      <c r="O563" s="1">
        <f t="shared" si="109"/>
        <v>265.52965200510482</v>
      </c>
      <c r="P563" s="1">
        <f t="shared" si="113"/>
        <v>139.12965200510484</v>
      </c>
      <c r="Q563" s="1">
        <f t="shared" si="114"/>
        <v>139.12965200510484</v>
      </c>
      <c r="R563">
        <f t="shared" si="110"/>
        <v>3.2014185443845706</v>
      </c>
      <c r="S563">
        <f t="shared" si="111"/>
        <v>19.800000000000068</v>
      </c>
      <c r="T563">
        <f t="shared" si="112"/>
        <v>8</v>
      </c>
      <c r="AC563">
        <f t="shared" si="115"/>
        <v>1018.2593040102097</v>
      </c>
      <c r="AD563">
        <v>590</v>
      </c>
      <c r="AF563">
        <f t="shared" si="116"/>
        <v>428.25930401020969</v>
      </c>
    </row>
    <row r="564" spans="1:32" x14ac:dyDescent="0.2">
      <c r="A564" s="45">
        <v>7.3710000000000004</v>
      </c>
      <c r="B564" s="45">
        <v>0.54869999999999997</v>
      </c>
      <c r="C564" s="45">
        <v>613.29999999999995</v>
      </c>
      <c r="D564" s="45">
        <v>598</v>
      </c>
      <c r="F564" s="7">
        <f>((A564-A$2)/'Numbers and calcs '!D$25)</f>
        <v>7.1985112819485331E-2</v>
      </c>
      <c r="G564" s="85">
        <f t="shared" si="104"/>
        <v>7.1985112819485328</v>
      </c>
      <c r="H564" s="1">
        <f t="shared" si="105"/>
        <v>566.29999999999995</v>
      </c>
      <c r="I564" s="3">
        <f>'Numbers and calcs '!C$25/(1-F564)</f>
        <v>2033.2782176577789</v>
      </c>
      <c r="J564" s="1">
        <f t="shared" si="106"/>
        <v>566.29999999999995</v>
      </c>
      <c r="K564" s="3">
        <f t="shared" si="107"/>
        <v>278.51574618860838</v>
      </c>
      <c r="L564" s="3">
        <f>K564+'Numbers and calcs '!B$19</f>
        <v>1018.5157461886083</v>
      </c>
      <c r="M564" s="3">
        <f>'Numbers and calcs '!B$19-'Shear '!C564</f>
        <v>126.70000000000005</v>
      </c>
      <c r="N564" s="3">
        <f t="shared" si="108"/>
        <v>405.21574618860836</v>
      </c>
      <c r="O564" s="1">
        <f t="shared" si="109"/>
        <v>265.9578730943042</v>
      </c>
      <c r="P564" s="1">
        <f t="shared" si="113"/>
        <v>139.25787309430416</v>
      </c>
      <c r="Q564" s="1">
        <f t="shared" si="114"/>
        <v>139.25787309430419</v>
      </c>
      <c r="R564">
        <f t="shared" si="110"/>
        <v>3.1982300409519198</v>
      </c>
      <c r="S564">
        <f t="shared" si="111"/>
        <v>19.5</v>
      </c>
      <c r="T564">
        <f t="shared" si="112"/>
        <v>8</v>
      </c>
      <c r="AC564">
        <f t="shared" si="115"/>
        <v>1018.5157461886083</v>
      </c>
      <c r="AD564">
        <v>590</v>
      </c>
      <c r="AF564">
        <f t="shared" si="116"/>
        <v>428.51574618860832</v>
      </c>
    </row>
    <row r="565" spans="1:32" x14ac:dyDescent="0.2">
      <c r="A565" s="46">
        <v>7.3840000000000003</v>
      </c>
      <c r="B565" s="46">
        <v>0.54910000000000003</v>
      </c>
      <c r="C565" s="46">
        <v>613</v>
      </c>
      <c r="D565" s="46">
        <v>598</v>
      </c>
      <c r="F565" s="7">
        <f>((A565-A$2)/'Numbers and calcs '!D$25)</f>
        <v>7.2112070690419167E-2</v>
      </c>
      <c r="G565" s="85">
        <f t="shared" si="104"/>
        <v>7.211207069041917</v>
      </c>
      <c r="H565" s="1">
        <f t="shared" si="105"/>
        <v>566.69999999999993</v>
      </c>
      <c r="I565" s="3">
        <f>'Numbers and calcs '!C$25/(1-F565)</f>
        <v>2033.5564200843608</v>
      </c>
      <c r="J565" s="1">
        <f t="shared" si="106"/>
        <v>566.69999999999993</v>
      </c>
      <c r="K565" s="3">
        <f t="shared" si="107"/>
        <v>278.67434333417253</v>
      </c>
      <c r="L565" s="3">
        <f>K565+'Numbers and calcs '!B$19</f>
        <v>1018.6743433341726</v>
      </c>
      <c r="M565" s="3">
        <f>'Numbers and calcs '!B$19-'Shear '!C565</f>
        <v>127</v>
      </c>
      <c r="N565" s="3">
        <f t="shared" si="108"/>
        <v>405.67434333417259</v>
      </c>
      <c r="O565" s="1">
        <f t="shared" si="109"/>
        <v>266.3371716670863</v>
      </c>
      <c r="P565" s="1">
        <f t="shared" si="113"/>
        <v>139.3371716670863</v>
      </c>
      <c r="Q565" s="1">
        <f t="shared" si="114"/>
        <v>139.33717166708627</v>
      </c>
      <c r="R565">
        <f t="shared" si="110"/>
        <v>3.1942861679856112</v>
      </c>
      <c r="S565">
        <f t="shared" si="111"/>
        <v>19.200000000000045</v>
      </c>
      <c r="T565">
        <f t="shared" si="112"/>
        <v>8</v>
      </c>
      <c r="AC565">
        <f t="shared" si="115"/>
        <v>1018.6743433341726</v>
      </c>
      <c r="AD565">
        <v>590</v>
      </c>
      <c r="AF565">
        <f t="shared" si="116"/>
        <v>428.67434333417259</v>
      </c>
    </row>
    <row r="566" spans="1:32" x14ac:dyDescent="0.2">
      <c r="A566" s="45">
        <v>7.3968999999999996</v>
      </c>
      <c r="B566" s="45">
        <v>0.54949999999999999</v>
      </c>
      <c r="C566" s="45">
        <v>613</v>
      </c>
      <c r="D566" s="45">
        <v>598</v>
      </c>
      <c r="F566" s="7">
        <f>((A566-A$2)/'Numbers and calcs '!D$25)</f>
        <v>7.2238051962345812E-2</v>
      </c>
      <c r="G566" s="85">
        <f t="shared" si="104"/>
        <v>7.2238051962345811</v>
      </c>
      <c r="H566" s="1">
        <f t="shared" si="105"/>
        <v>567.09999999999991</v>
      </c>
      <c r="I566" s="3">
        <f>'Numbers and calcs '!C$25/(1-F566)</f>
        <v>2033.8325577561836</v>
      </c>
      <c r="J566" s="1">
        <f t="shared" si="106"/>
        <v>567.09999999999991</v>
      </c>
      <c r="K566" s="3">
        <f t="shared" si="107"/>
        <v>278.8331801638825</v>
      </c>
      <c r="L566" s="3">
        <f>K566+'Numbers and calcs '!B$19</f>
        <v>1018.8331801638825</v>
      </c>
      <c r="M566" s="3">
        <f>'Numbers and calcs '!B$19-'Shear '!C566</f>
        <v>127</v>
      </c>
      <c r="N566" s="3">
        <f t="shared" si="108"/>
        <v>405.8331801638825</v>
      </c>
      <c r="O566" s="1">
        <f t="shared" si="109"/>
        <v>266.41659008194125</v>
      </c>
      <c r="P566" s="1">
        <f t="shared" si="113"/>
        <v>139.41659008194125</v>
      </c>
      <c r="Q566" s="1">
        <f t="shared" si="114"/>
        <v>139.41659008194125</v>
      </c>
      <c r="R566">
        <f t="shared" si="110"/>
        <v>3.1955368516841141</v>
      </c>
      <c r="S566">
        <f t="shared" si="111"/>
        <v>19.200000000000045</v>
      </c>
      <c r="T566">
        <f t="shared" si="112"/>
        <v>8</v>
      </c>
      <c r="AC566">
        <f t="shared" si="115"/>
        <v>1018.8331801638825</v>
      </c>
      <c r="AD566">
        <v>590</v>
      </c>
      <c r="AF566">
        <f t="shared" si="116"/>
        <v>428.8331801638825</v>
      </c>
    </row>
    <row r="567" spans="1:32" x14ac:dyDescent="0.2">
      <c r="A567" s="46">
        <v>7.41</v>
      </c>
      <c r="B567" s="46">
        <v>0.54879999999999995</v>
      </c>
      <c r="C567" s="46">
        <v>613.1</v>
      </c>
      <c r="D567" s="46">
        <v>598</v>
      </c>
      <c r="F567" s="7">
        <f>((A567-A$2)/'Numbers and calcs '!D$25)</f>
        <v>7.2365986432286838E-2</v>
      </c>
      <c r="G567" s="85">
        <f t="shared" si="104"/>
        <v>7.2365986432286835</v>
      </c>
      <c r="H567" s="1">
        <f t="shared" si="105"/>
        <v>566.39999999999986</v>
      </c>
      <c r="I567" s="3">
        <f>'Numbers and calcs '!C$25/(1-F567)</f>
        <v>2034.1130533896119</v>
      </c>
      <c r="J567" s="1">
        <f t="shared" si="106"/>
        <v>566.39999999999986</v>
      </c>
      <c r="K567" s="3">
        <f t="shared" si="107"/>
        <v>278.45059990945953</v>
      </c>
      <c r="L567" s="3">
        <f>K567+'Numbers and calcs '!B$19</f>
        <v>1018.4505999094595</v>
      </c>
      <c r="M567" s="3">
        <f>'Numbers and calcs '!B$19-'Shear '!C567</f>
        <v>126.89999999999998</v>
      </c>
      <c r="N567" s="3">
        <f t="shared" si="108"/>
        <v>405.35059990945945</v>
      </c>
      <c r="O567" s="1">
        <f t="shared" si="109"/>
        <v>266.12529995472971</v>
      </c>
      <c r="P567" s="1">
        <f t="shared" si="113"/>
        <v>139.22529995472973</v>
      </c>
      <c r="Q567" s="1">
        <f t="shared" si="114"/>
        <v>139.22529995472976</v>
      </c>
      <c r="R567">
        <f t="shared" si="110"/>
        <v>3.1942521663471988</v>
      </c>
      <c r="S567">
        <f t="shared" si="111"/>
        <v>19.300000000000068</v>
      </c>
      <c r="T567">
        <f t="shared" si="112"/>
        <v>8</v>
      </c>
      <c r="AC567">
        <f t="shared" si="115"/>
        <v>1018.4505999094595</v>
      </c>
      <c r="AD567">
        <v>590</v>
      </c>
      <c r="AF567">
        <f t="shared" si="116"/>
        <v>428.45059990945947</v>
      </c>
    </row>
    <row r="568" spans="1:32" x14ac:dyDescent="0.2">
      <c r="A568" s="45">
        <v>7.4229000000000003</v>
      </c>
      <c r="B568" s="45">
        <v>0.54969999999999997</v>
      </c>
      <c r="C568" s="45">
        <v>612.79999999999995</v>
      </c>
      <c r="D568" s="45">
        <v>598</v>
      </c>
      <c r="F568" s="7">
        <f>((A568-A$2)/'Numbers and calcs '!D$25)</f>
        <v>7.2491967704213484E-2</v>
      </c>
      <c r="G568" s="85">
        <f t="shared" si="104"/>
        <v>7.2491967704213485</v>
      </c>
      <c r="H568" s="1">
        <f t="shared" si="105"/>
        <v>567.29999999999995</v>
      </c>
      <c r="I568" s="3">
        <f>'Numbers and calcs '!C$25/(1-F568)</f>
        <v>2034.3893422634392</v>
      </c>
      <c r="J568" s="1">
        <f t="shared" si="106"/>
        <v>567.29999999999995</v>
      </c>
      <c r="K568" s="3">
        <f t="shared" si="107"/>
        <v>278.85517693915375</v>
      </c>
      <c r="L568" s="3">
        <f>K568+'Numbers and calcs '!B$19</f>
        <v>1018.8551769391538</v>
      </c>
      <c r="M568" s="3">
        <f>'Numbers and calcs '!B$19-'Shear '!C568</f>
        <v>127.20000000000005</v>
      </c>
      <c r="N568" s="3">
        <f t="shared" si="108"/>
        <v>406.05517693915385</v>
      </c>
      <c r="O568" s="1">
        <f t="shared" si="109"/>
        <v>266.62758846957695</v>
      </c>
      <c r="P568" s="1">
        <f t="shared" si="113"/>
        <v>139.4275884695769</v>
      </c>
      <c r="Q568" s="1">
        <f t="shared" si="114"/>
        <v>139.42758846957688</v>
      </c>
      <c r="R568">
        <f t="shared" si="110"/>
        <v>3.1922576803392588</v>
      </c>
      <c r="S568">
        <f t="shared" si="111"/>
        <v>19</v>
      </c>
      <c r="T568">
        <f t="shared" si="112"/>
        <v>8</v>
      </c>
      <c r="AC568">
        <f t="shared" si="115"/>
        <v>1018.8551769391538</v>
      </c>
      <c r="AD568">
        <v>590</v>
      </c>
      <c r="AF568">
        <f t="shared" si="116"/>
        <v>428.85517693915381</v>
      </c>
    </row>
    <row r="569" spans="1:32" x14ac:dyDescent="0.2">
      <c r="A569" s="46">
        <v>7.4363000000000001</v>
      </c>
      <c r="B569" s="46">
        <v>0.55010000000000003</v>
      </c>
      <c r="C569" s="46">
        <v>612.6</v>
      </c>
      <c r="D569" s="46">
        <v>598</v>
      </c>
      <c r="F569" s="7">
        <f>((A569-A$2)/'Numbers and calcs '!D$25)</f>
        <v>7.2622831971176055E-2</v>
      </c>
      <c r="G569" s="85">
        <f t="shared" si="104"/>
        <v>7.2622831971176058</v>
      </c>
      <c r="H569" s="1">
        <f t="shared" si="105"/>
        <v>567.69999999999993</v>
      </c>
      <c r="I569" s="3">
        <f>'Numbers and calcs '!C$25/(1-F569)</f>
        <v>2034.6764194949797</v>
      </c>
      <c r="J569" s="1">
        <f t="shared" si="106"/>
        <v>567.69999999999993</v>
      </c>
      <c r="K569" s="3">
        <f t="shared" si="107"/>
        <v>279.01242406933034</v>
      </c>
      <c r="L569" s="3">
        <f>K569+'Numbers and calcs '!B$19</f>
        <v>1019.0124240693303</v>
      </c>
      <c r="M569" s="3">
        <f>'Numbers and calcs '!B$19-'Shear '!C569</f>
        <v>127.39999999999998</v>
      </c>
      <c r="N569" s="3">
        <f t="shared" si="108"/>
        <v>406.41242406933031</v>
      </c>
      <c r="O569" s="1">
        <f t="shared" si="109"/>
        <v>266.90621203466515</v>
      </c>
      <c r="P569" s="1">
        <f t="shared" si="113"/>
        <v>139.50621203466517</v>
      </c>
      <c r="Q569" s="1">
        <f t="shared" si="114"/>
        <v>139.50621203466517</v>
      </c>
      <c r="R569">
        <f t="shared" si="110"/>
        <v>3.190050424406047</v>
      </c>
      <c r="S569">
        <f t="shared" si="111"/>
        <v>18.800000000000068</v>
      </c>
      <c r="T569">
        <f t="shared" si="112"/>
        <v>8</v>
      </c>
      <c r="AC569">
        <f t="shared" si="115"/>
        <v>1019.0124240693303</v>
      </c>
      <c r="AD569">
        <v>590</v>
      </c>
      <c r="AF569">
        <f t="shared" si="116"/>
        <v>429.01242406933034</v>
      </c>
    </row>
    <row r="570" spans="1:32" x14ac:dyDescent="0.2">
      <c r="A570" s="45">
        <v>7.4493999999999998</v>
      </c>
      <c r="B570" s="45">
        <v>0.55049999999999999</v>
      </c>
      <c r="C570" s="45">
        <v>612.9</v>
      </c>
      <c r="D570" s="45">
        <v>597</v>
      </c>
      <c r="F570" s="7">
        <f>((A570-A$2)/'Numbers and calcs '!D$25)</f>
        <v>7.2750766441117068E-2</v>
      </c>
      <c r="G570" s="85">
        <f t="shared" si="104"/>
        <v>7.2750766441117065</v>
      </c>
      <c r="H570" s="1">
        <f t="shared" si="105"/>
        <v>568.09999999999991</v>
      </c>
      <c r="I570" s="3">
        <f>'Numbers and calcs '!C$25/(1-F570)</f>
        <v>2034.9571479548249</v>
      </c>
      <c r="J570" s="1">
        <f t="shared" si="106"/>
        <v>568.09999999999991</v>
      </c>
      <c r="K570" s="3">
        <f t="shared" si="107"/>
        <v>279.17049780185909</v>
      </c>
      <c r="L570" s="3">
        <f>K570+'Numbers and calcs '!B$19</f>
        <v>1019.170497801859</v>
      </c>
      <c r="M570" s="3">
        <f>'Numbers and calcs '!B$19-'Shear '!C570</f>
        <v>127.10000000000002</v>
      </c>
      <c r="N570" s="3">
        <f t="shared" si="108"/>
        <v>406.27049780185905</v>
      </c>
      <c r="O570" s="1">
        <f t="shared" si="109"/>
        <v>266.68524890092954</v>
      </c>
      <c r="P570" s="1">
        <f t="shared" si="113"/>
        <v>139.58524890092951</v>
      </c>
      <c r="Q570" s="1">
        <f t="shared" si="114"/>
        <v>139.58524890092954</v>
      </c>
      <c r="R570">
        <f t="shared" si="110"/>
        <v>3.1964633973395671</v>
      </c>
      <c r="S570">
        <f t="shared" si="111"/>
        <v>19.100000000000023</v>
      </c>
      <c r="T570">
        <f t="shared" si="112"/>
        <v>7</v>
      </c>
      <c r="AC570">
        <f t="shared" si="115"/>
        <v>1019.170497801859</v>
      </c>
      <c r="AD570">
        <v>590</v>
      </c>
      <c r="AF570">
        <f t="shared" si="116"/>
        <v>429.17049780185903</v>
      </c>
    </row>
    <row r="571" spans="1:32" x14ac:dyDescent="0.2">
      <c r="A571" s="46">
        <v>7.4622999999999999</v>
      </c>
      <c r="B571" s="46">
        <v>0.55089999999999995</v>
      </c>
      <c r="C571" s="46">
        <v>612.6</v>
      </c>
      <c r="D571" s="46">
        <v>597</v>
      </c>
      <c r="F571" s="7">
        <f>((A571-A$2)/'Numbers and calcs '!D$25)</f>
        <v>7.2876747713043727E-2</v>
      </c>
      <c r="G571" s="85">
        <f t="shared" si="104"/>
        <v>7.2876747713043724</v>
      </c>
      <c r="H571" s="1">
        <f t="shared" si="105"/>
        <v>568.49999999999989</v>
      </c>
      <c r="I571" s="3">
        <f>'Numbers and calcs '!C$25/(1-F571)</f>
        <v>2035.2336661946417</v>
      </c>
      <c r="J571" s="1">
        <f t="shared" si="106"/>
        <v>568.49999999999989</v>
      </c>
      <c r="K571" s="3">
        <f t="shared" si="107"/>
        <v>279.32910576452247</v>
      </c>
      <c r="L571" s="3">
        <f>K571+'Numbers and calcs '!B$19</f>
        <v>1019.3291057645224</v>
      </c>
      <c r="M571" s="3">
        <f>'Numbers and calcs '!B$19-'Shear '!C571</f>
        <v>127.39999999999998</v>
      </c>
      <c r="N571" s="3">
        <f t="shared" si="108"/>
        <v>406.72910576452239</v>
      </c>
      <c r="O571" s="1">
        <f t="shared" si="109"/>
        <v>267.06455288226118</v>
      </c>
      <c r="P571" s="1">
        <f t="shared" si="113"/>
        <v>139.66455288226121</v>
      </c>
      <c r="Q571" s="1">
        <f t="shared" si="114"/>
        <v>139.66455288226123</v>
      </c>
      <c r="R571">
        <f t="shared" si="110"/>
        <v>3.1925361519978215</v>
      </c>
      <c r="S571">
        <f t="shared" si="111"/>
        <v>18.800000000000068</v>
      </c>
      <c r="T571">
        <f t="shared" si="112"/>
        <v>7</v>
      </c>
      <c r="AC571">
        <f t="shared" si="115"/>
        <v>1019.3291057645224</v>
      </c>
      <c r="AD571">
        <v>590</v>
      </c>
      <c r="AF571">
        <f t="shared" si="116"/>
        <v>429.32910576452241</v>
      </c>
    </row>
    <row r="572" spans="1:32" x14ac:dyDescent="0.2">
      <c r="A572" s="45">
        <v>7.4756</v>
      </c>
      <c r="B572" s="45">
        <v>0.55120000000000002</v>
      </c>
      <c r="C572" s="45">
        <v>612.6</v>
      </c>
      <c r="D572" s="45">
        <v>597</v>
      </c>
      <c r="F572" s="7">
        <f>((A572-A$2)/'Numbers and calcs '!D$25)</f>
        <v>7.3006635380999108E-2</v>
      </c>
      <c r="G572" s="85">
        <f t="shared" si="104"/>
        <v>7.3006635380999105</v>
      </c>
      <c r="H572" s="1">
        <f t="shared" si="105"/>
        <v>568.79999999999995</v>
      </c>
      <c r="I572" s="3">
        <f>'Numbers and calcs '!C$25/(1-F572)</f>
        <v>2035.5188373347337</v>
      </c>
      <c r="J572" s="1">
        <f t="shared" si="106"/>
        <v>568.79999999999995</v>
      </c>
      <c r="K572" s="3">
        <f t="shared" si="107"/>
        <v>279.43735502088253</v>
      </c>
      <c r="L572" s="3">
        <f>K572+'Numbers and calcs '!B$19</f>
        <v>1019.4373550208825</v>
      </c>
      <c r="M572" s="3">
        <f>'Numbers and calcs '!B$19-'Shear '!C572</f>
        <v>127.39999999999998</v>
      </c>
      <c r="N572" s="3">
        <f t="shared" si="108"/>
        <v>406.83735502088246</v>
      </c>
      <c r="O572" s="1">
        <f t="shared" si="109"/>
        <v>267.11867751044122</v>
      </c>
      <c r="P572" s="1">
        <f t="shared" si="113"/>
        <v>139.71867751044124</v>
      </c>
      <c r="Q572" s="1">
        <f t="shared" si="114"/>
        <v>139.71867751044127</v>
      </c>
      <c r="R572">
        <f t="shared" si="110"/>
        <v>3.1933858321890307</v>
      </c>
      <c r="S572">
        <f t="shared" si="111"/>
        <v>18.800000000000068</v>
      </c>
      <c r="T572">
        <f t="shared" si="112"/>
        <v>7</v>
      </c>
      <c r="AC572">
        <f t="shared" si="115"/>
        <v>1019.4373550208825</v>
      </c>
      <c r="AD572">
        <v>590</v>
      </c>
      <c r="AF572">
        <f t="shared" si="116"/>
        <v>429.43735502088248</v>
      </c>
    </row>
    <row r="573" spans="1:32" x14ac:dyDescent="0.2">
      <c r="A573" s="46">
        <v>7.4885999999999999</v>
      </c>
      <c r="B573" s="46">
        <v>0.55230000000000001</v>
      </c>
      <c r="C573" s="46">
        <v>612.70000000000005</v>
      </c>
      <c r="D573" s="46">
        <v>597</v>
      </c>
      <c r="F573" s="7">
        <f>((A573-A$2)/'Numbers and calcs '!D$25)</f>
        <v>7.3133593251932943E-2</v>
      </c>
      <c r="G573" s="85">
        <f t="shared" si="104"/>
        <v>7.3133593251932947</v>
      </c>
      <c r="H573" s="1">
        <f t="shared" si="105"/>
        <v>569.9</v>
      </c>
      <c r="I573" s="3">
        <f>'Numbers and calcs '!C$25/(1-F573)</f>
        <v>2035.7976532848559</v>
      </c>
      <c r="J573" s="1">
        <f t="shared" si="106"/>
        <v>569.9</v>
      </c>
      <c r="K573" s="3">
        <f t="shared" si="107"/>
        <v>279.93941297674615</v>
      </c>
      <c r="L573" s="3">
        <f>K573+'Numbers and calcs '!B$19</f>
        <v>1019.9394129767461</v>
      </c>
      <c r="M573" s="3">
        <f>'Numbers and calcs '!B$19-'Shear '!C573</f>
        <v>127.29999999999995</v>
      </c>
      <c r="N573" s="3">
        <f t="shared" si="108"/>
        <v>407.23941297674605</v>
      </c>
      <c r="O573" s="1">
        <f t="shared" si="109"/>
        <v>267.269706488373</v>
      </c>
      <c r="P573" s="1">
        <f t="shared" si="113"/>
        <v>139.96970648837305</v>
      </c>
      <c r="Q573" s="1">
        <f t="shared" si="114"/>
        <v>139.96970648837308</v>
      </c>
      <c r="R573">
        <f t="shared" si="110"/>
        <v>3.1990527335172523</v>
      </c>
      <c r="S573">
        <f t="shared" si="111"/>
        <v>18.900000000000091</v>
      </c>
      <c r="T573">
        <f t="shared" si="112"/>
        <v>7</v>
      </c>
      <c r="AC573">
        <f t="shared" si="115"/>
        <v>1019.9394129767461</v>
      </c>
      <c r="AD573">
        <v>590</v>
      </c>
      <c r="AF573">
        <f t="shared" si="116"/>
        <v>429.9394129767461</v>
      </c>
    </row>
    <row r="574" spans="1:32" x14ac:dyDescent="0.2">
      <c r="A574" s="45">
        <v>7.5016999999999996</v>
      </c>
      <c r="B574" s="45">
        <v>0.55230000000000001</v>
      </c>
      <c r="C574" s="45">
        <v>612.6</v>
      </c>
      <c r="D574" s="45">
        <v>597</v>
      </c>
      <c r="F574" s="7">
        <f>((A574-A$2)/'Numbers and calcs '!D$25)</f>
        <v>7.326152772187397E-2</v>
      </c>
      <c r="G574" s="85">
        <f t="shared" si="104"/>
        <v>7.3261527721873971</v>
      </c>
      <c r="H574" s="1">
        <f t="shared" si="105"/>
        <v>569.9</v>
      </c>
      <c r="I574" s="3">
        <f>'Numbers and calcs '!C$25/(1-F574)</f>
        <v>2036.0786912491481</v>
      </c>
      <c r="J574" s="1">
        <f t="shared" si="106"/>
        <v>569.9</v>
      </c>
      <c r="K574" s="3">
        <f t="shared" si="107"/>
        <v>279.90077321145304</v>
      </c>
      <c r="L574" s="3">
        <f>K574+'Numbers and calcs '!B$19</f>
        <v>1019.900773211453</v>
      </c>
      <c r="M574" s="3">
        <f>'Numbers and calcs '!B$19-'Shear '!C574</f>
        <v>127.39999999999998</v>
      </c>
      <c r="N574" s="3">
        <f t="shared" si="108"/>
        <v>407.30077321145302</v>
      </c>
      <c r="O574" s="1">
        <f t="shared" si="109"/>
        <v>267.3503866057265</v>
      </c>
      <c r="P574" s="1">
        <f t="shared" si="113"/>
        <v>139.95038660572652</v>
      </c>
      <c r="Q574" s="1">
        <f t="shared" si="114"/>
        <v>139.95038660572652</v>
      </c>
      <c r="R574">
        <f t="shared" si="110"/>
        <v>3.1970233376095218</v>
      </c>
      <c r="S574">
        <f t="shared" si="111"/>
        <v>18.800000000000068</v>
      </c>
      <c r="T574">
        <f t="shared" si="112"/>
        <v>7</v>
      </c>
      <c r="AC574">
        <f t="shared" si="115"/>
        <v>1019.900773211453</v>
      </c>
      <c r="AD574">
        <v>590</v>
      </c>
      <c r="AF574">
        <f t="shared" si="116"/>
        <v>429.90077321145304</v>
      </c>
    </row>
    <row r="575" spans="1:32" x14ac:dyDescent="0.2">
      <c r="A575" s="46">
        <v>7.5149999999999997</v>
      </c>
      <c r="B575" s="46">
        <v>0.5534</v>
      </c>
      <c r="C575" s="46">
        <v>612.70000000000005</v>
      </c>
      <c r="D575" s="46">
        <v>597</v>
      </c>
      <c r="F575" s="7">
        <f>((A575-A$2)/'Numbers and calcs '!D$25)</f>
        <v>7.3391415389829351E-2</v>
      </c>
      <c r="G575" s="85">
        <f t="shared" si="104"/>
        <v>7.3391415389829353</v>
      </c>
      <c r="H575" s="1">
        <f t="shared" si="105"/>
        <v>571</v>
      </c>
      <c r="I575" s="3">
        <f>'Numbers and calcs '!C$25/(1-F575)</f>
        <v>2036.3640992600087</v>
      </c>
      <c r="J575" s="1">
        <f t="shared" si="106"/>
        <v>571</v>
      </c>
      <c r="K575" s="3">
        <f t="shared" si="107"/>
        <v>280.40172197471702</v>
      </c>
      <c r="L575" s="3">
        <f>K575+'Numbers and calcs '!B$19</f>
        <v>1020.401721974717</v>
      </c>
      <c r="M575" s="3">
        <f>'Numbers and calcs '!B$19-'Shear '!C575</f>
        <v>127.29999999999995</v>
      </c>
      <c r="N575" s="3">
        <f t="shared" si="108"/>
        <v>407.70172197471697</v>
      </c>
      <c r="O575" s="1">
        <f t="shared" si="109"/>
        <v>267.50086098735846</v>
      </c>
      <c r="P575" s="1">
        <f t="shared" si="113"/>
        <v>140.20086098735851</v>
      </c>
      <c r="Q575" s="1">
        <f t="shared" si="114"/>
        <v>140.20086098735851</v>
      </c>
      <c r="R575">
        <f t="shared" si="110"/>
        <v>3.2026843831478171</v>
      </c>
      <c r="S575">
        <f t="shared" si="111"/>
        <v>18.900000000000091</v>
      </c>
      <c r="T575">
        <f t="shared" si="112"/>
        <v>7</v>
      </c>
      <c r="AC575">
        <f t="shared" si="115"/>
        <v>1020.401721974717</v>
      </c>
      <c r="AD575">
        <v>590</v>
      </c>
      <c r="AF575">
        <f t="shared" si="116"/>
        <v>430.40172197471702</v>
      </c>
    </row>
    <row r="576" spans="1:32" x14ac:dyDescent="0.2">
      <c r="A576" s="45">
        <v>7.5282</v>
      </c>
      <c r="B576" s="45">
        <v>0.55300000000000005</v>
      </c>
      <c r="C576" s="45">
        <v>612.4</v>
      </c>
      <c r="D576" s="45">
        <v>596</v>
      </c>
      <c r="F576" s="7">
        <f>((A576-A$2)/'Numbers and calcs '!D$25)</f>
        <v>7.3520326458777555E-2</v>
      </c>
      <c r="G576" s="85">
        <f t="shared" si="104"/>
        <v>7.3520326458777552</v>
      </c>
      <c r="H576" s="1">
        <f t="shared" si="105"/>
        <v>570.6</v>
      </c>
      <c r="I576" s="3">
        <f>'Numbers and calcs '!C$25/(1-F576)</f>
        <v>2036.6474404711548</v>
      </c>
      <c r="J576" s="1">
        <f t="shared" si="106"/>
        <v>570.6</v>
      </c>
      <c r="K576" s="3">
        <f t="shared" si="107"/>
        <v>280.16631089964119</v>
      </c>
      <c r="L576" s="3">
        <f>K576+'Numbers and calcs '!B$19</f>
        <v>1020.1663108996412</v>
      </c>
      <c r="M576" s="3">
        <f>'Numbers and calcs '!B$19-'Shear '!C576</f>
        <v>127.60000000000002</v>
      </c>
      <c r="N576" s="3">
        <f t="shared" si="108"/>
        <v>407.76631089964121</v>
      </c>
      <c r="O576" s="1">
        <f t="shared" si="109"/>
        <v>267.68315544982062</v>
      </c>
      <c r="P576" s="1">
        <f t="shared" si="113"/>
        <v>140.08315544982059</v>
      </c>
      <c r="Q576" s="1">
        <f t="shared" si="114"/>
        <v>140.08315544982059</v>
      </c>
      <c r="R576">
        <f t="shared" si="110"/>
        <v>3.1956607437275952</v>
      </c>
      <c r="S576">
        <f t="shared" si="111"/>
        <v>18.600000000000023</v>
      </c>
      <c r="T576">
        <f t="shared" si="112"/>
        <v>6</v>
      </c>
      <c r="AC576">
        <f t="shared" si="115"/>
        <v>1020.1663108996412</v>
      </c>
      <c r="AD576">
        <v>590</v>
      </c>
      <c r="AF576">
        <f t="shared" si="116"/>
        <v>430.16631089964119</v>
      </c>
    </row>
    <row r="577" spans="1:32" x14ac:dyDescent="0.2">
      <c r="A577" s="46">
        <v>7.5414000000000003</v>
      </c>
      <c r="B577" s="46">
        <v>0.5534</v>
      </c>
      <c r="C577" s="46">
        <v>612.5</v>
      </c>
      <c r="D577" s="46">
        <v>596</v>
      </c>
      <c r="F577" s="7">
        <f>((A577-A$2)/'Numbers and calcs '!D$25)</f>
        <v>7.3649237527725772E-2</v>
      </c>
      <c r="G577" s="85">
        <f t="shared" si="104"/>
        <v>7.3649237527725768</v>
      </c>
      <c r="H577" s="1">
        <f t="shared" si="105"/>
        <v>571</v>
      </c>
      <c r="I577" s="3">
        <f>'Numbers and calcs '!C$25/(1-F577)</f>
        <v>2036.930860541886</v>
      </c>
      <c r="J577" s="1">
        <f t="shared" si="106"/>
        <v>571</v>
      </c>
      <c r="K577" s="3">
        <f t="shared" si="107"/>
        <v>280.32370222330297</v>
      </c>
      <c r="L577" s="3">
        <f>K577+'Numbers and calcs '!B$19</f>
        <v>1020.3237022233029</v>
      </c>
      <c r="M577" s="3">
        <f>'Numbers and calcs '!B$19-'Shear '!C577</f>
        <v>127.5</v>
      </c>
      <c r="N577" s="3">
        <f t="shared" si="108"/>
        <v>407.82370222330292</v>
      </c>
      <c r="O577" s="1">
        <f t="shared" si="109"/>
        <v>267.66185111165146</v>
      </c>
      <c r="P577" s="1">
        <f t="shared" si="113"/>
        <v>140.16185111165146</v>
      </c>
      <c r="Q577" s="1">
        <f t="shared" si="114"/>
        <v>140.16185111165149</v>
      </c>
      <c r="R577">
        <f t="shared" si="110"/>
        <v>3.1986172723396309</v>
      </c>
      <c r="S577">
        <f t="shared" si="111"/>
        <v>18.700000000000045</v>
      </c>
      <c r="T577">
        <f t="shared" si="112"/>
        <v>6</v>
      </c>
      <c r="AC577">
        <f t="shared" si="115"/>
        <v>1020.3237022233029</v>
      </c>
      <c r="AD577">
        <v>590</v>
      </c>
      <c r="AF577">
        <f t="shared" si="116"/>
        <v>430.32370222330292</v>
      </c>
    </row>
    <row r="578" spans="1:32" x14ac:dyDescent="0.2">
      <c r="A578" s="45">
        <v>7.5541999999999998</v>
      </c>
      <c r="B578" s="45">
        <v>0.55359999999999998</v>
      </c>
      <c r="C578" s="45">
        <v>612.20000000000005</v>
      </c>
      <c r="D578" s="45">
        <v>596</v>
      </c>
      <c r="F578" s="7">
        <f>((A578-A$2)/'Numbers and calcs '!D$25)</f>
        <v>7.3774242200645226E-2</v>
      </c>
      <c r="G578" s="85">
        <f t="shared" ref="G578:G641" si="117">F578*100</f>
        <v>7.3774242200645226</v>
      </c>
      <c r="H578" s="1">
        <f t="shared" ref="H578:H641" si="118">(B578-B$2)*1000</f>
        <v>571.19999999999993</v>
      </c>
      <c r="I578" s="3">
        <f>'Numbers and calcs '!C$25/(1-F578)</f>
        <v>2037.2057674680186</v>
      </c>
      <c r="J578" s="1">
        <f t="shared" ref="J578:J641" si="119">H578</f>
        <v>571.19999999999993</v>
      </c>
      <c r="K578" s="3">
        <f t="shared" ref="K578:K641" si="120">(J578/I578)*1000</f>
        <v>280.3840481513692</v>
      </c>
      <c r="L578" s="3">
        <f>K578+'Numbers and calcs '!B$19</f>
        <v>1020.3840481513691</v>
      </c>
      <c r="M578" s="3">
        <f>'Numbers and calcs '!B$19-'Shear '!C578</f>
        <v>127.79999999999995</v>
      </c>
      <c r="N578" s="3">
        <f t="shared" ref="N578:N641" si="121">L578-C578</f>
        <v>408.1840481513691</v>
      </c>
      <c r="O578" s="1">
        <f t="shared" ref="O578:O641" si="122">0.5*(N578+M578)</f>
        <v>267.99202407568453</v>
      </c>
      <c r="P578" s="1">
        <f t="shared" si="113"/>
        <v>140.19202407568457</v>
      </c>
      <c r="Q578" s="1">
        <f t="shared" si="114"/>
        <v>140.1920240756846</v>
      </c>
      <c r="R578">
        <f t="shared" ref="R578:R641" si="123">N578/M578</f>
        <v>3.1939283892908392</v>
      </c>
      <c r="S578">
        <f t="shared" ref="S578:S641" si="124">C578-$C$2</f>
        <v>18.400000000000091</v>
      </c>
      <c r="T578">
        <f t="shared" ref="T578:T641" si="125">D578-$D$2</f>
        <v>6</v>
      </c>
      <c r="AC578">
        <f t="shared" si="115"/>
        <v>1020.3840481513691</v>
      </c>
      <c r="AD578">
        <v>590</v>
      </c>
      <c r="AF578">
        <f t="shared" si="116"/>
        <v>430.38404815136914</v>
      </c>
    </row>
    <row r="579" spans="1:32" x14ac:dyDescent="0.2">
      <c r="A579" s="46">
        <v>7.5674999999999999</v>
      </c>
      <c r="B579" s="46">
        <v>0.55379999999999996</v>
      </c>
      <c r="C579" s="46">
        <v>612.4</v>
      </c>
      <c r="D579" s="46">
        <v>596</v>
      </c>
      <c r="F579" s="7">
        <f>((A579-A$2)/'Numbers and calcs '!D$25)</f>
        <v>7.3904129868600621E-2</v>
      </c>
      <c r="G579" s="85">
        <f t="shared" si="117"/>
        <v>7.3904129868600617</v>
      </c>
      <c r="H579" s="1">
        <f t="shared" si="118"/>
        <v>571.39999999999986</v>
      </c>
      <c r="I579" s="3">
        <f>'Numbers and calcs '!C$25/(1-F579)</f>
        <v>2037.4914915650759</v>
      </c>
      <c r="J579" s="1">
        <f t="shared" si="119"/>
        <v>571.39999999999986</v>
      </c>
      <c r="K579" s="3">
        <f t="shared" si="120"/>
        <v>280.44288889819387</v>
      </c>
      <c r="L579" s="3">
        <f>K579+'Numbers and calcs '!B$19</f>
        <v>1020.4428888981938</v>
      </c>
      <c r="M579" s="3">
        <f>'Numbers and calcs '!B$19-'Shear '!C579</f>
        <v>127.60000000000002</v>
      </c>
      <c r="N579" s="3">
        <f t="shared" si="121"/>
        <v>408.04288889819384</v>
      </c>
      <c r="O579" s="1">
        <f t="shared" si="122"/>
        <v>267.82144444909693</v>
      </c>
      <c r="P579" s="1">
        <f t="shared" ref="P579:P642" si="126">0.5*(N579-M579)</f>
        <v>140.22144444909691</v>
      </c>
      <c r="Q579" s="1">
        <f t="shared" ref="Q579:Q642" si="127">0.5*K579</f>
        <v>140.22144444909694</v>
      </c>
      <c r="R579">
        <f t="shared" si="123"/>
        <v>3.197828282901205</v>
      </c>
      <c r="S579">
        <f t="shared" si="124"/>
        <v>18.600000000000023</v>
      </c>
      <c r="T579">
        <f t="shared" si="125"/>
        <v>6</v>
      </c>
      <c r="AC579">
        <f t="shared" ref="AC579:AC642" si="128">L:L</f>
        <v>1020.4428888981938</v>
      </c>
      <c r="AD579">
        <v>590</v>
      </c>
      <c r="AF579">
        <f t="shared" ref="AF579:AF642" si="129">AC579-AD579</f>
        <v>430.44288889819381</v>
      </c>
    </row>
    <row r="580" spans="1:32" x14ac:dyDescent="0.2">
      <c r="A580" s="45">
        <v>7.5805999999999996</v>
      </c>
      <c r="B580" s="45">
        <v>0.55400000000000005</v>
      </c>
      <c r="C580" s="45">
        <v>612.20000000000005</v>
      </c>
      <c r="D580" s="45">
        <v>596</v>
      </c>
      <c r="F580" s="7">
        <f>((A580-A$2)/'Numbers and calcs '!D$25)</f>
        <v>7.4032064338541634E-2</v>
      </c>
      <c r="G580" s="85">
        <f t="shared" si="117"/>
        <v>7.4032064338541632</v>
      </c>
      <c r="H580" s="1">
        <f t="shared" si="118"/>
        <v>571.6</v>
      </c>
      <c r="I580" s="3">
        <f>'Numbers and calcs '!C$25/(1-F580)</f>
        <v>2037.7729974185117</v>
      </c>
      <c r="J580" s="1">
        <f t="shared" si="119"/>
        <v>571.6</v>
      </c>
      <c r="K580" s="3">
        <f t="shared" si="120"/>
        <v>280.50229379038461</v>
      </c>
      <c r="L580" s="3">
        <f>K580+'Numbers and calcs '!B$19</f>
        <v>1020.5022937903846</v>
      </c>
      <c r="M580" s="3">
        <f>'Numbers and calcs '!B$19-'Shear '!C580</f>
        <v>127.79999999999995</v>
      </c>
      <c r="N580" s="3">
        <f t="shared" si="121"/>
        <v>408.30229379038451</v>
      </c>
      <c r="O580" s="1">
        <f t="shared" si="122"/>
        <v>268.05114689519223</v>
      </c>
      <c r="P580" s="1">
        <f t="shared" si="126"/>
        <v>140.25114689519228</v>
      </c>
      <c r="Q580" s="1">
        <f t="shared" si="127"/>
        <v>140.25114689519231</v>
      </c>
      <c r="R580">
        <f t="shared" si="123"/>
        <v>3.1948536290327438</v>
      </c>
      <c r="S580">
        <f t="shared" si="124"/>
        <v>18.400000000000091</v>
      </c>
      <c r="T580">
        <f t="shared" si="125"/>
        <v>6</v>
      </c>
      <c r="AC580">
        <f t="shared" si="128"/>
        <v>1020.5022937903846</v>
      </c>
      <c r="AD580">
        <v>590</v>
      </c>
      <c r="AF580">
        <f t="shared" si="129"/>
        <v>430.50229379038456</v>
      </c>
    </row>
    <row r="581" spans="1:32" x14ac:dyDescent="0.2">
      <c r="A581" s="46">
        <v>7.5937999999999999</v>
      </c>
      <c r="B581" s="46">
        <v>0.55559999999999998</v>
      </c>
      <c r="C581" s="46">
        <v>612.29999999999995</v>
      </c>
      <c r="D581" s="46">
        <v>596</v>
      </c>
      <c r="F581" s="42">
        <f>((A581-A$2)/'Numbers and calcs '!D$25)</f>
        <v>7.4160975407489838E-2</v>
      </c>
      <c r="G581" s="86">
        <f t="shared" si="117"/>
        <v>7.416097540748984</v>
      </c>
      <c r="H581" s="1">
        <f t="shared" si="118"/>
        <v>573.19999999999993</v>
      </c>
      <c r="I581" s="43">
        <f>'Numbers and calcs '!C$25/(1-F581)</f>
        <v>2038.0567308628724</v>
      </c>
      <c r="J581" s="44">
        <f t="shared" si="119"/>
        <v>573.19999999999993</v>
      </c>
      <c r="K581" s="43">
        <f t="shared" si="120"/>
        <v>281.24830448528218</v>
      </c>
      <c r="L581" s="3">
        <f>K581+'Numbers and calcs '!B$19</f>
        <v>1021.2483044852822</v>
      </c>
      <c r="M581" s="43">
        <f>'Numbers and calcs '!B$19-'Shear '!C581</f>
        <v>127.70000000000005</v>
      </c>
      <c r="N581" s="43">
        <f t="shared" si="121"/>
        <v>408.94830448528228</v>
      </c>
      <c r="O581" s="44">
        <f t="shared" si="122"/>
        <v>268.32415224264116</v>
      </c>
      <c r="P581" s="1">
        <f t="shared" si="126"/>
        <v>140.62415224264112</v>
      </c>
      <c r="Q581" s="1">
        <f t="shared" si="127"/>
        <v>140.62415224264109</v>
      </c>
      <c r="R581" s="40">
        <f t="shared" si="123"/>
        <v>3.2024142872770724</v>
      </c>
      <c r="S581">
        <f t="shared" si="124"/>
        <v>18.5</v>
      </c>
      <c r="T581">
        <f t="shared" si="125"/>
        <v>6</v>
      </c>
      <c r="AC581">
        <f t="shared" si="128"/>
        <v>1021.2483044852822</v>
      </c>
      <c r="AD581">
        <v>590</v>
      </c>
      <c r="AF581">
        <f t="shared" si="129"/>
        <v>431.24830448528223</v>
      </c>
    </row>
    <row r="582" spans="1:32" x14ac:dyDescent="0.2">
      <c r="A582" s="45">
        <v>7.6067</v>
      </c>
      <c r="B582" s="45">
        <v>0.55559999999999998</v>
      </c>
      <c r="C582" s="45">
        <v>612</v>
      </c>
      <c r="D582" s="45">
        <v>596</v>
      </c>
      <c r="F582" s="7">
        <f>((A582-A$2)/'Numbers and calcs '!D$25)</f>
        <v>7.4286956679416496E-2</v>
      </c>
      <c r="G582" s="85">
        <f t="shared" si="117"/>
        <v>7.4286956679416498</v>
      </c>
      <c r="H582" s="1">
        <f t="shared" si="118"/>
        <v>573.19999999999993</v>
      </c>
      <c r="I582" s="3">
        <f>'Numbers and calcs '!C$25/(1-F582)</f>
        <v>2038.3340921694517</v>
      </c>
      <c r="J582" s="1">
        <f t="shared" si="119"/>
        <v>573.19999999999993</v>
      </c>
      <c r="K582" s="3">
        <f t="shared" si="120"/>
        <v>281.2100343128385</v>
      </c>
      <c r="L582" s="3">
        <f>K582+'Numbers and calcs '!B$19</f>
        <v>1021.2100343128385</v>
      </c>
      <c r="M582" s="3">
        <f>'Numbers and calcs '!B$19-'Shear '!C582</f>
        <v>128</v>
      </c>
      <c r="N582" s="3">
        <f t="shared" si="121"/>
        <v>409.2100343128385</v>
      </c>
      <c r="O582" s="1">
        <f t="shared" si="122"/>
        <v>268.60501715641925</v>
      </c>
      <c r="P582" s="1">
        <f t="shared" si="126"/>
        <v>140.60501715641925</v>
      </c>
      <c r="Q582" s="1">
        <f t="shared" si="127"/>
        <v>140.60501715641925</v>
      </c>
      <c r="R582">
        <f t="shared" si="123"/>
        <v>3.1969533930690508</v>
      </c>
      <c r="S582">
        <f t="shared" si="124"/>
        <v>18.200000000000045</v>
      </c>
      <c r="T582">
        <f t="shared" si="125"/>
        <v>6</v>
      </c>
      <c r="AC582">
        <f t="shared" si="128"/>
        <v>1021.2100343128385</v>
      </c>
      <c r="AD582">
        <v>590</v>
      </c>
      <c r="AF582">
        <f t="shared" si="129"/>
        <v>431.2100343128385</v>
      </c>
    </row>
    <row r="583" spans="1:32" x14ac:dyDescent="0.2">
      <c r="A583" s="46">
        <v>7.62</v>
      </c>
      <c r="B583" s="46">
        <v>0.55569999999999997</v>
      </c>
      <c r="C583" s="46">
        <v>611.79999999999995</v>
      </c>
      <c r="D583" s="46">
        <v>596</v>
      </c>
      <c r="F583" s="7">
        <f>((A583-A$2)/'Numbers and calcs '!D$25)</f>
        <v>7.4416844347371877E-2</v>
      </c>
      <c r="G583" s="85">
        <f t="shared" si="117"/>
        <v>7.441684434737188</v>
      </c>
      <c r="H583" s="1">
        <f t="shared" si="118"/>
        <v>573.29999999999995</v>
      </c>
      <c r="I583" s="3">
        <f>'Numbers and calcs '!C$25/(1-F583)</f>
        <v>2038.620132878089</v>
      </c>
      <c r="J583" s="1">
        <f t="shared" si="119"/>
        <v>573.29999999999995</v>
      </c>
      <c r="K583" s="3">
        <f t="shared" si="120"/>
        <v>281.21963025579697</v>
      </c>
      <c r="L583" s="3">
        <f>K583+'Numbers and calcs '!B$19</f>
        <v>1021.219630255797</v>
      </c>
      <c r="M583" s="3">
        <f>'Numbers and calcs '!B$19-'Shear '!C583</f>
        <v>128.20000000000005</v>
      </c>
      <c r="N583" s="3">
        <f t="shared" si="121"/>
        <v>409.41963025579707</v>
      </c>
      <c r="O583" s="1">
        <f t="shared" si="122"/>
        <v>268.80981512789856</v>
      </c>
      <c r="P583" s="1">
        <f t="shared" si="126"/>
        <v>140.60981512789851</v>
      </c>
      <c r="Q583" s="1">
        <f t="shared" si="127"/>
        <v>140.60981512789849</v>
      </c>
      <c r="R583">
        <f t="shared" si="123"/>
        <v>3.1936008600296173</v>
      </c>
      <c r="S583">
        <f t="shared" si="124"/>
        <v>18</v>
      </c>
      <c r="T583">
        <f t="shared" si="125"/>
        <v>6</v>
      </c>
      <c r="AC583">
        <f t="shared" si="128"/>
        <v>1021.219630255797</v>
      </c>
      <c r="AD583">
        <v>590</v>
      </c>
      <c r="AF583">
        <f t="shared" si="129"/>
        <v>431.21963025579703</v>
      </c>
    </row>
    <row r="584" spans="1:32" x14ac:dyDescent="0.2">
      <c r="A584" s="45">
        <v>7.6330999999999998</v>
      </c>
      <c r="B584" s="45">
        <v>0.55579999999999996</v>
      </c>
      <c r="C584" s="45">
        <v>611.9</v>
      </c>
      <c r="D584" s="45">
        <v>596</v>
      </c>
      <c r="F584" s="7">
        <f>((A584-A$2)/'Numbers and calcs '!D$25)</f>
        <v>7.4544778817312904E-2</v>
      </c>
      <c r="G584" s="85">
        <f t="shared" si="117"/>
        <v>7.4544778817312904</v>
      </c>
      <c r="H584" s="1">
        <f t="shared" si="118"/>
        <v>573.39999999999986</v>
      </c>
      <c r="I584" s="3">
        <f>'Numbers and calcs '!C$25/(1-F584)</f>
        <v>2038.9019507123194</v>
      </c>
      <c r="J584" s="1">
        <f t="shared" si="119"/>
        <v>573.39999999999986</v>
      </c>
      <c r="K584" s="3">
        <f t="shared" si="120"/>
        <v>281.22980597457098</v>
      </c>
      <c r="L584" s="3">
        <f>K584+'Numbers and calcs '!B$19</f>
        <v>1021.229805974571</v>
      </c>
      <c r="M584" s="3">
        <f>'Numbers and calcs '!B$19-'Shear '!C584</f>
        <v>128.10000000000002</v>
      </c>
      <c r="N584" s="3">
        <f t="shared" si="121"/>
        <v>409.32980597457106</v>
      </c>
      <c r="O584" s="1">
        <f t="shared" si="122"/>
        <v>268.71490298728554</v>
      </c>
      <c r="P584" s="1">
        <f t="shared" si="126"/>
        <v>140.61490298728552</v>
      </c>
      <c r="Q584" s="1">
        <f t="shared" si="127"/>
        <v>140.61490298728549</v>
      </c>
      <c r="R584">
        <f t="shared" si="123"/>
        <v>3.1953927086227245</v>
      </c>
      <c r="S584">
        <f t="shared" si="124"/>
        <v>18.100000000000023</v>
      </c>
      <c r="T584">
        <f t="shared" si="125"/>
        <v>6</v>
      </c>
      <c r="AC584">
        <f t="shared" si="128"/>
        <v>1021.229805974571</v>
      </c>
      <c r="AD584">
        <v>590</v>
      </c>
      <c r="AF584">
        <f t="shared" si="129"/>
        <v>431.22980597457104</v>
      </c>
    </row>
    <row r="585" spans="1:32" x14ac:dyDescent="0.2">
      <c r="A585" s="46">
        <v>7.6462000000000003</v>
      </c>
      <c r="B585" s="46">
        <v>0.55640000000000001</v>
      </c>
      <c r="C585" s="46">
        <v>611.9</v>
      </c>
      <c r="D585" s="46">
        <v>596</v>
      </c>
      <c r="F585" s="7">
        <f>((A585-A$2)/'Numbers and calcs '!D$25)</f>
        <v>7.4672713287253931E-2</v>
      </c>
      <c r="G585" s="85">
        <f t="shared" si="117"/>
        <v>7.4672713287253929</v>
      </c>
      <c r="H585" s="1">
        <f t="shared" si="118"/>
        <v>574</v>
      </c>
      <c r="I585" s="3">
        <f>'Numbers and calcs '!C$25/(1-F585)</f>
        <v>2039.183846474037</v>
      </c>
      <c r="J585" s="1">
        <f t="shared" si="119"/>
        <v>574</v>
      </c>
      <c r="K585" s="3">
        <f t="shared" si="120"/>
        <v>281.48516426927677</v>
      </c>
      <c r="L585" s="3">
        <f>K585+'Numbers and calcs '!B$19</f>
        <v>1021.4851642692768</v>
      </c>
      <c r="M585" s="3">
        <f>'Numbers and calcs '!B$19-'Shear '!C585</f>
        <v>128.10000000000002</v>
      </c>
      <c r="N585" s="3">
        <f t="shared" si="121"/>
        <v>409.58516426927679</v>
      </c>
      <c r="O585" s="1">
        <f t="shared" si="122"/>
        <v>268.84258213463841</v>
      </c>
      <c r="P585" s="1">
        <f t="shared" si="126"/>
        <v>140.74258213463838</v>
      </c>
      <c r="Q585" s="1">
        <f t="shared" si="127"/>
        <v>140.74258213463838</v>
      </c>
      <c r="R585">
        <f t="shared" si="123"/>
        <v>3.1973861379334636</v>
      </c>
      <c r="S585">
        <f t="shared" si="124"/>
        <v>18.100000000000023</v>
      </c>
      <c r="T585">
        <f t="shared" si="125"/>
        <v>6</v>
      </c>
      <c r="AC585">
        <f t="shared" si="128"/>
        <v>1021.4851642692768</v>
      </c>
      <c r="AD585">
        <v>590</v>
      </c>
      <c r="AF585">
        <f t="shared" si="129"/>
        <v>431.48516426927677</v>
      </c>
    </row>
    <row r="586" spans="1:32" x14ac:dyDescent="0.2">
      <c r="A586" s="45">
        <v>7.6595000000000004</v>
      </c>
      <c r="B586" s="45">
        <v>0.55730000000000002</v>
      </c>
      <c r="C586" s="45">
        <v>612</v>
      </c>
      <c r="D586" s="45">
        <v>596</v>
      </c>
      <c r="F586" s="7">
        <f>((A586-A$2)/'Numbers and calcs '!D$25)</f>
        <v>7.4802600955209311E-2</v>
      </c>
      <c r="G586" s="85">
        <f t="shared" si="117"/>
        <v>7.4802600955209311</v>
      </c>
      <c r="H586" s="1">
        <f t="shared" si="118"/>
        <v>574.9</v>
      </c>
      <c r="I586" s="3">
        <f>'Numbers and calcs '!C$25/(1-F586)</f>
        <v>2039.4701257422498</v>
      </c>
      <c r="J586" s="1">
        <f t="shared" si="119"/>
        <v>574.9</v>
      </c>
      <c r="K586" s="3">
        <f t="shared" si="120"/>
        <v>281.88694344849466</v>
      </c>
      <c r="L586" s="3">
        <f>K586+'Numbers and calcs '!B$19</f>
        <v>1021.8869434484947</v>
      </c>
      <c r="M586" s="3">
        <f>'Numbers and calcs '!B$19-'Shear '!C586</f>
        <v>128</v>
      </c>
      <c r="N586" s="3">
        <f t="shared" si="121"/>
        <v>409.88694344849466</v>
      </c>
      <c r="O586" s="1">
        <f t="shared" si="122"/>
        <v>268.94347172424733</v>
      </c>
      <c r="P586" s="1">
        <f t="shared" si="126"/>
        <v>140.94347172424733</v>
      </c>
      <c r="Q586" s="1">
        <f t="shared" si="127"/>
        <v>140.94347172424733</v>
      </c>
      <c r="R586">
        <f t="shared" si="123"/>
        <v>3.2022417456913645</v>
      </c>
      <c r="S586">
        <f t="shared" si="124"/>
        <v>18.200000000000045</v>
      </c>
      <c r="T586">
        <f t="shared" si="125"/>
        <v>6</v>
      </c>
      <c r="AC586">
        <f t="shared" si="128"/>
        <v>1021.8869434484947</v>
      </c>
      <c r="AD586">
        <v>590</v>
      </c>
      <c r="AF586">
        <f t="shared" si="129"/>
        <v>431.88694344849466</v>
      </c>
    </row>
    <row r="587" spans="1:32" x14ac:dyDescent="0.2">
      <c r="A587" s="46">
        <v>7.6726000000000001</v>
      </c>
      <c r="B587" s="46">
        <v>0.55759999999999998</v>
      </c>
      <c r="C587" s="46">
        <v>611.79999999999995</v>
      </c>
      <c r="D587" s="46">
        <v>596</v>
      </c>
      <c r="F587" s="7">
        <f>((A587-A$2)/'Numbers and calcs '!D$25)</f>
        <v>7.4930535425150324E-2</v>
      </c>
      <c r="G587" s="85">
        <f t="shared" si="117"/>
        <v>7.4930535425150326</v>
      </c>
      <c r="H587" s="1">
        <f t="shared" si="118"/>
        <v>575.19999999999993</v>
      </c>
      <c r="I587" s="3">
        <f>'Numbers and calcs '!C$25/(1-F587)</f>
        <v>2039.7521786469117</v>
      </c>
      <c r="J587" s="1">
        <f t="shared" si="119"/>
        <v>575.19999999999993</v>
      </c>
      <c r="K587" s="3">
        <f t="shared" si="120"/>
        <v>281.99504136897849</v>
      </c>
      <c r="L587" s="3">
        <f>K587+'Numbers and calcs '!B$19</f>
        <v>1021.9950413689785</v>
      </c>
      <c r="M587" s="3">
        <f>'Numbers and calcs '!B$19-'Shear '!C587</f>
        <v>128.20000000000005</v>
      </c>
      <c r="N587" s="3">
        <f t="shared" si="121"/>
        <v>410.19504136897854</v>
      </c>
      <c r="O587" s="1">
        <f t="shared" si="122"/>
        <v>269.19752068448929</v>
      </c>
      <c r="P587" s="1">
        <f t="shared" si="126"/>
        <v>140.99752068448925</v>
      </c>
      <c r="Q587" s="1">
        <f t="shared" si="127"/>
        <v>140.99752068448925</v>
      </c>
      <c r="R587">
        <f t="shared" si="123"/>
        <v>3.1996493086503777</v>
      </c>
      <c r="S587">
        <f t="shared" si="124"/>
        <v>18</v>
      </c>
      <c r="T587">
        <f t="shared" si="125"/>
        <v>6</v>
      </c>
      <c r="AC587">
        <f t="shared" si="128"/>
        <v>1021.9950413689785</v>
      </c>
      <c r="AD587">
        <v>590</v>
      </c>
      <c r="AF587">
        <f t="shared" si="129"/>
        <v>431.99504136897849</v>
      </c>
    </row>
    <row r="588" spans="1:32" x14ac:dyDescent="0.2">
      <c r="A588" s="45">
        <v>7.6852</v>
      </c>
      <c r="B588" s="45">
        <v>0.55730000000000002</v>
      </c>
      <c r="C588" s="45">
        <v>611.70000000000005</v>
      </c>
      <c r="D588" s="45">
        <v>595</v>
      </c>
      <c r="F588" s="7">
        <f>((A588-A$2)/'Numbers and calcs '!D$25)</f>
        <v>7.5053586900055438E-2</v>
      </c>
      <c r="G588" s="85">
        <f t="shared" si="117"/>
        <v>7.5053586900055436</v>
      </c>
      <c r="H588" s="1">
        <f t="shared" si="118"/>
        <v>574.9</v>
      </c>
      <c r="I588" s="3">
        <f>'Numbers and calcs '!C$25/(1-F588)</f>
        <v>2040.0235397879126</v>
      </c>
      <c r="J588" s="1">
        <f t="shared" si="119"/>
        <v>574.9</v>
      </c>
      <c r="K588" s="3">
        <f t="shared" si="120"/>
        <v>281.81047364765629</v>
      </c>
      <c r="L588" s="3">
        <f>K588+'Numbers and calcs '!B$19</f>
        <v>1021.8104736476563</v>
      </c>
      <c r="M588" s="3">
        <f>'Numbers and calcs '!B$19-'Shear '!C588</f>
        <v>128.29999999999995</v>
      </c>
      <c r="N588" s="3">
        <f t="shared" si="121"/>
        <v>410.11047364765625</v>
      </c>
      <c r="O588" s="1">
        <f t="shared" si="122"/>
        <v>269.2052368238281</v>
      </c>
      <c r="P588" s="1">
        <f t="shared" si="126"/>
        <v>140.90523682382815</v>
      </c>
      <c r="Q588" s="1">
        <f t="shared" si="127"/>
        <v>140.90523682382815</v>
      </c>
      <c r="R588">
        <f t="shared" si="123"/>
        <v>3.1964962871991927</v>
      </c>
      <c r="S588">
        <f t="shared" si="124"/>
        <v>17.900000000000091</v>
      </c>
      <c r="T588">
        <f t="shared" si="125"/>
        <v>5</v>
      </c>
      <c r="AC588">
        <f t="shared" si="128"/>
        <v>1021.8104736476563</v>
      </c>
      <c r="AD588">
        <v>590</v>
      </c>
      <c r="AF588">
        <f t="shared" si="129"/>
        <v>431.81047364765629</v>
      </c>
    </row>
    <row r="589" spans="1:32" x14ac:dyDescent="0.2">
      <c r="A589" s="46">
        <v>7.6986999999999997</v>
      </c>
      <c r="B589" s="46">
        <v>0.55800000000000005</v>
      </c>
      <c r="C589" s="46">
        <v>611.70000000000005</v>
      </c>
      <c r="D589" s="46">
        <v>595</v>
      </c>
      <c r="F589" s="7">
        <f>((A589-A$2)/'Numbers and calcs '!D$25)</f>
        <v>7.5185427766025187E-2</v>
      </c>
      <c r="G589" s="85">
        <f t="shared" si="117"/>
        <v>7.5185427766025184</v>
      </c>
      <c r="H589" s="1">
        <f t="shared" si="118"/>
        <v>575.6</v>
      </c>
      <c r="I589" s="3">
        <f>'Numbers and calcs '!C$25/(1-F589)</f>
        <v>2040.3143640008514</v>
      </c>
      <c r="J589" s="1">
        <f t="shared" si="119"/>
        <v>575.6</v>
      </c>
      <c r="K589" s="3">
        <f t="shared" si="120"/>
        <v>282.11338907172433</v>
      </c>
      <c r="L589" s="3">
        <f>K589+'Numbers and calcs '!B$19</f>
        <v>1022.1133890717243</v>
      </c>
      <c r="M589" s="3">
        <f>'Numbers and calcs '!B$19-'Shear '!C589</f>
        <v>128.29999999999995</v>
      </c>
      <c r="N589" s="3">
        <f t="shared" si="121"/>
        <v>410.41338907172428</v>
      </c>
      <c r="O589" s="1">
        <f t="shared" si="122"/>
        <v>269.35669453586212</v>
      </c>
      <c r="P589" s="1">
        <f t="shared" si="126"/>
        <v>141.05669453586216</v>
      </c>
      <c r="Q589" s="1">
        <f t="shared" si="127"/>
        <v>141.05669453586216</v>
      </c>
      <c r="R589">
        <f t="shared" si="123"/>
        <v>3.1988572803719753</v>
      </c>
      <c r="S589">
        <f t="shared" si="124"/>
        <v>17.900000000000091</v>
      </c>
      <c r="T589">
        <f t="shared" si="125"/>
        <v>5</v>
      </c>
      <c r="AC589">
        <f t="shared" si="128"/>
        <v>1022.1133890717243</v>
      </c>
      <c r="AD589">
        <v>590</v>
      </c>
      <c r="AF589">
        <f t="shared" si="129"/>
        <v>432.11338907172433</v>
      </c>
    </row>
    <row r="590" spans="1:32" x14ac:dyDescent="0.2">
      <c r="A590" s="45">
        <v>7.7117000000000004</v>
      </c>
      <c r="B590" s="45">
        <v>0.55889999999999995</v>
      </c>
      <c r="C590" s="45">
        <v>611.79999999999995</v>
      </c>
      <c r="D590" s="45">
        <v>595</v>
      </c>
      <c r="F590" s="7">
        <f>((A590-A$2)/'Numbers and calcs '!D$25)</f>
        <v>7.5312385636959023E-2</v>
      </c>
      <c r="G590" s="85">
        <f t="shared" si="117"/>
        <v>7.5312385636959025</v>
      </c>
      <c r="H590" s="1">
        <f t="shared" si="118"/>
        <v>576.49999999999989</v>
      </c>
      <c r="I590" s="3">
        <f>'Numbers and calcs '!C$25/(1-F590)</f>
        <v>2040.594495327005</v>
      </c>
      <c r="J590" s="1">
        <f t="shared" si="119"/>
        <v>576.49999999999989</v>
      </c>
      <c r="K590" s="3">
        <f t="shared" si="120"/>
        <v>282.5157086918515</v>
      </c>
      <c r="L590" s="3">
        <f>K590+'Numbers and calcs '!B$19</f>
        <v>1022.5157086918515</v>
      </c>
      <c r="M590" s="3">
        <f>'Numbers and calcs '!B$19-'Shear '!C590</f>
        <v>128.20000000000005</v>
      </c>
      <c r="N590" s="3">
        <f t="shared" si="121"/>
        <v>410.71570869185155</v>
      </c>
      <c r="O590" s="1">
        <f t="shared" si="122"/>
        <v>269.4578543459258</v>
      </c>
      <c r="P590" s="1">
        <f t="shared" si="126"/>
        <v>141.25785434592575</v>
      </c>
      <c r="Q590" s="1">
        <f t="shared" si="127"/>
        <v>141.25785434592575</v>
      </c>
      <c r="R590">
        <f t="shared" si="123"/>
        <v>3.2037106762234897</v>
      </c>
      <c r="S590">
        <f t="shared" si="124"/>
        <v>18</v>
      </c>
      <c r="T590">
        <f t="shared" si="125"/>
        <v>5</v>
      </c>
      <c r="AC590">
        <f t="shared" si="128"/>
        <v>1022.5157086918515</v>
      </c>
      <c r="AD590">
        <v>590</v>
      </c>
      <c r="AF590">
        <f t="shared" si="129"/>
        <v>432.5157086918515</v>
      </c>
    </row>
    <row r="591" spans="1:32" x14ac:dyDescent="0.2">
      <c r="A591" s="46">
        <v>7.7248000000000001</v>
      </c>
      <c r="B591" s="46">
        <v>0.55920000000000003</v>
      </c>
      <c r="C591" s="46">
        <v>611.70000000000005</v>
      </c>
      <c r="D591" s="46">
        <v>595</v>
      </c>
      <c r="F591" s="7">
        <f>((A591-A$2)/'Numbers and calcs '!D$25)</f>
        <v>7.544032010690005E-2</v>
      </c>
      <c r="G591" s="85">
        <f t="shared" si="117"/>
        <v>7.544032010690005</v>
      </c>
      <c r="H591" s="1">
        <f t="shared" si="118"/>
        <v>576.79999999999995</v>
      </c>
      <c r="I591" s="3">
        <f>'Numbers and calcs '!C$25/(1-F591)</f>
        <v>2040.8768593331386</v>
      </c>
      <c r="J591" s="1">
        <f t="shared" si="119"/>
        <v>576.79999999999995</v>
      </c>
      <c r="K591" s="3">
        <f t="shared" si="120"/>
        <v>282.623617080195</v>
      </c>
      <c r="L591" s="3">
        <f>K591+'Numbers and calcs '!B$19</f>
        <v>1022.623617080195</v>
      </c>
      <c r="M591" s="3">
        <f>'Numbers and calcs '!B$19-'Shear '!C591</f>
        <v>128.29999999999995</v>
      </c>
      <c r="N591" s="3">
        <f t="shared" si="121"/>
        <v>410.92361708019496</v>
      </c>
      <c r="O591" s="1">
        <f t="shared" si="122"/>
        <v>269.61180854009746</v>
      </c>
      <c r="P591" s="1">
        <f t="shared" si="126"/>
        <v>141.3118085400975</v>
      </c>
      <c r="Q591" s="1">
        <f t="shared" si="127"/>
        <v>141.3118085400975</v>
      </c>
      <c r="R591">
        <f t="shared" si="123"/>
        <v>3.2028341159796967</v>
      </c>
      <c r="S591">
        <f t="shared" si="124"/>
        <v>17.900000000000091</v>
      </c>
      <c r="T591">
        <f t="shared" si="125"/>
        <v>5</v>
      </c>
      <c r="AC591">
        <f t="shared" si="128"/>
        <v>1022.623617080195</v>
      </c>
      <c r="AD591">
        <v>590</v>
      </c>
      <c r="AF591">
        <f t="shared" si="129"/>
        <v>432.623617080195</v>
      </c>
    </row>
    <row r="592" spans="1:32" x14ac:dyDescent="0.2">
      <c r="A592" s="45">
        <v>7.7381000000000002</v>
      </c>
      <c r="B592" s="45">
        <v>0.56020000000000003</v>
      </c>
      <c r="C592" s="45">
        <v>611.5</v>
      </c>
      <c r="D592" s="45">
        <v>595</v>
      </c>
      <c r="F592" s="7">
        <f>((A592-A$2)/'Numbers and calcs '!D$25)</f>
        <v>7.557020777485543E-2</v>
      </c>
      <c r="G592" s="85">
        <f t="shared" si="117"/>
        <v>7.5570207774855431</v>
      </c>
      <c r="H592" s="1">
        <f t="shared" si="118"/>
        <v>577.79999999999995</v>
      </c>
      <c r="I592" s="3">
        <f>'Numbers and calcs '!C$25/(1-F592)</f>
        <v>2041.1636141933479</v>
      </c>
      <c r="J592" s="1">
        <f t="shared" si="119"/>
        <v>577.79999999999995</v>
      </c>
      <c r="K592" s="3">
        <f t="shared" si="120"/>
        <v>283.07382905624746</v>
      </c>
      <c r="L592" s="3">
        <f>K592+'Numbers and calcs '!B$19</f>
        <v>1023.0738290562474</v>
      </c>
      <c r="M592" s="3">
        <f>'Numbers and calcs '!B$19-'Shear '!C592</f>
        <v>128.5</v>
      </c>
      <c r="N592" s="3">
        <f t="shared" si="121"/>
        <v>411.5738290562474</v>
      </c>
      <c r="O592" s="1">
        <f t="shared" si="122"/>
        <v>270.0369145281237</v>
      </c>
      <c r="P592" s="1">
        <f t="shared" si="126"/>
        <v>141.5369145281237</v>
      </c>
      <c r="Q592" s="1">
        <f t="shared" si="127"/>
        <v>141.53691452812373</v>
      </c>
      <c r="R592">
        <f t="shared" si="123"/>
        <v>3.2029091755349994</v>
      </c>
      <c r="S592">
        <f t="shared" si="124"/>
        <v>17.700000000000045</v>
      </c>
      <c r="T592">
        <f t="shared" si="125"/>
        <v>5</v>
      </c>
      <c r="AC592">
        <f t="shared" si="128"/>
        <v>1023.0738290562474</v>
      </c>
      <c r="AD592">
        <v>590</v>
      </c>
      <c r="AF592">
        <f t="shared" si="129"/>
        <v>433.0738290562474</v>
      </c>
    </row>
    <row r="593" spans="1:32" x14ac:dyDescent="0.2">
      <c r="A593" s="46">
        <v>7.7507000000000001</v>
      </c>
      <c r="B593" s="46">
        <v>0.55920000000000003</v>
      </c>
      <c r="C593" s="46">
        <v>611.5</v>
      </c>
      <c r="D593" s="46">
        <v>595</v>
      </c>
      <c r="F593" s="7">
        <f>((A593-A$2)/'Numbers and calcs '!D$25)</f>
        <v>7.5693259249760531E-2</v>
      </c>
      <c r="G593" s="85">
        <f t="shared" si="117"/>
        <v>7.5693259249760532</v>
      </c>
      <c r="H593" s="1">
        <f t="shared" si="118"/>
        <v>576.79999999999995</v>
      </c>
      <c r="I593" s="3">
        <f>'Numbers and calcs '!C$25/(1-F593)</f>
        <v>2041.4353510337016</v>
      </c>
      <c r="J593" s="1">
        <f t="shared" si="119"/>
        <v>576.79999999999995</v>
      </c>
      <c r="K593" s="3">
        <f t="shared" si="120"/>
        <v>282.54629749011224</v>
      </c>
      <c r="L593" s="3">
        <f>K593+'Numbers and calcs '!B$19</f>
        <v>1022.5462974901122</v>
      </c>
      <c r="M593" s="3">
        <f>'Numbers and calcs '!B$19-'Shear '!C593</f>
        <v>128.5</v>
      </c>
      <c r="N593" s="3">
        <f t="shared" si="121"/>
        <v>411.04629749011224</v>
      </c>
      <c r="O593" s="1">
        <f t="shared" si="122"/>
        <v>269.77314874505612</v>
      </c>
      <c r="P593" s="1">
        <f t="shared" si="126"/>
        <v>141.27314874505612</v>
      </c>
      <c r="Q593" s="1">
        <f t="shared" si="127"/>
        <v>141.27314874505612</v>
      </c>
      <c r="R593">
        <f t="shared" si="123"/>
        <v>3.1988038715183831</v>
      </c>
      <c r="S593">
        <f t="shared" si="124"/>
        <v>17.700000000000045</v>
      </c>
      <c r="T593">
        <f t="shared" si="125"/>
        <v>5</v>
      </c>
      <c r="AC593">
        <f t="shared" si="128"/>
        <v>1022.5462974901122</v>
      </c>
      <c r="AD593">
        <v>590</v>
      </c>
      <c r="AF593">
        <f t="shared" si="129"/>
        <v>432.54629749011224</v>
      </c>
    </row>
    <row r="594" spans="1:32" x14ac:dyDescent="0.2">
      <c r="A594" s="45">
        <v>7.7640000000000002</v>
      </c>
      <c r="B594" s="45">
        <v>0.56000000000000005</v>
      </c>
      <c r="C594" s="45">
        <v>611.4</v>
      </c>
      <c r="D594" s="45">
        <v>594</v>
      </c>
      <c r="F594" s="7">
        <f>((A594-A$2)/'Numbers and calcs '!D$25)</f>
        <v>7.5823146917715925E-2</v>
      </c>
      <c r="G594" s="85">
        <f t="shared" si="117"/>
        <v>7.5823146917715922</v>
      </c>
      <c r="H594" s="1">
        <f t="shared" si="118"/>
        <v>577.6</v>
      </c>
      <c r="I594" s="3">
        <f>'Numbers and calcs '!C$25/(1-F594)</f>
        <v>2041.7222628689669</v>
      </c>
      <c r="J594" s="1">
        <f t="shared" si="119"/>
        <v>577.6</v>
      </c>
      <c r="K594" s="3">
        <f t="shared" si="120"/>
        <v>282.89841890070483</v>
      </c>
      <c r="L594" s="3">
        <f>K594+'Numbers and calcs '!B$19</f>
        <v>1022.8984189007049</v>
      </c>
      <c r="M594" s="3">
        <f>'Numbers and calcs '!B$19-'Shear '!C594</f>
        <v>128.60000000000002</v>
      </c>
      <c r="N594" s="3">
        <f t="shared" si="121"/>
        <v>411.49841890070491</v>
      </c>
      <c r="O594" s="1">
        <f t="shared" si="122"/>
        <v>270.04920945035246</v>
      </c>
      <c r="P594" s="1">
        <f t="shared" si="126"/>
        <v>141.44920945035244</v>
      </c>
      <c r="Q594" s="1">
        <f t="shared" si="127"/>
        <v>141.44920945035241</v>
      </c>
      <c r="R594">
        <f t="shared" si="123"/>
        <v>3.1998321842978603</v>
      </c>
      <c r="S594">
        <f t="shared" si="124"/>
        <v>17.600000000000023</v>
      </c>
      <c r="T594">
        <f t="shared" si="125"/>
        <v>4</v>
      </c>
      <c r="AC594">
        <f t="shared" si="128"/>
        <v>1022.8984189007049</v>
      </c>
      <c r="AD594">
        <v>590</v>
      </c>
      <c r="AF594">
        <f t="shared" si="129"/>
        <v>432.89841890070488</v>
      </c>
    </row>
    <row r="595" spans="1:32" x14ac:dyDescent="0.2">
      <c r="A595" s="46">
        <v>7.7773000000000003</v>
      </c>
      <c r="B595" s="46">
        <v>0.56030000000000002</v>
      </c>
      <c r="C595" s="46">
        <v>611.1</v>
      </c>
      <c r="D595" s="46">
        <v>594</v>
      </c>
      <c r="F595" s="7">
        <f>((A595-A$2)/'Numbers and calcs '!D$25)</f>
        <v>7.5953034585671306E-2</v>
      </c>
      <c r="G595" s="85">
        <f t="shared" si="117"/>
        <v>7.5953034585671304</v>
      </c>
      <c r="H595" s="1">
        <f t="shared" si="118"/>
        <v>577.9</v>
      </c>
      <c r="I595" s="3">
        <f>'Numbers and calcs '!C$25/(1-F595)</f>
        <v>2042.0092553631391</v>
      </c>
      <c r="J595" s="1">
        <f t="shared" si="119"/>
        <v>577.9</v>
      </c>
      <c r="K595" s="3">
        <f t="shared" si="120"/>
        <v>283.00557330100327</v>
      </c>
      <c r="L595" s="3">
        <f>K595+'Numbers and calcs '!B$19</f>
        <v>1023.0055733010033</v>
      </c>
      <c r="M595" s="3">
        <f>'Numbers and calcs '!B$19-'Shear '!C595</f>
        <v>128.89999999999998</v>
      </c>
      <c r="N595" s="3">
        <f t="shared" si="121"/>
        <v>411.9055733010033</v>
      </c>
      <c r="O595" s="1">
        <f t="shared" si="122"/>
        <v>270.40278665050164</v>
      </c>
      <c r="P595" s="1">
        <f t="shared" si="126"/>
        <v>141.50278665050166</v>
      </c>
      <c r="Q595" s="1">
        <f t="shared" si="127"/>
        <v>141.50278665050163</v>
      </c>
      <c r="R595">
        <f t="shared" si="123"/>
        <v>3.1955436252987073</v>
      </c>
      <c r="S595">
        <f t="shared" si="124"/>
        <v>17.300000000000068</v>
      </c>
      <c r="T595">
        <f t="shared" si="125"/>
        <v>4</v>
      </c>
      <c r="AC595">
        <f t="shared" si="128"/>
        <v>1023.0055733010033</v>
      </c>
      <c r="AD595">
        <v>590</v>
      </c>
      <c r="AF595">
        <f t="shared" si="129"/>
        <v>433.00557330100332</v>
      </c>
    </row>
    <row r="596" spans="1:32" x14ac:dyDescent="0.2">
      <c r="A596" s="45">
        <v>7.7906000000000004</v>
      </c>
      <c r="B596" s="45">
        <v>0.56289999999999996</v>
      </c>
      <c r="C596" s="45">
        <v>611.1</v>
      </c>
      <c r="D596" s="45">
        <v>595</v>
      </c>
      <c r="F596" s="7">
        <f>((A596-A$2)/'Numbers and calcs '!D$25)</f>
        <v>7.60829222536267E-2</v>
      </c>
      <c r="G596" s="85">
        <f t="shared" si="117"/>
        <v>7.6082922253626704</v>
      </c>
      <c r="H596" s="1">
        <f t="shared" si="118"/>
        <v>580.49999999999989</v>
      </c>
      <c r="I596" s="3">
        <f>'Numbers and calcs '!C$25/(1-F596)</f>
        <v>2042.2963285502365</v>
      </c>
      <c r="J596" s="1">
        <f t="shared" si="119"/>
        <v>580.49999999999989</v>
      </c>
      <c r="K596" s="3">
        <f t="shared" si="120"/>
        <v>284.2388696904132</v>
      </c>
      <c r="L596" s="3">
        <f>K596+'Numbers and calcs '!B$19</f>
        <v>1024.2388696904131</v>
      </c>
      <c r="M596" s="3">
        <f>'Numbers and calcs '!B$19-'Shear '!C596</f>
        <v>128.89999999999998</v>
      </c>
      <c r="N596" s="3">
        <f t="shared" si="121"/>
        <v>413.13886969041312</v>
      </c>
      <c r="O596" s="1">
        <f t="shared" si="122"/>
        <v>271.01943484520655</v>
      </c>
      <c r="P596" s="1">
        <f t="shared" si="126"/>
        <v>142.11943484520657</v>
      </c>
      <c r="Q596" s="1">
        <f t="shared" si="127"/>
        <v>142.1194348452066</v>
      </c>
      <c r="R596">
        <f t="shared" si="123"/>
        <v>3.2051114793670537</v>
      </c>
      <c r="S596">
        <f t="shared" si="124"/>
        <v>17.300000000000068</v>
      </c>
      <c r="T596">
        <f t="shared" si="125"/>
        <v>5</v>
      </c>
      <c r="AC596">
        <f t="shared" si="128"/>
        <v>1024.2388696904131</v>
      </c>
      <c r="AD596">
        <v>590</v>
      </c>
      <c r="AF596">
        <f t="shared" si="129"/>
        <v>434.23886969041314</v>
      </c>
    </row>
    <row r="597" spans="1:32" x14ac:dyDescent="0.2">
      <c r="A597" s="46">
        <v>7.8032000000000004</v>
      </c>
      <c r="B597" s="46">
        <v>0.56110000000000004</v>
      </c>
      <c r="C597" s="46">
        <v>610.70000000000005</v>
      </c>
      <c r="D597" s="46">
        <v>594</v>
      </c>
      <c r="F597" s="7">
        <f>((A597-A$2)/'Numbers and calcs '!D$25)</f>
        <v>7.6205973728531801E-2</v>
      </c>
      <c r="G597" s="85">
        <f t="shared" si="117"/>
        <v>7.6205973728531804</v>
      </c>
      <c r="H597" s="1">
        <f t="shared" si="118"/>
        <v>578.70000000000005</v>
      </c>
      <c r="I597" s="3">
        <f>'Numbers and calcs '!C$25/(1-F597)</f>
        <v>2042.5683670872638</v>
      </c>
      <c r="J597" s="1">
        <f t="shared" si="119"/>
        <v>578.70000000000005</v>
      </c>
      <c r="K597" s="3">
        <f t="shared" si="120"/>
        <v>283.31977001349321</v>
      </c>
      <c r="L597" s="3">
        <f>K597+'Numbers and calcs '!B$19</f>
        <v>1023.3197700134932</v>
      </c>
      <c r="M597" s="3">
        <f>'Numbers and calcs '!B$19-'Shear '!C597</f>
        <v>129.29999999999995</v>
      </c>
      <c r="N597" s="3">
        <f t="shared" si="121"/>
        <v>412.61977001349317</v>
      </c>
      <c r="O597" s="1">
        <f t="shared" si="122"/>
        <v>270.95988500674656</v>
      </c>
      <c r="P597" s="1">
        <f t="shared" si="126"/>
        <v>141.65988500674661</v>
      </c>
      <c r="Q597" s="1">
        <f t="shared" si="127"/>
        <v>141.65988500674661</v>
      </c>
      <c r="R597">
        <f t="shared" si="123"/>
        <v>3.1911815159589585</v>
      </c>
      <c r="S597">
        <f t="shared" si="124"/>
        <v>16.900000000000091</v>
      </c>
      <c r="T597">
        <f t="shared" si="125"/>
        <v>4</v>
      </c>
      <c r="AC597">
        <f t="shared" si="128"/>
        <v>1023.3197700134932</v>
      </c>
      <c r="AD597">
        <v>590</v>
      </c>
      <c r="AF597">
        <f t="shared" si="129"/>
        <v>433.31977001349321</v>
      </c>
    </row>
    <row r="598" spans="1:32" x14ac:dyDescent="0.2">
      <c r="A598" s="45">
        <v>7.8166000000000002</v>
      </c>
      <c r="B598" s="45">
        <v>0.56120000000000003</v>
      </c>
      <c r="C598" s="45">
        <v>610.79999999999995</v>
      </c>
      <c r="D598" s="45">
        <v>594</v>
      </c>
      <c r="F598" s="7">
        <f>((A598-A$2)/'Numbers and calcs '!D$25)</f>
        <v>7.6336837995494372E-2</v>
      </c>
      <c r="G598" s="85">
        <f t="shared" si="117"/>
        <v>7.6336837995494369</v>
      </c>
      <c r="H598" s="1">
        <f t="shared" si="118"/>
        <v>578.79999999999995</v>
      </c>
      <c r="I598" s="3">
        <f>'Numbers and calcs '!C$25/(1-F598)</f>
        <v>2042.8577574441335</v>
      </c>
      <c r="J598" s="1">
        <f t="shared" si="119"/>
        <v>578.79999999999995</v>
      </c>
      <c r="K598" s="3">
        <f t="shared" si="120"/>
        <v>283.32858609017887</v>
      </c>
      <c r="L598" s="3">
        <f>K598+'Numbers and calcs '!B$19</f>
        <v>1023.3285860901789</v>
      </c>
      <c r="M598" s="3">
        <f>'Numbers and calcs '!B$19-'Shear '!C598</f>
        <v>129.20000000000005</v>
      </c>
      <c r="N598" s="3">
        <f t="shared" si="121"/>
        <v>412.52858609017892</v>
      </c>
      <c r="O598" s="1">
        <f t="shared" si="122"/>
        <v>270.86429304508948</v>
      </c>
      <c r="P598" s="1">
        <f t="shared" si="126"/>
        <v>141.66429304508944</v>
      </c>
      <c r="Q598" s="1">
        <f t="shared" si="127"/>
        <v>141.66429304508944</v>
      </c>
      <c r="R598">
        <f t="shared" si="123"/>
        <v>3.1929457127722816</v>
      </c>
      <c r="S598">
        <f t="shared" si="124"/>
        <v>17</v>
      </c>
      <c r="T598">
        <f t="shared" si="125"/>
        <v>4</v>
      </c>
      <c r="AC598">
        <f t="shared" si="128"/>
        <v>1023.3285860901789</v>
      </c>
      <c r="AD598">
        <v>590</v>
      </c>
      <c r="AF598">
        <f t="shared" si="129"/>
        <v>433.32858609017887</v>
      </c>
    </row>
    <row r="599" spans="1:32" x14ac:dyDescent="0.2">
      <c r="A599" s="46">
        <v>7.8296000000000001</v>
      </c>
      <c r="B599" s="46">
        <v>0.5615</v>
      </c>
      <c r="C599" s="46">
        <v>610.9</v>
      </c>
      <c r="D599" s="46">
        <v>594</v>
      </c>
      <c r="F599" s="7">
        <f>((A599-A$2)/'Numbers and calcs '!D$25)</f>
        <v>7.6463795866428208E-2</v>
      </c>
      <c r="G599" s="85">
        <f t="shared" si="117"/>
        <v>7.646379586642821</v>
      </c>
      <c r="H599" s="1">
        <f t="shared" si="118"/>
        <v>579.09999999999991</v>
      </c>
      <c r="I599" s="3">
        <f>'Numbers and calcs '!C$25/(1-F599)</f>
        <v>2043.1385876599334</v>
      </c>
      <c r="J599" s="1">
        <f t="shared" si="119"/>
        <v>579.09999999999991</v>
      </c>
      <c r="K599" s="3">
        <f t="shared" si="120"/>
        <v>283.43647538039016</v>
      </c>
      <c r="L599" s="3">
        <f>K599+'Numbers and calcs '!B$19</f>
        <v>1023.4364753803902</v>
      </c>
      <c r="M599" s="3">
        <f>'Numbers and calcs '!B$19-'Shear '!C599</f>
        <v>129.10000000000002</v>
      </c>
      <c r="N599" s="3">
        <f t="shared" si="121"/>
        <v>412.53647538039024</v>
      </c>
      <c r="O599" s="1">
        <f t="shared" si="122"/>
        <v>270.81823769019513</v>
      </c>
      <c r="P599" s="1">
        <f t="shared" si="126"/>
        <v>141.71823769019511</v>
      </c>
      <c r="Q599" s="1">
        <f t="shared" si="127"/>
        <v>141.71823769019508</v>
      </c>
      <c r="R599">
        <f t="shared" si="123"/>
        <v>3.1954800571680106</v>
      </c>
      <c r="S599">
        <f t="shared" si="124"/>
        <v>17.100000000000023</v>
      </c>
      <c r="T599">
        <f t="shared" si="125"/>
        <v>4</v>
      </c>
      <c r="AC599">
        <f t="shared" si="128"/>
        <v>1023.4364753803902</v>
      </c>
      <c r="AD599">
        <v>590</v>
      </c>
      <c r="AF599">
        <f t="shared" si="129"/>
        <v>433.43647538039022</v>
      </c>
    </row>
    <row r="600" spans="1:32" x14ac:dyDescent="0.2">
      <c r="A600" s="45">
        <v>7.8430999999999997</v>
      </c>
      <c r="B600" s="45">
        <v>0.56210000000000004</v>
      </c>
      <c r="C600" s="45">
        <v>611</v>
      </c>
      <c r="D600" s="45">
        <v>594</v>
      </c>
      <c r="F600" s="7">
        <f>((A600-A$2)/'Numbers and calcs '!D$25)</f>
        <v>7.6595636732397956E-2</v>
      </c>
      <c r="G600" s="85">
        <f t="shared" si="117"/>
        <v>7.6595636732397958</v>
      </c>
      <c r="H600" s="1">
        <f t="shared" si="118"/>
        <v>579.70000000000005</v>
      </c>
      <c r="I600" s="3">
        <f>'Numbers and calcs '!C$25/(1-F600)</f>
        <v>2043.4303007722042</v>
      </c>
      <c r="J600" s="1">
        <f t="shared" si="119"/>
        <v>579.70000000000005</v>
      </c>
      <c r="K600" s="3">
        <f t="shared" si="120"/>
        <v>283.6896368723385</v>
      </c>
      <c r="L600" s="3">
        <f>K600+'Numbers and calcs '!B$19</f>
        <v>1023.6896368723385</v>
      </c>
      <c r="M600" s="3">
        <f>'Numbers and calcs '!B$19-'Shear '!C600</f>
        <v>129</v>
      </c>
      <c r="N600" s="3">
        <f t="shared" si="121"/>
        <v>412.6896368723385</v>
      </c>
      <c r="O600" s="1">
        <f t="shared" si="122"/>
        <v>270.84481843616925</v>
      </c>
      <c r="P600" s="1">
        <f t="shared" si="126"/>
        <v>141.84481843616925</v>
      </c>
      <c r="Q600" s="1">
        <f t="shared" si="127"/>
        <v>141.84481843616925</v>
      </c>
      <c r="R600">
        <f t="shared" si="123"/>
        <v>3.1991444718785931</v>
      </c>
      <c r="S600">
        <f t="shared" si="124"/>
        <v>17.200000000000045</v>
      </c>
      <c r="T600">
        <f t="shared" si="125"/>
        <v>4</v>
      </c>
      <c r="AC600">
        <f t="shared" si="128"/>
        <v>1023.6896368723385</v>
      </c>
      <c r="AD600">
        <v>590</v>
      </c>
      <c r="AF600">
        <f t="shared" si="129"/>
        <v>433.6896368723385</v>
      </c>
    </row>
    <row r="601" spans="1:32" x14ac:dyDescent="0.2">
      <c r="A601" s="46">
        <v>7.8559999999999999</v>
      </c>
      <c r="B601" s="46">
        <v>0.56230000000000002</v>
      </c>
      <c r="C601" s="46">
        <v>610.9</v>
      </c>
      <c r="D601" s="46">
        <v>594</v>
      </c>
      <c r="F601" s="7">
        <f>((A601-A$2)/'Numbers and calcs '!D$25)</f>
        <v>7.6721618004324602E-2</v>
      </c>
      <c r="G601" s="85">
        <f t="shared" si="117"/>
        <v>7.6721618004324599</v>
      </c>
      <c r="H601" s="1">
        <f t="shared" si="118"/>
        <v>579.9</v>
      </c>
      <c r="I601" s="3">
        <f>'Numbers and calcs '!C$25/(1-F601)</f>
        <v>2043.7091266966543</v>
      </c>
      <c r="J601" s="1">
        <f t="shared" si="119"/>
        <v>579.9</v>
      </c>
      <c r="K601" s="3">
        <f t="shared" si="120"/>
        <v>283.74879400637622</v>
      </c>
      <c r="L601" s="3">
        <f>K601+'Numbers and calcs '!B$19</f>
        <v>1023.7487940063762</v>
      </c>
      <c r="M601" s="3">
        <f>'Numbers and calcs '!B$19-'Shear '!C601</f>
        <v>129.10000000000002</v>
      </c>
      <c r="N601" s="3">
        <f t="shared" si="121"/>
        <v>412.84879400637624</v>
      </c>
      <c r="O601" s="1">
        <f t="shared" si="122"/>
        <v>270.97439700318813</v>
      </c>
      <c r="P601" s="1">
        <f t="shared" si="126"/>
        <v>141.87439700318811</v>
      </c>
      <c r="Q601" s="1">
        <f t="shared" si="127"/>
        <v>141.87439700318811</v>
      </c>
      <c r="R601">
        <f t="shared" si="123"/>
        <v>3.1978992564397846</v>
      </c>
      <c r="S601">
        <f t="shared" si="124"/>
        <v>17.100000000000023</v>
      </c>
      <c r="T601">
        <f t="shared" si="125"/>
        <v>4</v>
      </c>
      <c r="AC601">
        <f t="shared" si="128"/>
        <v>1023.7487940063762</v>
      </c>
      <c r="AD601">
        <v>590</v>
      </c>
      <c r="AF601">
        <f t="shared" si="129"/>
        <v>433.74879400637622</v>
      </c>
    </row>
    <row r="602" spans="1:32" x14ac:dyDescent="0.2">
      <c r="A602" s="45">
        <v>7.8689999999999998</v>
      </c>
      <c r="B602" s="45">
        <v>0.56320000000000003</v>
      </c>
      <c r="C602" s="45">
        <v>610.79999999999995</v>
      </c>
      <c r="D602" s="45">
        <v>594</v>
      </c>
      <c r="F602" s="7">
        <f>((A602-A$2)/'Numbers and calcs '!D$25)</f>
        <v>7.6848575875258437E-2</v>
      </c>
      <c r="G602" s="85">
        <f t="shared" si="117"/>
        <v>7.684857587525844</v>
      </c>
      <c r="H602" s="1">
        <f t="shared" si="118"/>
        <v>580.79999999999995</v>
      </c>
      <c r="I602" s="3">
        <f>'Numbers and calcs '!C$25/(1-F602)</f>
        <v>2043.9901910515941</v>
      </c>
      <c r="J602" s="1">
        <f t="shared" si="119"/>
        <v>580.79999999999995</v>
      </c>
      <c r="K602" s="3">
        <f t="shared" si="120"/>
        <v>284.15009159177492</v>
      </c>
      <c r="L602" s="3">
        <f>K602+'Numbers and calcs '!B$19</f>
        <v>1024.150091591775</v>
      </c>
      <c r="M602" s="3">
        <f>'Numbers and calcs '!B$19-'Shear '!C602</f>
        <v>129.20000000000005</v>
      </c>
      <c r="N602" s="3">
        <f t="shared" si="121"/>
        <v>413.35009159177503</v>
      </c>
      <c r="O602" s="1">
        <f t="shared" si="122"/>
        <v>271.27504579588754</v>
      </c>
      <c r="P602" s="1">
        <f t="shared" si="126"/>
        <v>142.07504579588749</v>
      </c>
      <c r="Q602" s="1">
        <f t="shared" si="127"/>
        <v>142.07504579588746</v>
      </c>
      <c r="R602">
        <f t="shared" si="123"/>
        <v>3.1993041144874215</v>
      </c>
      <c r="S602">
        <f t="shared" si="124"/>
        <v>17</v>
      </c>
      <c r="T602">
        <f t="shared" si="125"/>
        <v>4</v>
      </c>
      <c r="AC602">
        <f t="shared" si="128"/>
        <v>1024.150091591775</v>
      </c>
      <c r="AD602">
        <v>590</v>
      </c>
      <c r="AF602">
        <f t="shared" si="129"/>
        <v>434.15009159177498</v>
      </c>
    </row>
    <row r="603" spans="1:32" x14ac:dyDescent="0.2">
      <c r="A603" s="46">
        <v>7.8821000000000003</v>
      </c>
      <c r="B603" s="46">
        <v>0.5635</v>
      </c>
      <c r="C603" s="46">
        <v>610.4</v>
      </c>
      <c r="D603" s="46">
        <v>594</v>
      </c>
      <c r="F603" s="7">
        <f>((A603-A$2)/'Numbers and calcs '!D$25)</f>
        <v>7.6976510345199464E-2</v>
      </c>
      <c r="G603" s="85">
        <f t="shared" si="117"/>
        <v>7.6976510345199465</v>
      </c>
      <c r="H603" s="1">
        <f t="shared" si="118"/>
        <v>581.09999999999991</v>
      </c>
      <c r="I603" s="3">
        <f>'Numbers and calcs '!C$25/(1-F603)</f>
        <v>2044.2734956528179</v>
      </c>
      <c r="J603" s="1">
        <f t="shared" si="119"/>
        <v>581.09999999999991</v>
      </c>
      <c r="K603" s="3">
        <f t="shared" si="120"/>
        <v>284.25746419729006</v>
      </c>
      <c r="L603" s="3">
        <f>K603+'Numbers and calcs '!B$19</f>
        <v>1024.2574641972901</v>
      </c>
      <c r="M603" s="3">
        <f>'Numbers and calcs '!B$19-'Shear '!C603</f>
        <v>129.60000000000002</v>
      </c>
      <c r="N603" s="3">
        <f t="shared" si="121"/>
        <v>413.85746419729014</v>
      </c>
      <c r="O603" s="1">
        <f t="shared" si="122"/>
        <v>271.72873209864508</v>
      </c>
      <c r="P603" s="1">
        <f t="shared" si="126"/>
        <v>142.12873209864506</v>
      </c>
      <c r="Q603" s="1">
        <f t="shared" si="127"/>
        <v>142.12873209864503</v>
      </c>
      <c r="R603">
        <f t="shared" si="123"/>
        <v>3.1933446311519296</v>
      </c>
      <c r="S603">
        <f t="shared" si="124"/>
        <v>16.600000000000023</v>
      </c>
      <c r="T603">
        <f t="shared" si="125"/>
        <v>4</v>
      </c>
      <c r="AC603">
        <f t="shared" si="128"/>
        <v>1024.2574641972901</v>
      </c>
      <c r="AD603">
        <v>590</v>
      </c>
      <c r="AF603">
        <f t="shared" si="129"/>
        <v>434.25746419729012</v>
      </c>
    </row>
    <row r="604" spans="1:32" x14ac:dyDescent="0.2">
      <c r="A604" s="45">
        <v>7.8952</v>
      </c>
      <c r="B604" s="45">
        <v>0.56430000000000002</v>
      </c>
      <c r="C604" s="45">
        <v>610.4</v>
      </c>
      <c r="D604" s="45">
        <v>594</v>
      </c>
      <c r="F604" s="7">
        <f>((A604-A$2)/'Numbers and calcs '!D$25)</f>
        <v>7.7104444815140477E-2</v>
      </c>
      <c r="G604" s="85">
        <f t="shared" si="117"/>
        <v>7.710444481514048</v>
      </c>
      <c r="H604" s="1">
        <f t="shared" si="118"/>
        <v>581.9</v>
      </c>
      <c r="I604" s="3">
        <f>'Numbers and calcs '!C$25/(1-F604)</f>
        <v>2044.5568787990596</v>
      </c>
      <c r="J604" s="1">
        <f t="shared" si="119"/>
        <v>581.9</v>
      </c>
      <c r="K604" s="3">
        <f t="shared" si="120"/>
        <v>284.60934789048218</v>
      </c>
      <c r="L604" s="3">
        <f>K604+'Numbers and calcs '!B$19</f>
        <v>1024.6093478904822</v>
      </c>
      <c r="M604" s="3">
        <f>'Numbers and calcs '!B$19-'Shear '!C604</f>
        <v>129.60000000000002</v>
      </c>
      <c r="N604" s="3">
        <f t="shared" si="121"/>
        <v>414.20934789048226</v>
      </c>
      <c r="O604" s="1">
        <f t="shared" si="122"/>
        <v>271.90467394524114</v>
      </c>
      <c r="P604" s="1">
        <f t="shared" si="126"/>
        <v>142.30467394524112</v>
      </c>
      <c r="Q604" s="1">
        <f t="shared" si="127"/>
        <v>142.30467394524109</v>
      </c>
      <c r="R604">
        <f t="shared" si="123"/>
        <v>3.1960597831055724</v>
      </c>
      <c r="S604">
        <f t="shared" si="124"/>
        <v>16.600000000000023</v>
      </c>
      <c r="T604">
        <f t="shared" si="125"/>
        <v>4</v>
      </c>
      <c r="AC604">
        <f t="shared" si="128"/>
        <v>1024.6093478904822</v>
      </c>
      <c r="AD604">
        <v>590</v>
      </c>
      <c r="AF604">
        <f t="shared" si="129"/>
        <v>434.60934789048224</v>
      </c>
    </row>
    <row r="605" spans="1:32" x14ac:dyDescent="0.2">
      <c r="A605" s="46">
        <v>7.9085999999999999</v>
      </c>
      <c r="B605" s="46">
        <v>0.5645</v>
      </c>
      <c r="C605" s="46">
        <v>610.4</v>
      </c>
      <c r="D605" s="46">
        <v>593</v>
      </c>
      <c r="F605" s="7">
        <f>((A605-A$2)/'Numbers and calcs '!D$25)</f>
        <v>7.7235309082103049E-2</v>
      </c>
      <c r="G605" s="85">
        <f t="shared" si="117"/>
        <v>7.7235309082103045</v>
      </c>
      <c r="H605" s="1">
        <f t="shared" si="118"/>
        <v>582.09999999999991</v>
      </c>
      <c r="I605" s="3">
        <f>'Numbers and calcs '!C$25/(1-F605)</f>
        <v>2044.8468329334569</v>
      </c>
      <c r="J605" s="1">
        <f t="shared" si="119"/>
        <v>582.09999999999991</v>
      </c>
      <c r="K605" s="3">
        <f t="shared" si="120"/>
        <v>284.66679783783229</v>
      </c>
      <c r="L605" s="3">
        <f>K605+'Numbers and calcs '!B$19</f>
        <v>1024.6667978378323</v>
      </c>
      <c r="M605" s="3">
        <f>'Numbers and calcs '!B$19-'Shear '!C605</f>
        <v>129.60000000000002</v>
      </c>
      <c r="N605" s="3">
        <f t="shared" si="121"/>
        <v>414.26679783783231</v>
      </c>
      <c r="O605" s="1">
        <f t="shared" si="122"/>
        <v>271.93339891891617</v>
      </c>
      <c r="P605" s="1">
        <f t="shared" si="126"/>
        <v>142.33339891891615</v>
      </c>
      <c r="Q605" s="1">
        <f t="shared" si="127"/>
        <v>142.33339891891615</v>
      </c>
      <c r="R605">
        <f t="shared" si="123"/>
        <v>3.1965030697363597</v>
      </c>
      <c r="S605">
        <f t="shared" si="124"/>
        <v>16.600000000000023</v>
      </c>
      <c r="T605">
        <f t="shared" si="125"/>
        <v>3</v>
      </c>
      <c r="AC605">
        <f t="shared" si="128"/>
        <v>1024.6667978378323</v>
      </c>
      <c r="AD605">
        <v>590</v>
      </c>
      <c r="AF605">
        <f t="shared" si="129"/>
        <v>434.66679783783229</v>
      </c>
    </row>
    <row r="606" spans="1:32" x14ac:dyDescent="0.2">
      <c r="A606" s="45">
        <v>7.9217000000000004</v>
      </c>
      <c r="B606" s="45">
        <v>0.56459999999999999</v>
      </c>
      <c r="C606" s="45">
        <v>610.29999999999995</v>
      </c>
      <c r="D606" s="45">
        <v>593</v>
      </c>
      <c r="F606" s="7">
        <f>((A606-A$2)/'Numbers and calcs '!D$25)</f>
        <v>7.7363243552044075E-2</v>
      </c>
      <c r="G606" s="85">
        <f t="shared" si="117"/>
        <v>7.7363243552044079</v>
      </c>
      <c r="H606" s="1">
        <f t="shared" si="118"/>
        <v>582.19999999999993</v>
      </c>
      <c r="I606" s="3">
        <f>'Numbers and calcs '!C$25/(1-F606)</f>
        <v>2045.1303750683801</v>
      </c>
      <c r="J606" s="1">
        <f t="shared" si="119"/>
        <v>582.19999999999993</v>
      </c>
      <c r="K606" s="3">
        <f t="shared" si="120"/>
        <v>284.67622753905539</v>
      </c>
      <c r="L606" s="3">
        <f>K606+'Numbers and calcs '!B$19</f>
        <v>1024.6762275390554</v>
      </c>
      <c r="M606" s="3">
        <f>'Numbers and calcs '!B$19-'Shear '!C606</f>
        <v>129.70000000000005</v>
      </c>
      <c r="N606" s="3">
        <f t="shared" si="121"/>
        <v>414.37622753905544</v>
      </c>
      <c r="O606" s="1">
        <f t="shared" si="122"/>
        <v>272.03811376952774</v>
      </c>
      <c r="P606" s="1">
        <f t="shared" si="126"/>
        <v>142.33811376952769</v>
      </c>
      <c r="Q606" s="1">
        <f t="shared" si="127"/>
        <v>142.33811376952769</v>
      </c>
      <c r="R606">
        <f t="shared" si="123"/>
        <v>3.1948822477953378</v>
      </c>
      <c r="S606">
        <f t="shared" si="124"/>
        <v>16.5</v>
      </c>
      <c r="T606">
        <f t="shared" si="125"/>
        <v>3</v>
      </c>
      <c r="AC606">
        <f t="shared" si="128"/>
        <v>1024.6762275390554</v>
      </c>
      <c r="AD606">
        <v>590</v>
      </c>
      <c r="AF606">
        <f t="shared" si="129"/>
        <v>434.67622753905539</v>
      </c>
    </row>
    <row r="607" spans="1:32" x14ac:dyDescent="0.2">
      <c r="A607" s="46">
        <v>7.9348000000000001</v>
      </c>
      <c r="B607" s="46">
        <v>0.56520000000000004</v>
      </c>
      <c r="C607" s="46">
        <v>610.20000000000005</v>
      </c>
      <c r="D607" s="46">
        <v>593</v>
      </c>
      <c r="F607" s="7">
        <f>((A607-A$2)/'Numbers and calcs '!D$25)</f>
        <v>7.7491178021985088E-2</v>
      </c>
      <c r="G607" s="85">
        <f t="shared" si="117"/>
        <v>7.7491178021985085</v>
      </c>
      <c r="H607" s="1">
        <f t="shared" si="118"/>
        <v>582.79999999999995</v>
      </c>
      <c r="I607" s="3">
        <f>'Numbers and calcs '!C$25/(1-F607)</f>
        <v>2045.4139958471317</v>
      </c>
      <c r="J607" s="1">
        <f t="shared" si="119"/>
        <v>582.79999999999995</v>
      </c>
      <c r="K607" s="3">
        <f t="shared" si="120"/>
        <v>284.93009297055613</v>
      </c>
      <c r="L607" s="3">
        <f>K607+'Numbers and calcs '!B$19</f>
        <v>1024.9300929705562</v>
      </c>
      <c r="M607" s="3">
        <f>'Numbers and calcs '!B$19-'Shear '!C607</f>
        <v>129.79999999999995</v>
      </c>
      <c r="N607" s="3">
        <f t="shared" si="121"/>
        <v>414.73009297055614</v>
      </c>
      <c r="O607" s="1">
        <f t="shared" si="122"/>
        <v>272.26504648527805</v>
      </c>
      <c r="P607" s="1">
        <f t="shared" si="126"/>
        <v>142.46504648527809</v>
      </c>
      <c r="Q607" s="1">
        <f t="shared" si="127"/>
        <v>142.46504648527807</v>
      </c>
      <c r="R607">
        <f t="shared" si="123"/>
        <v>3.1951470953047481</v>
      </c>
      <c r="S607">
        <f t="shared" si="124"/>
        <v>16.400000000000091</v>
      </c>
      <c r="T607">
        <f t="shared" si="125"/>
        <v>3</v>
      </c>
      <c r="AC607">
        <f t="shared" si="128"/>
        <v>1024.9300929705562</v>
      </c>
      <c r="AD607">
        <v>590</v>
      </c>
      <c r="AF607">
        <f t="shared" si="129"/>
        <v>434.93009297055619</v>
      </c>
    </row>
    <row r="608" spans="1:32" x14ac:dyDescent="0.2">
      <c r="A608" s="45">
        <v>7.9480000000000004</v>
      </c>
      <c r="B608" s="45">
        <v>0.56589999999999996</v>
      </c>
      <c r="C608" s="45">
        <v>610.20000000000005</v>
      </c>
      <c r="D608" s="45">
        <v>593</v>
      </c>
      <c r="F608" s="7">
        <f>((A608-A$2)/'Numbers and calcs '!D$25)</f>
        <v>7.7620089090933306E-2</v>
      </c>
      <c r="G608" s="85">
        <f t="shared" si="117"/>
        <v>7.7620089090933302</v>
      </c>
      <c r="H608" s="1">
        <f t="shared" si="118"/>
        <v>583.49999999999989</v>
      </c>
      <c r="I608" s="3">
        <f>'Numbers and calcs '!C$25/(1-F608)</f>
        <v>2045.6998612498012</v>
      </c>
      <c r="J608" s="1">
        <f t="shared" si="119"/>
        <v>583.49999999999989</v>
      </c>
      <c r="K608" s="3">
        <f t="shared" si="120"/>
        <v>285.23245811998834</v>
      </c>
      <c r="L608" s="3">
        <f>K608+'Numbers and calcs '!B$19</f>
        <v>1025.2324581199882</v>
      </c>
      <c r="M608" s="3">
        <f>'Numbers and calcs '!B$19-'Shear '!C608</f>
        <v>129.79999999999995</v>
      </c>
      <c r="N608" s="3">
        <f t="shared" si="121"/>
        <v>415.03245811998818</v>
      </c>
      <c r="O608" s="1">
        <f t="shared" si="122"/>
        <v>272.41622905999407</v>
      </c>
      <c r="P608" s="1">
        <f t="shared" si="126"/>
        <v>142.61622905999411</v>
      </c>
      <c r="Q608" s="1">
        <f t="shared" si="127"/>
        <v>142.61622905999417</v>
      </c>
      <c r="R608">
        <f t="shared" si="123"/>
        <v>3.1974765648689392</v>
      </c>
      <c r="S608">
        <f t="shared" si="124"/>
        <v>16.400000000000091</v>
      </c>
      <c r="T608">
        <f t="shared" si="125"/>
        <v>3</v>
      </c>
      <c r="AC608">
        <f t="shared" si="128"/>
        <v>1025.2324581199882</v>
      </c>
      <c r="AD608">
        <v>590</v>
      </c>
      <c r="AF608">
        <f t="shared" si="129"/>
        <v>435.23245811998822</v>
      </c>
    </row>
    <row r="609" spans="1:32" x14ac:dyDescent="0.2">
      <c r="A609" s="46">
        <v>7.9610000000000003</v>
      </c>
      <c r="B609" s="46">
        <v>0.56540000000000001</v>
      </c>
      <c r="C609" s="46">
        <v>610</v>
      </c>
      <c r="D609" s="46">
        <v>593</v>
      </c>
      <c r="F609" s="7">
        <f>((A609-A$2)/'Numbers and calcs '!D$25)</f>
        <v>7.7747046961867142E-2</v>
      </c>
      <c r="G609" s="85">
        <f t="shared" si="117"/>
        <v>7.7747046961867143</v>
      </c>
      <c r="H609" s="1">
        <f t="shared" si="118"/>
        <v>583</v>
      </c>
      <c r="I609" s="3">
        <f>'Numbers and calcs '!C$25/(1-F609)</f>
        <v>2045.9814734670333</v>
      </c>
      <c r="J609" s="1">
        <f t="shared" si="119"/>
        <v>583</v>
      </c>
      <c r="K609" s="3">
        <f t="shared" si="120"/>
        <v>284.94881677108879</v>
      </c>
      <c r="L609" s="3">
        <f>K609+'Numbers and calcs '!B$19</f>
        <v>1024.9488167710888</v>
      </c>
      <c r="M609" s="3">
        <f>'Numbers and calcs '!B$19-'Shear '!C609</f>
        <v>130</v>
      </c>
      <c r="N609" s="3">
        <f t="shared" si="121"/>
        <v>414.94881677108879</v>
      </c>
      <c r="O609" s="1">
        <f t="shared" si="122"/>
        <v>272.47440838554439</v>
      </c>
      <c r="P609" s="1">
        <f t="shared" si="126"/>
        <v>142.47440838554439</v>
      </c>
      <c r="Q609" s="1">
        <f t="shared" si="127"/>
        <v>142.47440838554439</v>
      </c>
      <c r="R609">
        <f t="shared" si="123"/>
        <v>3.1919139751622216</v>
      </c>
      <c r="S609">
        <f t="shared" si="124"/>
        <v>16.200000000000045</v>
      </c>
      <c r="T609">
        <f t="shared" si="125"/>
        <v>3</v>
      </c>
      <c r="AC609">
        <f t="shared" si="128"/>
        <v>1024.9488167710888</v>
      </c>
      <c r="AD609">
        <v>590</v>
      </c>
      <c r="AF609">
        <f t="shared" si="129"/>
        <v>434.94881677108879</v>
      </c>
    </row>
    <row r="610" spans="1:32" x14ac:dyDescent="0.2">
      <c r="A610" s="45">
        <v>7.9741999999999997</v>
      </c>
      <c r="B610" s="45">
        <v>0.56599999999999995</v>
      </c>
      <c r="C610" s="45">
        <v>610.1</v>
      </c>
      <c r="D610" s="45">
        <v>593</v>
      </c>
      <c r="F610" s="7">
        <f>((A610-A$2)/'Numbers and calcs '!D$25)</f>
        <v>7.7875958030815332E-2</v>
      </c>
      <c r="G610" s="85">
        <f t="shared" si="117"/>
        <v>7.7875958030815333</v>
      </c>
      <c r="H610" s="1">
        <f t="shared" si="118"/>
        <v>583.59999999999991</v>
      </c>
      <c r="I610" s="3">
        <f>'Numbers and calcs '!C$25/(1-F610)</f>
        <v>2046.2674975232217</v>
      </c>
      <c r="J610" s="1">
        <f t="shared" si="119"/>
        <v>583.59999999999991</v>
      </c>
      <c r="K610" s="3">
        <f t="shared" si="120"/>
        <v>285.20220386942691</v>
      </c>
      <c r="L610" s="3">
        <f>K610+'Numbers and calcs '!B$19</f>
        <v>1025.202203869427</v>
      </c>
      <c r="M610" s="3">
        <f>'Numbers and calcs '!B$19-'Shear '!C610</f>
        <v>129.89999999999998</v>
      </c>
      <c r="N610" s="3">
        <f t="shared" si="121"/>
        <v>415.10220386942694</v>
      </c>
      <c r="O610" s="1">
        <f t="shared" si="122"/>
        <v>272.50110193471346</v>
      </c>
      <c r="P610" s="1">
        <f t="shared" si="126"/>
        <v>142.60110193471348</v>
      </c>
      <c r="Q610" s="1">
        <f t="shared" si="127"/>
        <v>142.60110193471345</v>
      </c>
      <c r="R610">
        <f t="shared" si="123"/>
        <v>3.1955519928362355</v>
      </c>
      <c r="S610">
        <f t="shared" si="124"/>
        <v>16.300000000000068</v>
      </c>
      <c r="T610">
        <f t="shared" si="125"/>
        <v>3</v>
      </c>
      <c r="AC610">
        <f t="shared" si="128"/>
        <v>1025.202203869427</v>
      </c>
      <c r="AD610">
        <v>590</v>
      </c>
      <c r="AF610">
        <f t="shared" si="129"/>
        <v>435.20220386942697</v>
      </c>
    </row>
    <row r="611" spans="1:32" x14ac:dyDescent="0.2">
      <c r="A611" s="46">
        <v>7.9873000000000003</v>
      </c>
      <c r="B611" s="46">
        <v>0.56620000000000004</v>
      </c>
      <c r="C611" s="46">
        <v>610.1</v>
      </c>
      <c r="D611" s="46">
        <v>592</v>
      </c>
      <c r="F611" s="7">
        <f>((A611-A$2)/'Numbers and calcs '!D$25)</f>
        <v>7.8003892500756358E-2</v>
      </c>
      <c r="G611" s="85">
        <f t="shared" si="117"/>
        <v>7.8003892500756358</v>
      </c>
      <c r="H611" s="1">
        <f t="shared" si="118"/>
        <v>583.79999999999995</v>
      </c>
      <c r="I611" s="3">
        <f>'Numbers and calcs '!C$25/(1-F611)</f>
        <v>2046.5514338061666</v>
      </c>
      <c r="J611" s="1">
        <f t="shared" si="119"/>
        <v>583.79999999999995</v>
      </c>
      <c r="K611" s="3">
        <f t="shared" si="120"/>
        <v>285.26036060293455</v>
      </c>
      <c r="L611" s="3">
        <f>K611+'Numbers and calcs '!B$19</f>
        <v>1025.2603606029345</v>
      </c>
      <c r="M611" s="3">
        <f>'Numbers and calcs '!B$19-'Shear '!C611</f>
        <v>129.89999999999998</v>
      </c>
      <c r="N611" s="3">
        <f t="shared" si="121"/>
        <v>415.16036060293447</v>
      </c>
      <c r="O611" s="1">
        <f t="shared" si="122"/>
        <v>272.53018030146723</v>
      </c>
      <c r="P611" s="1">
        <f t="shared" si="126"/>
        <v>142.63018030146725</v>
      </c>
      <c r="Q611" s="1">
        <f t="shared" si="127"/>
        <v>142.63018030146728</v>
      </c>
      <c r="R611">
        <f t="shared" si="123"/>
        <v>3.1959996967123523</v>
      </c>
      <c r="S611">
        <f t="shared" si="124"/>
        <v>16.300000000000068</v>
      </c>
      <c r="T611">
        <f t="shared" si="125"/>
        <v>2</v>
      </c>
      <c r="AC611">
        <f t="shared" si="128"/>
        <v>1025.2603606029345</v>
      </c>
      <c r="AD611">
        <v>590</v>
      </c>
      <c r="AF611">
        <f t="shared" si="129"/>
        <v>435.2603606029345</v>
      </c>
    </row>
    <row r="612" spans="1:32" x14ac:dyDescent="0.2">
      <c r="A612" s="45">
        <v>8.0004000000000008</v>
      </c>
      <c r="B612" s="45">
        <v>0.56679999999999997</v>
      </c>
      <c r="C612" s="45">
        <v>609.9</v>
      </c>
      <c r="D612" s="45">
        <v>592</v>
      </c>
      <c r="F612" s="7">
        <f>((A612-A$2)/'Numbers and calcs '!D$25)</f>
        <v>7.8131826970697385E-2</v>
      </c>
      <c r="G612" s="85">
        <f t="shared" si="117"/>
        <v>7.8131826970697382</v>
      </c>
      <c r="H612" s="1">
        <f t="shared" si="118"/>
        <v>584.39999999999986</v>
      </c>
      <c r="I612" s="3">
        <f>'Numbers and calcs '!C$25/(1-F612)</f>
        <v>2046.8354488969912</v>
      </c>
      <c r="J612" s="1">
        <f t="shared" si="119"/>
        <v>584.39999999999986</v>
      </c>
      <c r="K612" s="3">
        <f t="shared" si="120"/>
        <v>285.5139138394951</v>
      </c>
      <c r="L612" s="3">
        <f>K612+'Numbers and calcs '!B$19</f>
        <v>1025.5139138394952</v>
      </c>
      <c r="M612" s="3">
        <f>'Numbers and calcs '!B$19-'Shear '!C612</f>
        <v>130.10000000000002</v>
      </c>
      <c r="N612" s="3">
        <f t="shared" si="121"/>
        <v>415.61391383949524</v>
      </c>
      <c r="O612" s="1">
        <f t="shared" si="122"/>
        <v>272.85695691974763</v>
      </c>
      <c r="P612" s="1">
        <f t="shared" si="126"/>
        <v>142.75695691974761</v>
      </c>
      <c r="Q612" s="1">
        <f t="shared" si="127"/>
        <v>142.75695691974755</v>
      </c>
      <c r="R612">
        <f t="shared" si="123"/>
        <v>3.1945727428093402</v>
      </c>
      <c r="S612">
        <f t="shared" si="124"/>
        <v>16.100000000000023</v>
      </c>
      <c r="T612">
        <f t="shared" si="125"/>
        <v>2</v>
      </c>
      <c r="AC612">
        <f t="shared" si="128"/>
        <v>1025.5139138394952</v>
      </c>
      <c r="AD612">
        <v>590</v>
      </c>
      <c r="AF612">
        <f t="shared" si="129"/>
        <v>435.51391383949522</v>
      </c>
    </row>
    <row r="613" spans="1:32" x14ac:dyDescent="0.2">
      <c r="A613" s="46">
        <v>8.0135000000000005</v>
      </c>
      <c r="B613" s="46">
        <v>0.56759999999999999</v>
      </c>
      <c r="C613" s="46">
        <v>609.79999999999995</v>
      </c>
      <c r="D613" s="46">
        <v>592</v>
      </c>
      <c r="F613" s="7">
        <f>((A613-A$2)/'Numbers and calcs '!D$25)</f>
        <v>7.8259761440638398E-2</v>
      </c>
      <c r="G613" s="85">
        <f t="shared" si="117"/>
        <v>7.8259761440638398</v>
      </c>
      <c r="H613" s="1">
        <f t="shared" si="118"/>
        <v>585.19999999999993</v>
      </c>
      <c r="I613" s="3">
        <f>'Numbers and calcs '!C$25/(1-F613)</f>
        <v>2047.1195428285096</v>
      </c>
      <c r="J613" s="1">
        <f t="shared" si="119"/>
        <v>585.19999999999993</v>
      </c>
      <c r="K613" s="3">
        <f t="shared" si="120"/>
        <v>285.86508396643399</v>
      </c>
      <c r="L613" s="3">
        <f>K613+'Numbers and calcs '!B$19</f>
        <v>1025.865083966434</v>
      </c>
      <c r="M613" s="3">
        <f>'Numbers and calcs '!B$19-'Shear '!C613</f>
        <v>130.20000000000005</v>
      </c>
      <c r="N613" s="3">
        <f t="shared" si="121"/>
        <v>416.06508396643403</v>
      </c>
      <c r="O613" s="1">
        <f t="shared" si="122"/>
        <v>273.13254198321704</v>
      </c>
      <c r="P613" s="1">
        <f t="shared" si="126"/>
        <v>142.93254198321699</v>
      </c>
      <c r="Q613" s="1">
        <f t="shared" si="127"/>
        <v>142.93254198321699</v>
      </c>
      <c r="R613">
        <f t="shared" si="123"/>
        <v>3.1955843622613971</v>
      </c>
      <c r="S613">
        <f t="shared" si="124"/>
        <v>16</v>
      </c>
      <c r="T613">
        <f t="shared" si="125"/>
        <v>2</v>
      </c>
      <c r="AC613">
        <f t="shared" si="128"/>
        <v>1025.865083966434</v>
      </c>
      <c r="AD613">
        <v>590</v>
      </c>
      <c r="AF613">
        <f t="shared" si="129"/>
        <v>435.86508396643399</v>
      </c>
    </row>
    <row r="614" spans="1:32" x14ac:dyDescent="0.2">
      <c r="A614" s="45">
        <v>8.0266999999999999</v>
      </c>
      <c r="B614" s="45">
        <v>0.56820000000000004</v>
      </c>
      <c r="C614" s="45">
        <v>609.9</v>
      </c>
      <c r="D614" s="45">
        <v>592</v>
      </c>
      <c r="F614" s="7">
        <f>((A614-A$2)/'Numbers and calcs '!D$25)</f>
        <v>7.8388672509586602E-2</v>
      </c>
      <c r="G614" s="85">
        <f t="shared" si="117"/>
        <v>7.8388672509586605</v>
      </c>
      <c r="H614" s="1">
        <f t="shared" si="118"/>
        <v>585.79999999999995</v>
      </c>
      <c r="I614" s="3">
        <f>'Numbers and calcs '!C$25/(1-F614)</f>
        <v>2047.4058851950356</v>
      </c>
      <c r="J614" s="1">
        <f t="shared" si="119"/>
        <v>585.79999999999995</v>
      </c>
      <c r="K614" s="3">
        <f t="shared" si="120"/>
        <v>286.11815773119002</v>
      </c>
      <c r="L614" s="3">
        <f>K614+'Numbers and calcs '!B$19</f>
        <v>1026.11815773119</v>
      </c>
      <c r="M614" s="3">
        <f>'Numbers and calcs '!B$19-'Shear '!C614</f>
        <v>130.10000000000002</v>
      </c>
      <c r="N614" s="3">
        <f t="shared" si="121"/>
        <v>416.21815773118999</v>
      </c>
      <c r="O614" s="1">
        <f t="shared" si="122"/>
        <v>273.15907886559501</v>
      </c>
      <c r="P614" s="1">
        <f t="shared" si="126"/>
        <v>143.05907886559498</v>
      </c>
      <c r="Q614" s="1">
        <f t="shared" si="127"/>
        <v>143.05907886559501</v>
      </c>
      <c r="R614">
        <f t="shared" si="123"/>
        <v>3.19921720008601</v>
      </c>
      <c r="S614">
        <f t="shared" si="124"/>
        <v>16.100000000000023</v>
      </c>
      <c r="T614">
        <f t="shared" si="125"/>
        <v>2</v>
      </c>
      <c r="AC614">
        <f t="shared" si="128"/>
        <v>1026.11815773119</v>
      </c>
      <c r="AD614">
        <v>590</v>
      </c>
      <c r="AF614">
        <f t="shared" si="129"/>
        <v>436.11815773118997</v>
      </c>
    </row>
    <row r="615" spans="1:32" x14ac:dyDescent="0.2">
      <c r="A615" s="46">
        <v>8.0399999999999991</v>
      </c>
      <c r="B615" s="46">
        <v>0.56840000000000002</v>
      </c>
      <c r="C615" s="46">
        <v>609.6</v>
      </c>
      <c r="D615" s="46">
        <v>592</v>
      </c>
      <c r="F615" s="7">
        <f>((A615-A$2)/'Numbers and calcs '!D$25)</f>
        <v>7.8518560177541982E-2</v>
      </c>
      <c r="G615" s="85">
        <f t="shared" si="117"/>
        <v>7.8518560177541978</v>
      </c>
      <c r="H615" s="1">
        <f t="shared" si="118"/>
        <v>586</v>
      </c>
      <c r="I615" s="3">
        <f>'Numbers and calcs '!C$25/(1-F615)</f>
        <v>2047.6944778506156</v>
      </c>
      <c r="J615" s="1">
        <f t="shared" si="119"/>
        <v>586</v>
      </c>
      <c r="K615" s="3">
        <f t="shared" si="120"/>
        <v>286.17550437265481</v>
      </c>
      <c r="L615" s="3">
        <f>K615+'Numbers and calcs '!B$19</f>
        <v>1026.1755043726548</v>
      </c>
      <c r="M615" s="3">
        <f>'Numbers and calcs '!B$19-'Shear '!C615</f>
        <v>130.39999999999998</v>
      </c>
      <c r="N615" s="3">
        <f t="shared" si="121"/>
        <v>416.57550437265479</v>
      </c>
      <c r="O615" s="1">
        <f t="shared" si="122"/>
        <v>273.48775218632738</v>
      </c>
      <c r="P615" s="1">
        <f t="shared" si="126"/>
        <v>143.08775218632741</v>
      </c>
      <c r="Q615" s="1">
        <f t="shared" si="127"/>
        <v>143.08775218632741</v>
      </c>
      <c r="R615">
        <f t="shared" si="123"/>
        <v>3.1945974261706662</v>
      </c>
      <c r="S615">
        <f t="shared" si="124"/>
        <v>15.800000000000068</v>
      </c>
      <c r="T615">
        <f t="shared" si="125"/>
        <v>2</v>
      </c>
      <c r="AC615">
        <f t="shared" si="128"/>
        <v>1026.1755043726548</v>
      </c>
      <c r="AD615">
        <v>590</v>
      </c>
      <c r="AF615">
        <f t="shared" si="129"/>
        <v>436.17550437265481</v>
      </c>
    </row>
    <row r="616" spans="1:32" x14ac:dyDescent="0.2">
      <c r="A616" s="45">
        <v>8.0528999999999993</v>
      </c>
      <c r="B616" s="45">
        <v>0.56850000000000001</v>
      </c>
      <c r="C616" s="45">
        <v>609.5</v>
      </c>
      <c r="D616" s="45">
        <v>592</v>
      </c>
      <c r="F616" s="37">
        <f>((A616-A$2)/'Numbers and calcs '!D$25)</f>
        <v>7.8644541449468627E-2</v>
      </c>
      <c r="G616" s="87">
        <f t="shared" si="117"/>
        <v>7.8644541449468628</v>
      </c>
      <c r="H616" s="1">
        <f t="shared" si="118"/>
        <v>586.09999999999991</v>
      </c>
      <c r="I616" s="38">
        <f>'Numbers and calcs '!C$25/(1-F616)</f>
        <v>2047.9744687623129</v>
      </c>
      <c r="J616" s="39">
        <f t="shared" si="119"/>
        <v>586.09999999999991</v>
      </c>
      <c r="K616" s="38">
        <f t="shared" si="120"/>
        <v>286.18520833133607</v>
      </c>
      <c r="L616" s="3">
        <f>K616+'Numbers and calcs '!B$19</f>
        <v>1026.1852083313361</v>
      </c>
      <c r="M616" s="38">
        <f>'Numbers and calcs '!B$19-'Shear '!C616</f>
        <v>130.5</v>
      </c>
      <c r="N616" s="38">
        <f t="shared" si="121"/>
        <v>416.68520833133607</v>
      </c>
      <c r="O616" s="39">
        <f t="shared" si="122"/>
        <v>273.59260416566804</v>
      </c>
      <c r="P616" s="1">
        <f t="shared" si="126"/>
        <v>143.09260416566804</v>
      </c>
      <c r="Q616" s="1">
        <f t="shared" si="127"/>
        <v>143.09260416566804</v>
      </c>
      <c r="R616" s="35">
        <f t="shared" si="123"/>
        <v>3.1929901021558318</v>
      </c>
      <c r="S616">
        <f t="shared" si="124"/>
        <v>15.700000000000045</v>
      </c>
      <c r="T616">
        <f t="shared" si="125"/>
        <v>2</v>
      </c>
      <c r="AC616">
        <f t="shared" si="128"/>
        <v>1026.1852083313361</v>
      </c>
      <c r="AD616">
        <v>590</v>
      </c>
      <c r="AF616">
        <f t="shared" si="129"/>
        <v>436.18520833133607</v>
      </c>
    </row>
    <row r="617" spans="1:32" x14ac:dyDescent="0.2">
      <c r="A617" s="46">
        <v>8.0661000000000005</v>
      </c>
      <c r="B617" s="46">
        <v>0.56940000000000002</v>
      </c>
      <c r="C617" s="46">
        <v>609.6</v>
      </c>
      <c r="D617" s="46">
        <v>592</v>
      </c>
      <c r="F617" s="7">
        <f>((A617-A$2)/'Numbers and calcs '!D$25)</f>
        <v>7.8773452518416845E-2</v>
      </c>
      <c r="G617" s="85">
        <f t="shared" si="117"/>
        <v>7.8773452518416844</v>
      </c>
      <c r="H617" s="1">
        <f t="shared" si="118"/>
        <v>587</v>
      </c>
      <c r="I617" s="3">
        <f>'Numbers and calcs '!C$25/(1-F617)</f>
        <v>2048.2610503623205</v>
      </c>
      <c r="J617" s="1">
        <f t="shared" si="119"/>
        <v>587</v>
      </c>
      <c r="K617" s="3">
        <f t="shared" si="120"/>
        <v>286.58456396276466</v>
      </c>
      <c r="L617" s="3">
        <f>K617+'Numbers and calcs '!B$19</f>
        <v>1026.5845639627646</v>
      </c>
      <c r="M617" s="3">
        <f>'Numbers and calcs '!B$19-'Shear '!C617</f>
        <v>130.39999999999998</v>
      </c>
      <c r="N617" s="3">
        <f t="shared" si="121"/>
        <v>416.98456396276458</v>
      </c>
      <c r="O617" s="1">
        <f t="shared" si="122"/>
        <v>273.69228198138228</v>
      </c>
      <c r="P617" s="1">
        <f t="shared" si="126"/>
        <v>143.2922819813823</v>
      </c>
      <c r="Q617" s="1">
        <f t="shared" si="127"/>
        <v>143.29228198138233</v>
      </c>
      <c r="R617">
        <f t="shared" si="123"/>
        <v>3.1977343862175203</v>
      </c>
      <c r="S617">
        <f t="shared" si="124"/>
        <v>15.800000000000068</v>
      </c>
      <c r="T617">
        <f t="shared" si="125"/>
        <v>2</v>
      </c>
      <c r="AC617">
        <f t="shared" si="128"/>
        <v>1026.5845639627646</v>
      </c>
      <c r="AD617">
        <v>590</v>
      </c>
      <c r="AF617">
        <f t="shared" si="129"/>
        <v>436.58456396276461</v>
      </c>
    </row>
    <row r="618" spans="1:32" x14ac:dyDescent="0.2">
      <c r="A618" s="45">
        <v>8.0790000000000006</v>
      </c>
      <c r="B618" s="45">
        <v>0.56979999999999997</v>
      </c>
      <c r="C618" s="45">
        <v>609.29999999999995</v>
      </c>
      <c r="D618" s="45">
        <v>592</v>
      </c>
      <c r="F618" s="7">
        <f>((A618-A$2)/'Numbers and calcs '!D$25)</f>
        <v>7.8899433790343504E-2</v>
      </c>
      <c r="G618" s="85">
        <f t="shared" si="117"/>
        <v>7.8899433790343503</v>
      </c>
      <c r="H618" s="1">
        <f t="shared" si="118"/>
        <v>587.4</v>
      </c>
      <c r="I618" s="3">
        <f>'Numbers and calcs '!C$25/(1-F618)</f>
        <v>2048.5411962463081</v>
      </c>
      <c r="J618" s="1">
        <f t="shared" si="119"/>
        <v>587.4</v>
      </c>
      <c r="K618" s="3">
        <f t="shared" si="120"/>
        <v>286.74063332303786</v>
      </c>
      <c r="L618" s="3">
        <f>K618+'Numbers and calcs '!B$19</f>
        <v>1026.7406333230379</v>
      </c>
      <c r="M618" s="3">
        <f>'Numbers and calcs '!B$19-'Shear '!C618</f>
        <v>130.70000000000005</v>
      </c>
      <c r="N618" s="3">
        <f t="shared" si="121"/>
        <v>417.4406333230379</v>
      </c>
      <c r="O618" s="1">
        <f t="shared" si="122"/>
        <v>274.07031666151897</v>
      </c>
      <c r="P618" s="1">
        <f t="shared" si="126"/>
        <v>143.37031666151893</v>
      </c>
      <c r="Q618" s="1">
        <f t="shared" si="127"/>
        <v>143.37031666151893</v>
      </c>
      <c r="R618">
        <f t="shared" si="123"/>
        <v>3.1938839580951628</v>
      </c>
      <c r="S618">
        <f t="shared" si="124"/>
        <v>15.5</v>
      </c>
      <c r="T618">
        <f t="shared" si="125"/>
        <v>2</v>
      </c>
      <c r="AC618">
        <f t="shared" si="128"/>
        <v>1026.7406333230379</v>
      </c>
      <c r="AD618">
        <v>590</v>
      </c>
      <c r="AF618">
        <f t="shared" si="129"/>
        <v>436.74063332303786</v>
      </c>
    </row>
    <row r="619" spans="1:32" x14ac:dyDescent="0.2">
      <c r="A619" s="46">
        <v>8.0921000000000003</v>
      </c>
      <c r="B619" s="46">
        <v>0.56910000000000005</v>
      </c>
      <c r="C619" s="46">
        <v>609.5</v>
      </c>
      <c r="D619" s="46">
        <v>592</v>
      </c>
      <c r="F619" s="7">
        <f>((A619-A$2)/'Numbers and calcs '!D$25)</f>
        <v>7.9027368260284517E-2</v>
      </c>
      <c r="G619" s="85">
        <f t="shared" si="117"/>
        <v>7.9027368260284518</v>
      </c>
      <c r="H619" s="1">
        <f t="shared" si="118"/>
        <v>586.70000000000005</v>
      </c>
      <c r="I619" s="3">
        <f>'Numbers and calcs '!C$25/(1-F619)</f>
        <v>2048.8257639121239</v>
      </c>
      <c r="J619" s="1">
        <f t="shared" si="119"/>
        <v>586.70000000000005</v>
      </c>
      <c r="K619" s="3">
        <f t="shared" si="120"/>
        <v>286.35914792467645</v>
      </c>
      <c r="L619" s="3">
        <f>K619+'Numbers and calcs '!B$19</f>
        <v>1026.3591479246766</v>
      </c>
      <c r="M619" s="3">
        <f>'Numbers and calcs '!B$19-'Shear '!C619</f>
        <v>130.5</v>
      </c>
      <c r="N619" s="3">
        <f t="shared" si="121"/>
        <v>416.85914792467656</v>
      </c>
      <c r="O619" s="1">
        <f t="shared" si="122"/>
        <v>273.67957396233828</v>
      </c>
      <c r="P619" s="1">
        <f t="shared" si="126"/>
        <v>143.17957396233828</v>
      </c>
      <c r="Q619" s="1">
        <f t="shared" si="127"/>
        <v>143.17957396233822</v>
      </c>
      <c r="R619">
        <f t="shared" si="123"/>
        <v>3.1943229726028854</v>
      </c>
      <c r="S619">
        <f t="shared" si="124"/>
        <v>15.700000000000045</v>
      </c>
      <c r="T619">
        <f t="shared" si="125"/>
        <v>2</v>
      </c>
      <c r="AC619">
        <f t="shared" si="128"/>
        <v>1026.3591479246766</v>
      </c>
      <c r="AD619">
        <v>590</v>
      </c>
      <c r="AF619">
        <f t="shared" si="129"/>
        <v>436.35914792467656</v>
      </c>
    </row>
    <row r="620" spans="1:32" x14ac:dyDescent="0.2">
      <c r="A620" s="45">
        <v>8.1052</v>
      </c>
      <c r="B620" s="45">
        <v>0.56969999999999998</v>
      </c>
      <c r="C620" s="45">
        <v>609.1</v>
      </c>
      <c r="D620" s="45">
        <v>591</v>
      </c>
      <c r="F620" s="7">
        <f>((A620-A$2)/'Numbers and calcs '!D$25)</f>
        <v>7.915530273022553E-2</v>
      </c>
      <c r="G620" s="85">
        <f t="shared" si="117"/>
        <v>7.9155302730225525</v>
      </c>
      <c r="H620" s="1">
        <f t="shared" si="118"/>
        <v>587.29999999999995</v>
      </c>
      <c r="I620" s="3">
        <f>'Numbers and calcs '!C$25/(1-F620)</f>
        <v>2049.1104106488478</v>
      </c>
      <c r="J620" s="1">
        <f t="shared" si="119"/>
        <v>587.29999999999995</v>
      </c>
      <c r="K620" s="3">
        <f t="shared" si="120"/>
        <v>286.61217909386943</v>
      </c>
      <c r="L620" s="3">
        <f>K620+'Numbers and calcs '!B$19</f>
        <v>1026.6121790938694</v>
      </c>
      <c r="M620" s="3">
        <f>'Numbers and calcs '!B$19-'Shear '!C620</f>
        <v>130.89999999999998</v>
      </c>
      <c r="N620" s="3">
        <f t="shared" si="121"/>
        <v>417.51217909386935</v>
      </c>
      <c r="O620" s="1">
        <f t="shared" si="122"/>
        <v>274.20608954693466</v>
      </c>
      <c r="P620" s="1">
        <f t="shared" si="126"/>
        <v>143.30608954693469</v>
      </c>
      <c r="Q620" s="1">
        <f t="shared" si="127"/>
        <v>143.30608954693471</v>
      </c>
      <c r="R620">
        <f t="shared" si="123"/>
        <v>3.1895506424283377</v>
      </c>
      <c r="S620">
        <f t="shared" si="124"/>
        <v>15.300000000000068</v>
      </c>
      <c r="T620">
        <f t="shared" si="125"/>
        <v>1</v>
      </c>
      <c r="AC620">
        <f t="shared" si="128"/>
        <v>1026.6121790938694</v>
      </c>
      <c r="AD620">
        <v>590</v>
      </c>
      <c r="AF620">
        <f t="shared" si="129"/>
        <v>436.61217909386937</v>
      </c>
    </row>
    <row r="621" spans="1:32" x14ac:dyDescent="0.2">
      <c r="A621" s="46">
        <v>8.1180000000000003</v>
      </c>
      <c r="B621" s="46">
        <v>0.5706</v>
      </c>
      <c r="C621" s="46">
        <v>608.9</v>
      </c>
      <c r="D621" s="46">
        <v>591</v>
      </c>
      <c r="F621" s="7">
        <f>((A621-A$2)/'Numbers and calcs '!D$25)</f>
        <v>7.9280307403145012E-2</v>
      </c>
      <c r="G621" s="85">
        <f t="shared" si="117"/>
        <v>7.9280307403145009</v>
      </c>
      <c r="H621" s="1">
        <f t="shared" si="118"/>
        <v>588.19999999999993</v>
      </c>
      <c r="I621" s="3">
        <f>'Numbers and calcs '!C$25/(1-F621)</f>
        <v>2049.3886151650745</v>
      </c>
      <c r="J621" s="1">
        <f t="shared" si="119"/>
        <v>588.19999999999993</v>
      </c>
      <c r="K621" s="3">
        <f t="shared" si="120"/>
        <v>287.01242685132297</v>
      </c>
      <c r="L621" s="3">
        <f>K621+'Numbers and calcs '!B$19</f>
        <v>1027.012426851323</v>
      </c>
      <c r="M621" s="3">
        <f>'Numbers and calcs '!B$19-'Shear '!C621</f>
        <v>131.10000000000002</v>
      </c>
      <c r="N621" s="3">
        <f t="shared" si="121"/>
        <v>418.11242685132299</v>
      </c>
      <c r="O621" s="1">
        <f t="shared" si="122"/>
        <v>274.60621342566151</v>
      </c>
      <c r="P621" s="1">
        <f t="shared" si="126"/>
        <v>143.50621342566149</v>
      </c>
      <c r="Q621" s="1">
        <f t="shared" si="127"/>
        <v>143.50621342566149</v>
      </c>
      <c r="R621">
        <f t="shared" si="123"/>
        <v>3.18926336271032</v>
      </c>
      <c r="S621">
        <f t="shared" si="124"/>
        <v>15.100000000000023</v>
      </c>
      <c r="T621">
        <f t="shared" si="125"/>
        <v>1</v>
      </c>
      <c r="AC621">
        <f t="shared" si="128"/>
        <v>1027.012426851323</v>
      </c>
      <c r="AD621">
        <v>590</v>
      </c>
      <c r="AF621">
        <f t="shared" si="129"/>
        <v>437.01242685132297</v>
      </c>
    </row>
    <row r="622" spans="1:32" x14ac:dyDescent="0.2">
      <c r="A622" s="45">
        <v>8.1315000000000008</v>
      </c>
      <c r="B622" s="45">
        <v>0.57069999999999999</v>
      </c>
      <c r="C622" s="45">
        <v>608.79999999999995</v>
      </c>
      <c r="D622" s="45">
        <v>591</v>
      </c>
      <c r="F622" s="7">
        <f>((A622-A$2)/'Numbers and calcs '!D$25)</f>
        <v>7.941214826911476E-2</v>
      </c>
      <c r="G622" s="85">
        <f t="shared" si="117"/>
        <v>7.9412148269114757</v>
      </c>
      <c r="H622" s="1">
        <f t="shared" si="118"/>
        <v>588.29999999999995</v>
      </c>
      <c r="I622" s="3">
        <f>'Numbers and calcs '!C$25/(1-F622)</f>
        <v>2049.6821158551215</v>
      </c>
      <c r="J622" s="1">
        <f t="shared" si="119"/>
        <v>588.29999999999995</v>
      </c>
      <c r="K622" s="3">
        <f t="shared" si="120"/>
        <v>287.02011665577851</v>
      </c>
      <c r="L622" s="3">
        <f>K622+'Numbers and calcs '!B$19</f>
        <v>1027.0201166557786</v>
      </c>
      <c r="M622" s="3">
        <f>'Numbers and calcs '!B$19-'Shear '!C622</f>
        <v>131.20000000000005</v>
      </c>
      <c r="N622" s="3">
        <f t="shared" si="121"/>
        <v>418.22011665577861</v>
      </c>
      <c r="O622" s="1">
        <f t="shared" si="122"/>
        <v>274.71005832788933</v>
      </c>
      <c r="P622" s="1">
        <f t="shared" si="126"/>
        <v>143.51005832788928</v>
      </c>
      <c r="Q622" s="1">
        <f t="shared" si="127"/>
        <v>143.51005832788925</v>
      </c>
      <c r="R622">
        <f t="shared" si="123"/>
        <v>3.1876533281690431</v>
      </c>
      <c r="S622">
        <f t="shared" si="124"/>
        <v>15</v>
      </c>
      <c r="T622">
        <f t="shared" si="125"/>
        <v>1</v>
      </c>
      <c r="AC622">
        <f t="shared" si="128"/>
        <v>1027.0201166557786</v>
      </c>
      <c r="AD622">
        <v>590</v>
      </c>
      <c r="AF622">
        <f t="shared" si="129"/>
        <v>437.02011665577857</v>
      </c>
    </row>
    <row r="623" spans="1:32" x14ac:dyDescent="0.2">
      <c r="A623" s="46">
        <v>8.1446000000000005</v>
      </c>
      <c r="B623" s="46">
        <v>0.57120000000000004</v>
      </c>
      <c r="C623" s="46">
        <v>608.79999999999995</v>
      </c>
      <c r="D623" s="46">
        <v>591</v>
      </c>
      <c r="F623" s="7">
        <f>((A623-A$2)/'Numbers and calcs '!D$25)</f>
        <v>7.9540082739055787E-2</v>
      </c>
      <c r="G623" s="85">
        <f t="shared" si="117"/>
        <v>7.9540082739055791</v>
      </c>
      <c r="H623" s="1">
        <f t="shared" si="118"/>
        <v>588.79999999999995</v>
      </c>
      <c r="I623" s="3">
        <f>'Numbers and calcs '!C$25/(1-F623)</f>
        <v>2049.9670006068877</v>
      </c>
      <c r="J623" s="1">
        <f t="shared" si="119"/>
        <v>588.79999999999995</v>
      </c>
      <c r="K623" s="3">
        <f t="shared" si="120"/>
        <v>287.22413571812967</v>
      </c>
      <c r="L623" s="3">
        <f>K623+'Numbers and calcs '!B$19</f>
        <v>1027.2241357181297</v>
      </c>
      <c r="M623" s="3">
        <f>'Numbers and calcs '!B$19-'Shear '!C623</f>
        <v>131.20000000000005</v>
      </c>
      <c r="N623" s="3">
        <f t="shared" si="121"/>
        <v>418.42413571812972</v>
      </c>
      <c r="O623" s="1">
        <f t="shared" si="122"/>
        <v>274.81206785906488</v>
      </c>
      <c r="P623" s="1">
        <f t="shared" si="126"/>
        <v>143.61206785906484</v>
      </c>
      <c r="Q623" s="1">
        <f t="shared" si="127"/>
        <v>143.61206785906484</v>
      </c>
      <c r="R623">
        <f t="shared" si="123"/>
        <v>3.1892083515101342</v>
      </c>
      <c r="S623">
        <f t="shared" si="124"/>
        <v>15</v>
      </c>
      <c r="T623">
        <f t="shared" si="125"/>
        <v>1</v>
      </c>
      <c r="AC623">
        <f t="shared" si="128"/>
        <v>1027.2241357181297</v>
      </c>
      <c r="AD623">
        <v>590</v>
      </c>
      <c r="AF623">
        <f t="shared" si="129"/>
        <v>437.22413571812967</v>
      </c>
    </row>
    <row r="624" spans="1:32" x14ac:dyDescent="0.2">
      <c r="A624" s="45">
        <v>8.1575000000000006</v>
      </c>
      <c r="B624" s="45">
        <v>0.57110000000000005</v>
      </c>
      <c r="C624" s="45">
        <v>608.5</v>
      </c>
      <c r="D624" s="45">
        <v>591</v>
      </c>
      <c r="F624" s="7">
        <f>((A624-A$2)/'Numbers and calcs '!D$25)</f>
        <v>7.9666064010982432E-2</v>
      </c>
      <c r="G624" s="85">
        <f t="shared" si="117"/>
        <v>7.9666064010982431</v>
      </c>
      <c r="H624" s="1">
        <f t="shared" si="118"/>
        <v>588.70000000000005</v>
      </c>
      <c r="I624" s="3">
        <f>'Numbers and calcs '!C$25/(1-F624)</f>
        <v>2050.2476133714995</v>
      </c>
      <c r="J624" s="1">
        <f t="shared" si="119"/>
        <v>588.70000000000005</v>
      </c>
      <c r="K624" s="3">
        <f t="shared" si="120"/>
        <v>287.13604940230658</v>
      </c>
      <c r="L624" s="3">
        <f>K624+'Numbers and calcs '!B$19</f>
        <v>1027.1360494023065</v>
      </c>
      <c r="M624" s="3">
        <f>'Numbers and calcs '!B$19-'Shear '!C624</f>
        <v>131.5</v>
      </c>
      <c r="N624" s="3">
        <f t="shared" si="121"/>
        <v>418.63604940230653</v>
      </c>
      <c r="O624" s="1">
        <f t="shared" si="122"/>
        <v>275.06802470115326</v>
      </c>
      <c r="P624" s="1">
        <f t="shared" si="126"/>
        <v>143.56802470115326</v>
      </c>
      <c r="Q624" s="1">
        <f t="shared" si="127"/>
        <v>143.56802470115329</v>
      </c>
      <c r="R624">
        <f t="shared" si="123"/>
        <v>3.183544101918681</v>
      </c>
      <c r="S624">
        <f t="shared" si="124"/>
        <v>14.700000000000045</v>
      </c>
      <c r="T624">
        <f t="shared" si="125"/>
        <v>1</v>
      </c>
      <c r="AC624">
        <f t="shared" si="128"/>
        <v>1027.1360494023065</v>
      </c>
      <c r="AD624">
        <v>590</v>
      </c>
      <c r="AF624">
        <f t="shared" si="129"/>
        <v>437.13604940230653</v>
      </c>
    </row>
    <row r="625" spans="1:32" x14ac:dyDescent="0.2">
      <c r="A625" s="46">
        <v>8.1708999999999996</v>
      </c>
      <c r="B625" s="46">
        <v>0.57169999999999999</v>
      </c>
      <c r="C625" s="46">
        <v>608.70000000000005</v>
      </c>
      <c r="D625" s="46">
        <v>591</v>
      </c>
      <c r="F625" s="7">
        <f>((A625-A$2)/'Numbers and calcs '!D$25)</f>
        <v>7.9796928277945003E-2</v>
      </c>
      <c r="G625" s="85">
        <f t="shared" si="117"/>
        <v>7.9796928277945005</v>
      </c>
      <c r="H625" s="1">
        <f t="shared" si="118"/>
        <v>589.29999999999995</v>
      </c>
      <c r="I625" s="3">
        <f>'Numbers and calcs '!C$25/(1-F625)</f>
        <v>2050.539183959841</v>
      </c>
      <c r="J625" s="1">
        <f t="shared" si="119"/>
        <v>589.29999999999995</v>
      </c>
      <c r="K625" s="3">
        <f t="shared" si="120"/>
        <v>287.38782687487583</v>
      </c>
      <c r="L625" s="3">
        <f>K625+'Numbers and calcs '!B$19</f>
        <v>1027.3878268748758</v>
      </c>
      <c r="M625" s="3">
        <f>'Numbers and calcs '!B$19-'Shear '!C625</f>
        <v>131.29999999999995</v>
      </c>
      <c r="N625" s="3">
        <f t="shared" si="121"/>
        <v>418.68782687487578</v>
      </c>
      <c r="O625" s="1">
        <f t="shared" si="122"/>
        <v>274.99391343743787</v>
      </c>
      <c r="P625" s="1">
        <f t="shared" si="126"/>
        <v>143.69391343743791</v>
      </c>
      <c r="Q625" s="1">
        <f t="shared" si="127"/>
        <v>143.69391343743791</v>
      </c>
      <c r="R625">
        <f t="shared" si="123"/>
        <v>3.1887877142031678</v>
      </c>
      <c r="S625">
        <f t="shared" si="124"/>
        <v>14.900000000000091</v>
      </c>
      <c r="T625">
        <f t="shared" si="125"/>
        <v>1</v>
      </c>
      <c r="AC625">
        <f t="shared" si="128"/>
        <v>1027.3878268748758</v>
      </c>
      <c r="AD625">
        <v>590</v>
      </c>
      <c r="AF625">
        <f t="shared" si="129"/>
        <v>437.38782687487583</v>
      </c>
    </row>
    <row r="626" spans="1:32" x14ac:dyDescent="0.2">
      <c r="A626" s="45">
        <v>8.1839999999999993</v>
      </c>
      <c r="B626" s="45">
        <v>0.57189999999999996</v>
      </c>
      <c r="C626" s="45">
        <v>608.5</v>
      </c>
      <c r="D626" s="45">
        <v>591</v>
      </c>
      <c r="F626" s="7">
        <f>((A626-A$2)/'Numbers and calcs '!D$25)</f>
        <v>7.9924862747886016E-2</v>
      </c>
      <c r="G626" s="85">
        <f t="shared" si="117"/>
        <v>7.9924862747886021</v>
      </c>
      <c r="H626" s="1">
        <f t="shared" si="118"/>
        <v>589.49999999999989</v>
      </c>
      <c r="I626" s="3">
        <f>'Numbers and calcs '!C$25/(1-F626)</f>
        <v>2050.8243070253079</v>
      </c>
      <c r="J626" s="1">
        <f t="shared" si="119"/>
        <v>589.49999999999989</v>
      </c>
      <c r="K626" s="3">
        <f t="shared" si="120"/>
        <v>287.44539353303327</v>
      </c>
      <c r="L626" s="3">
        <f>K626+'Numbers and calcs '!B$19</f>
        <v>1027.4453935330332</v>
      </c>
      <c r="M626" s="3">
        <f>'Numbers and calcs '!B$19-'Shear '!C626</f>
        <v>131.5</v>
      </c>
      <c r="N626" s="3">
        <f t="shared" si="121"/>
        <v>418.94539353303321</v>
      </c>
      <c r="O626" s="1">
        <f t="shared" si="122"/>
        <v>275.22269676651661</v>
      </c>
      <c r="P626" s="1">
        <f t="shared" si="126"/>
        <v>143.72269676651661</v>
      </c>
      <c r="Q626" s="1">
        <f t="shared" si="127"/>
        <v>143.72269676651663</v>
      </c>
      <c r="R626">
        <f t="shared" si="123"/>
        <v>3.1858965287683132</v>
      </c>
      <c r="S626">
        <f t="shared" si="124"/>
        <v>14.700000000000045</v>
      </c>
      <c r="T626">
        <f t="shared" si="125"/>
        <v>1</v>
      </c>
      <c r="AC626">
        <f t="shared" si="128"/>
        <v>1027.4453935330332</v>
      </c>
      <c r="AD626">
        <v>590</v>
      </c>
      <c r="AF626">
        <f t="shared" si="129"/>
        <v>437.44539353303321</v>
      </c>
    </row>
    <row r="627" spans="1:32" x14ac:dyDescent="0.2">
      <c r="A627" s="46">
        <v>8.1971000000000007</v>
      </c>
      <c r="B627" s="46">
        <v>0.57269999999999999</v>
      </c>
      <c r="C627" s="46">
        <v>608.1</v>
      </c>
      <c r="D627" s="46">
        <v>590</v>
      </c>
      <c r="F627" s="7">
        <f>((A627-A$2)/'Numbers and calcs '!D$25)</f>
        <v>8.0052797217827043E-2</v>
      </c>
      <c r="G627" s="85">
        <f t="shared" si="117"/>
        <v>8.0052797217827045</v>
      </c>
      <c r="H627" s="1">
        <f t="shared" si="118"/>
        <v>590.29999999999995</v>
      </c>
      <c r="I627" s="3">
        <f>'Numbers and calcs '!C$25/(1-F627)</f>
        <v>2051.1095093933004</v>
      </c>
      <c r="J627" s="1">
        <f t="shared" si="119"/>
        <v>590.29999999999995</v>
      </c>
      <c r="K627" s="3">
        <f t="shared" si="120"/>
        <v>287.79545767627263</v>
      </c>
      <c r="L627" s="3">
        <f>K627+'Numbers and calcs '!B$19</f>
        <v>1027.7954576762727</v>
      </c>
      <c r="M627" s="3">
        <f>'Numbers and calcs '!B$19-'Shear '!C627</f>
        <v>131.89999999999998</v>
      </c>
      <c r="N627" s="3">
        <f t="shared" si="121"/>
        <v>419.69545767627267</v>
      </c>
      <c r="O627" s="1">
        <f t="shared" si="122"/>
        <v>275.79772883813632</v>
      </c>
      <c r="P627" s="1">
        <f t="shared" si="126"/>
        <v>143.89772883813635</v>
      </c>
      <c r="Q627" s="1">
        <f t="shared" si="127"/>
        <v>143.89772883813632</v>
      </c>
      <c r="R627">
        <f t="shared" si="123"/>
        <v>3.1819215896609001</v>
      </c>
      <c r="S627">
        <f t="shared" si="124"/>
        <v>14.300000000000068</v>
      </c>
      <c r="T627">
        <f t="shared" si="125"/>
        <v>0</v>
      </c>
      <c r="AC627">
        <f t="shared" si="128"/>
        <v>1027.7954576762727</v>
      </c>
      <c r="AD627">
        <v>590</v>
      </c>
      <c r="AF627">
        <f t="shared" si="129"/>
        <v>437.79545767627269</v>
      </c>
    </row>
    <row r="628" spans="1:32" x14ac:dyDescent="0.2">
      <c r="A628" s="45">
        <v>8.2100000000000009</v>
      </c>
      <c r="B628" s="45">
        <v>0.57269999999999999</v>
      </c>
      <c r="C628" s="45">
        <v>608.29999999999995</v>
      </c>
      <c r="D628" s="45">
        <v>590</v>
      </c>
      <c r="F628" s="7">
        <f>((A628-A$2)/'Numbers and calcs '!D$25)</f>
        <v>8.0178778489753702E-2</v>
      </c>
      <c r="G628" s="85">
        <f t="shared" si="117"/>
        <v>8.0178778489753704</v>
      </c>
      <c r="H628" s="1">
        <f t="shared" si="118"/>
        <v>590.29999999999995</v>
      </c>
      <c r="I628" s="3">
        <f>'Numbers and calcs '!C$25/(1-F628)</f>
        <v>2051.3904350545176</v>
      </c>
      <c r="J628" s="1">
        <f t="shared" si="119"/>
        <v>590.29999999999995</v>
      </c>
      <c r="K628" s="3">
        <f t="shared" si="120"/>
        <v>287.75604580817503</v>
      </c>
      <c r="L628" s="3">
        <f>K628+'Numbers and calcs '!B$19</f>
        <v>1027.756045808175</v>
      </c>
      <c r="M628" s="3">
        <f>'Numbers and calcs '!B$19-'Shear '!C628</f>
        <v>131.70000000000005</v>
      </c>
      <c r="N628" s="3">
        <f t="shared" si="121"/>
        <v>419.45604580817508</v>
      </c>
      <c r="O628" s="1">
        <f t="shared" si="122"/>
        <v>275.57802290408756</v>
      </c>
      <c r="P628" s="1">
        <f t="shared" si="126"/>
        <v>143.87802290408752</v>
      </c>
      <c r="Q628" s="1">
        <f t="shared" si="127"/>
        <v>143.87802290408752</v>
      </c>
      <c r="R628">
        <f t="shared" si="123"/>
        <v>3.1849358071995058</v>
      </c>
      <c r="S628">
        <f t="shared" si="124"/>
        <v>14.5</v>
      </c>
      <c r="T628">
        <f t="shared" si="125"/>
        <v>0</v>
      </c>
      <c r="AC628">
        <f t="shared" si="128"/>
        <v>1027.756045808175</v>
      </c>
      <c r="AD628">
        <v>590</v>
      </c>
      <c r="AF628">
        <f t="shared" si="129"/>
        <v>437.75604580817503</v>
      </c>
    </row>
    <row r="629" spans="1:32" x14ac:dyDescent="0.2">
      <c r="A629" s="46">
        <v>8.2232000000000003</v>
      </c>
      <c r="B629" s="46">
        <v>0.57279999999999998</v>
      </c>
      <c r="C629" s="46">
        <v>608.4</v>
      </c>
      <c r="D629" s="46">
        <v>590</v>
      </c>
      <c r="F629" s="7">
        <f>((A629-A$2)/'Numbers and calcs '!D$25)</f>
        <v>8.0307689558701906E-2</v>
      </c>
      <c r="G629" s="85">
        <f t="shared" si="117"/>
        <v>8.0307689558701902</v>
      </c>
      <c r="H629" s="1">
        <f t="shared" si="118"/>
        <v>590.4</v>
      </c>
      <c r="I629" s="3">
        <f>'Numbers and calcs '!C$25/(1-F629)</f>
        <v>2051.6779735397376</v>
      </c>
      <c r="J629" s="1">
        <f t="shared" si="119"/>
        <v>590.4</v>
      </c>
      <c r="K629" s="3">
        <f t="shared" si="120"/>
        <v>287.76445797748136</v>
      </c>
      <c r="L629" s="3">
        <f>K629+'Numbers and calcs '!B$19</f>
        <v>1027.7644579774815</v>
      </c>
      <c r="M629" s="3">
        <f>'Numbers and calcs '!B$19-'Shear '!C629</f>
        <v>131.60000000000002</v>
      </c>
      <c r="N629" s="3">
        <f t="shared" si="121"/>
        <v>419.36445797748149</v>
      </c>
      <c r="O629" s="1">
        <f t="shared" si="122"/>
        <v>275.48222898874076</v>
      </c>
      <c r="P629" s="1">
        <f t="shared" si="126"/>
        <v>143.88222898874074</v>
      </c>
      <c r="Q629" s="1">
        <f t="shared" si="127"/>
        <v>143.88222898874068</v>
      </c>
      <c r="R629">
        <f t="shared" si="123"/>
        <v>3.1866600150264546</v>
      </c>
      <c r="S629">
        <f t="shared" si="124"/>
        <v>14.600000000000023</v>
      </c>
      <c r="T629">
        <f t="shared" si="125"/>
        <v>0</v>
      </c>
      <c r="AC629">
        <f t="shared" si="128"/>
        <v>1027.7644579774815</v>
      </c>
      <c r="AD629">
        <v>590</v>
      </c>
      <c r="AF629">
        <f t="shared" si="129"/>
        <v>437.76445797748147</v>
      </c>
    </row>
    <row r="630" spans="1:32" x14ac:dyDescent="0.2">
      <c r="A630" s="45">
        <v>8.2363999999999997</v>
      </c>
      <c r="B630" s="45">
        <v>0.57389999999999997</v>
      </c>
      <c r="C630" s="45">
        <v>608.20000000000005</v>
      </c>
      <c r="D630" s="45">
        <v>590</v>
      </c>
      <c r="F630" s="7">
        <f>((A630-A$2)/'Numbers and calcs '!D$25)</f>
        <v>8.0436600627650096E-2</v>
      </c>
      <c r="G630" s="85">
        <f t="shared" si="117"/>
        <v>8.0436600627650101</v>
      </c>
      <c r="H630" s="1">
        <f t="shared" si="118"/>
        <v>591.49999999999989</v>
      </c>
      <c r="I630" s="3">
        <f>'Numbers and calcs '!C$25/(1-F630)</f>
        <v>2051.9655926434198</v>
      </c>
      <c r="J630" s="1">
        <f t="shared" si="119"/>
        <v>591.49999999999989</v>
      </c>
      <c r="K630" s="3">
        <f t="shared" si="120"/>
        <v>288.26019408932058</v>
      </c>
      <c r="L630" s="3">
        <f>K630+'Numbers and calcs '!B$19</f>
        <v>1028.2601940893205</v>
      </c>
      <c r="M630" s="3">
        <f>'Numbers and calcs '!B$19-'Shear '!C630</f>
        <v>131.79999999999995</v>
      </c>
      <c r="N630" s="3">
        <f t="shared" si="121"/>
        <v>420.06019408932048</v>
      </c>
      <c r="O630" s="1">
        <f t="shared" si="122"/>
        <v>275.93009704466022</v>
      </c>
      <c r="P630" s="1">
        <f t="shared" si="126"/>
        <v>144.13009704466026</v>
      </c>
      <c r="Q630" s="1">
        <f t="shared" si="127"/>
        <v>144.13009704466029</v>
      </c>
      <c r="R630">
        <f t="shared" si="123"/>
        <v>3.1871031418006117</v>
      </c>
      <c r="S630">
        <f t="shared" si="124"/>
        <v>14.400000000000091</v>
      </c>
      <c r="T630">
        <f t="shared" si="125"/>
        <v>0</v>
      </c>
      <c r="AC630">
        <f t="shared" si="128"/>
        <v>1028.2601940893205</v>
      </c>
      <c r="AD630">
        <v>590</v>
      </c>
      <c r="AF630">
        <f t="shared" si="129"/>
        <v>438.26019408932052</v>
      </c>
    </row>
    <row r="631" spans="1:32" x14ac:dyDescent="0.2">
      <c r="A631" s="46">
        <v>8.2495999999999992</v>
      </c>
      <c r="B631" s="46">
        <v>0.57420000000000004</v>
      </c>
      <c r="C631" s="46">
        <v>608.1</v>
      </c>
      <c r="D631" s="46">
        <v>590</v>
      </c>
      <c r="F631" s="7">
        <f>((A631-A$2)/'Numbers and calcs '!D$25)</f>
        <v>8.0565511696598299E-2</v>
      </c>
      <c r="G631" s="85">
        <f t="shared" si="117"/>
        <v>8.05655116965983</v>
      </c>
      <c r="H631" s="1">
        <f t="shared" si="118"/>
        <v>591.79999999999995</v>
      </c>
      <c r="I631" s="3">
        <f>'Numbers and calcs '!C$25/(1-F631)</f>
        <v>2052.253292399474</v>
      </c>
      <c r="J631" s="1">
        <f t="shared" si="119"/>
        <v>591.79999999999995</v>
      </c>
      <c r="K631" s="3">
        <f t="shared" si="120"/>
        <v>288.3659644702401</v>
      </c>
      <c r="L631" s="3">
        <f>K631+'Numbers and calcs '!B$19</f>
        <v>1028.3659644702402</v>
      </c>
      <c r="M631" s="3">
        <f>'Numbers and calcs '!B$19-'Shear '!C631</f>
        <v>131.89999999999998</v>
      </c>
      <c r="N631" s="3">
        <f t="shared" si="121"/>
        <v>420.26596447024019</v>
      </c>
      <c r="O631" s="1">
        <f t="shared" si="122"/>
        <v>276.08298223512008</v>
      </c>
      <c r="P631" s="1">
        <f t="shared" si="126"/>
        <v>144.18298223512011</v>
      </c>
      <c r="Q631" s="1">
        <f t="shared" si="127"/>
        <v>144.18298223512005</v>
      </c>
      <c r="R631">
        <f t="shared" si="123"/>
        <v>3.1862468875681595</v>
      </c>
      <c r="S631">
        <f t="shared" si="124"/>
        <v>14.300000000000068</v>
      </c>
      <c r="T631">
        <f t="shared" si="125"/>
        <v>0</v>
      </c>
      <c r="AC631">
        <f t="shared" si="128"/>
        <v>1028.3659644702402</v>
      </c>
      <c r="AD631">
        <v>590</v>
      </c>
      <c r="AF631">
        <f t="shared" si="129"/>
        <v>438.36596447024021</v>
      </c>
    </row>
    <row r="632" spans="1:32" x14ac:dyDescent="0.2">
      <c r="A632" s="45">
        <v>8.2629000000000001</v>
      </c>
      <c r="B632" s="45">
        <v>0.57440000000000002</v>
      </c>
      <c r="C632" s="45">
        <v>608.20000000000005</v>
      </c>
      <c r="D632" s="45">
        <v>590</v>
      </c>
      <c r="F632" s="7">
        <f>((A632-A$2)/'Numbers and calcs '!D$25)</f>
        <v>8.0695399364553694E-2</v>
      </c>
      <c r="G632" s="85">
        <f t="shared" si="117"/>
        <v>8.069539936455369</v>
      </c>
      <c r="H632" s="1">
        <f t="shared" si="118"/>
        <v>592</v>
      </c>
      <c r="I632" s="3">
        <f>'Numbers and calcs '!C$25/(1-F632)</f>
        <v>2052.5432533047269</v>
      </c>
      <c r="J632" s="1">
        <f t="shared" si="119"/>
        <v>592</v>
      </c>
      <c r="K632" s="3">
        <f t="shared" si="120"/>
        <v>288.42266736491024</v>
      </c>
      <c r="L632" s="3">
        <f>K632+'Numbers and calcs '!B$19</f>
        <v>1028.4226673649102</v>
      </c>
      <c r="M632" s="3">
        <f>'Numbers and calcs '!B$19-'Shear '!C632</f>
        <v>131.79999999999995</v>
      </c>
      <c r="N632" s="3">
        <f t="shared" si="121"/>
        <v>420.22266736491019</v>
      </c>
      <c r="O632" s="1">
        <f t="shared" si="122"/>
        <v>276.01133368245507</v>
      </c>
      <c r="P632" s="1">
        <f t="shared" si="126"/>
        <v>144.21133368245512</v>
      </c>
      <c r="Q632" s="1">
        <f t="shared" si="127"/>
        <v>144.21133368245512</v>
      </c>
      <c r="R632">
        <f t="shared" si="123"/>
        <v>3.1883358677155567</v>
      </c>
      <c r="S632">
        <f t="shared" si="124"/>
        <v>14.400000000000091</v>
      </c>
      <c r="T632">
        <f t="shared" si="125"/>
        <v>0</v>
      </c>
      <c r="AC632">
        <f t="shared" si="128"/>
        <v>1028.4226673649102</v>
      </c>
      <c r="AD632">
        <v>590</v>
      </c>
      <c r="AF632">
        <f t="shared" si="129"/>
        <v>438.42266736491024</v>
      </c>
    </row>
    <row r="633" spans="1:32" x14ac:dyDescent="0.2">
      <c r="A633" s="46">
        <v>8.2756000000000007</v>
      </c>
      <c r="B633" s="46">
        <v>0.57499999999999996</v>
      </c>
      <c r="C633" s="46">
        <v>607.9</v>
      </c>
      <c r="D633" s="46">
        <v>589</v>
      </c>
      <c r="F633" s="7">
        <f>((A633-A$2)/'Numbers and calcs '!D$25)</f>
        <v>8.0819427438465985E-2</v>
      </c>
      <c r="G633" s="85">
        <f t="shared" si="117"/>
        <v>8.0819427438465983</v>
      </c>
      <c r="H633" s="1">
        <f t="shared" si="118"/>
        <v>592.59999999999991</v>
      </c>
      <c r="I633" s="3">
        <f>'Numbers and calcs '!C$25/(1-F633)</f>
        <v>2052.8202097525982</v>
      </c>
      <c r="J633" s="1">
        <f t="shared" si="119"/>
        <v>592.59999999999991</v>
      </c>
      <c r="K633" s="3">
        <f t="shared" si="120"/>
        <v>288.67603562389854</v>
      </c>
      <c r="L633" s="3">
        <f>K633+'Numbers and calcs '!B$19</f>
        <v>1028.6760356238985</v>
      </c>
      <c r="M633" s="3">
        <f>'Numbers and calcs '!B$19-'Shear '!C633</f>
        <v>132.10000000000002</v>
      </c>
      <c r="N633" s="3">
        <f t="shared" si="121"/>
        <v>420.77603562389857</v>
      </c>
      <c r="O633" s="1">
        <f t="shared" si="122"/>
        <v>276.43801781194929</v>
      </c>
      <c r="P633" s="1">
        <f t="shared" si="126"/>
        <v>144.33801781194927</v>
      </c>
      <c r="Q633" s="1">
        <f t="shared" si="127"/>
        <v>144.33801781194927</v>
      </c>
      <c r="R633">
        <f t="shared" si="123"/>
        <v>3.185284145525348</v>
      </c>
      <c r="S633">
        <f t="shared" si="124"/>
        <v>14.100000000000023</v>
      </c>
      <c r="T633">
        <f t="shared" si="125"/>
        <v>-1</v>
      </c>
      <c r="AC633">
        <f t="shared" si="128"/>
        <v>1028.6760356238985</v>
      </c>
      <c r="AD633">
        <v>590</v>
      </c>
      <c r="AF633">
        <f t="shared" si="129"/>
        <v>438.67603562389854</v>
      </c>
    </row>
    <row r="634" spans="1:32" x14ac:dyDescent="0.2">
      <c r="A634" s="45">
        <v>8.2886000000000006</v>
      </c>
      <c r="B634" s="45">
        <v>0.57550000000000001</v>
      </c>
      <c r="C634" s="45">
        <v>607.6</v>
      </c>
      <c r="D634" s="45">
        <v>589</v>
      </c>
      <c r="F634" s="7">
        <f>((A634-A$2)/'Numbers and calcs '!D$25)</f>
        <v>8.0946385309399821E-2</v>
      </c>
      <c r="G634" s="85">
        <f t="shared" si="117"/>
        <v>8.0946385309399815</v>
      </c>
      <c r="H634" s="1">
        <f t="shared" si="118"/>
        <v>593.09999999999991</v>
      </c>
      <c r="I634" s="3">
        <f>'Numbers and calcs '!C$25/(1-F634)</f>
        <v>2053.1037858999243</v>
      </c>
      <c r="J634" s="1">
        <f t="shared" si="119"/>
        <v>593.09999999999991</v>
      </c>
      <c r="K634" s="3">
        <f t="shared" si="120"/>
        <v>288.87969720441095</v>
      </c>
      <c r="L634" s="3">
        <f>K634+'Numbers and calcs '!B$19</f>
        <v>1028.8796972044111</v>
      </c>
      <c r="M634" s="3">
        <f>'Numbers and calcs '!B$19-'Shear '!C634</f>
        <v>132.39999999999998</v>
      </c>
      <c r="N634" s="3">
        <f t="shared" si="121"/>
        <v>421.27969720441104</v>
      </c>
      <c r="O634" s="1">
        <f t="shared" si="122"/>
        <v>276.83984860220551</v>
      </c>
      <c r="P634" s="1">
        <f t="shared" si="126"/>
        <v>144.43984860220553</v>
      </c>
      <c r="Q634" s="1">
        <f t="shared" si="127"/>
        <v>144.43984860220547</v>
      </c>
      <c r="R634">
        <f t="shared" si="123"/>
        <v>3.1818708248067304</v>
      </c>
      <c r="S634">
        <f t="shared" si="124"/>
        <v>13.800000000000068</v>
      </c>
      <c r="T634">
        <f t="shared" si="125"/>
        <v>-1</v>
      </c>
      <c r="AC634">
        <f t="shared" si="128"/>
        <v>1028.8796972044111</v>
      </c>
      <c r="AD634">
        <v>590</v>
      </c>
      <c r="AF634">
        <f t="shared" si="129"/>
        <v>438.87969720441106</v>
      </c>
    </row>
    <row r="635" spans="1:32" x14ac:dyDescent="0.2">
      <c r="A635" s="46">
        <v>8.3018999999999998</v>
      </c>
      <c r="B635" s="46">
        <v>0.57579999999999998</v>
      </c>
      <c r="C635" s="46">
        <v>607.6</v>
      </c>
      <c r="D635" s="46">
        <v>589</v>
      </c>
      <c r="F635" s="7">
        <f>((A635-A$2)/'Numbers and calcs '!D$25)</f>
        <v>8.1076272977355202E-2</v>
      </c>
      <c r="G635" s="85">
        <f t="shared" si="117"/>
        <v>8.1076272977355206</v>
      </c>
      <c r="H635" s="1">
        <f t="shared" si="118"/>
        <v>593.4</v>
      </c>
      <c r="I635" s="3">
        <f>'Numbers and calcs '!C$25/(1-F635)</f>
        <v>2053.3939872027954</v>
      </c>
      <c r="J635" s="1">
        <f t="shared" si="119"/>
        <v>593.4</v>
      </c>
      <c r="K635" s="3">
        <f t="shared" si="120"/>
        <v>288.98497010227931</v>
      </c>
      <c r="L635" s="3">
        <f>K635+'Numbers and calcs '!B$19</f>
        <v>1028.9849701022792</v>
      </c>
      <c r="M635" s="3">
        <f>'Numbers and calcs '!B$19-'Shear '!C635</f>
        <v>132.39999999999998</v>
      </c>
      <c r="N635" s="3">
        <f t="shared" si="121"/>
        <v>421.38497010227923</v>
      </c>
      <c r="O635" s="1">
        <f t="shared" si="122"/>
        <v>276.8924850511396</v>
      </c>
      <c r="P635" s="1">
        <f t="shared" si="126"/>
        <v>144.49248505113962</v>
      </c>
      <c r="Q635" s="1">
        <f t="shared" si="127"/>
        <v>144.49248505113965</v>
      </c>
      <c r="R635">
        <f t="shared" si="123"/>
        <v>3.1826659373283936</v>
      </c>
      <c r="S635">
        <f t="shared" si="124"/>
        <v>13.800000000000068</v>
      </c>
      <c r="T635">
        <f t="shared" si="125"/>
        <v>-1</v>
      </c>
      <c r="AC635">
        <f t="shared" si="128"/>
        <v>1028.9849701022792</v>
      </c>
      <c r="AD635">
        <v>590</v>
      </c>
      <c r="AF635">
        <f t="shared" si="129"/>
        <v>438.98497010227925</v>
      </c>
    </row>
    <row r="636" spans="1:32" x14ac:dyDescent="0.2">
      <c r="A636" s="45">
        <v>8.3149999999999995</v>
      </c>
      <c r="B636" s="45">
        <v>0.57789999999999997</v>
      </c>
      <c r="C636" s="45">
        <v>607.9</v>
      </c>
      <c r="D636" s="45">
        <v>589</v>
      </c>
      <c r="F636" s="7">
        <f>((A636-A$2)/'Numbers and calcs '!D$25)</f>
        <v>8.1204207447296214E-2</v>
      </c>
      <c r="G636" s="85">
        <f t="shared" si="117"/>
        <v>8.1204207447296213</v>
      </c>
      <c r="H636" s="1">
        <f t="shared" si="118"/>
        <v>595.49999999999989</v>
      </c>
      <c r="I636" s="3">
        <f>'Numbers and calcs '!C$25/(1-F636)</f>
        <v>2053.6799047847676</v>
      </c>
      <c r="J636" s="1">
        <f t="shared" si="119"/>
        <v>595.49999999999989</v>
      </c>
      <c r="K636" s="3">
        <f t="shared" si="120"/>
        <v>289.96729169554311</v>
      </c>
      <c r="L636" s="3">
        <f>K636+'Numbers and calcs '!B$19</f>
        <v>1029.9672916955431</v>
      </c>
      <c r="M636" s="3">
        <f>'Numbers and calcs '!B$19-'Shear '!C636</f>
        <v>132.10000000000002</v>
      </c>
      <c r="N636" s="3">
        <f t="shared" si="121"/>
        <v>422.06729169554308</v>
      </c>
      <c r="O636" s="1">
        <f t="shared" si="122"/>
        <v>277.08364584777155</v>
      </c>
      <c r="P636" s="1">
        <f t="shared" si="126"/>
        <v>144.98364584777153</v>
      </c>
      <c r="Q636" s="1">
        <f t="shared" si="127"/>
        <v>144.98364584777156</v>
      </c>
      <c r="R636">
        <f t="shared" si="123"/>
        <v>3.1950589833122103</v>
      </c>
      <c r="S636">
        <f t="shared" si="124"/>
        <v>14.100000000000023</v>
      </c>
      <c r="T636">
        <f t="shared" si="125"/>
        <v>-1</v>
      </c>
      <c r="AC636">
        <f t="shared" si="128"/>
        <v>1029.9672916955431</v>
      </c>
      <c r="AD636">
        <v>590</v>
      </c>
      <c r="AF636">
        <f t="shared" si="129"/>
        <v>439.96729169554305</v>
      </c>
    </row>
    <row r="637" spans="1:32" x14ac:dyDescent="0.2">
      <c r="A637" s="46">
        <v>8.3284000000000002</v>
      </c>
      <c r="B637" s="46">
        <v>0.57669999999999999</v>
      </c>
      <c r="C637" s="46">
        <v>607.6</v>
      </c>
      <c r="D637" s="46">
        <v>589</v>
      </c>
      <c r="F637" s="7">
        <f>((A637-A$2)/'Numbers and calcs '!D$25)</f>
        <v>8.13350717142588E-2</v>
      </c>
      <c r="G637" s="85">
        <f t="shared" si="117"/>
        <v>8.1335071714258795</v>
      </c>
      <c r="H637" s="1">
        <f t="shared" si="118"/>
        <v>594.29999999999995</v>
      </c>
      <c r="I637" s="3">
        <f>'Numbers and calcs '!C$25/(1-F637)</f>
        <v>2053.9724524885501</v>
      </c>
      <c r="J637" s="1">
        <f t="shared" si="119"/>
        <v>594.29999999999995</v>
      </c>
      <c r="K637" s="3">
        <f t="shared" si="120"/>
        <v>289.34175786046137</v>
      </c>
      <c r="L637" s="3">
        <f>K637+'Numbers and calcs '!B$19</f>
        <v>1029.3417578604613</v>
      </c>
      <c r="M637" s="3">
        <f>'Numbers and calcs '!B$19-'Shear '!C637</f>
        <v>132.39999999999998</v>
      </c>
      <c r="N637" s="3">
        <f t="shared" si="121"/>
        <v>421.74175786046123</v>
      </c>
      <c r="O637" s="1">
        <f t="shared" si="122"/>
        <v>277.07087893023061</v>
      </c>
      <c r="P637" s="1">
        <f t="shared" si="126"/>
        <v>144.67087893023063</v>
      </c>
      <c r="Q637" s="1">
        <f t="shared" si="127"/>
        <v>144.67087893023069</v>
      </c>
      <c r="R637">
        <f t="shared" si="123"/>
        <v>3.1853607089158711</v>
      </c>
      <c r="S637">
        <f t="shared" si="124"/>
        <v>13.800000000000068</v>
      </c>
      <c r="T637">
        <f t="shared" si="125"/>
        <v>-1</v>
      </c>
      <c r="AC637">
        <f t="shared" si="128"/>
        <v>1029.3417578604613</v>
      </c>
      <c r="AD637">
        <v>590</v>
      </c>
      <c r="AF637">
        <f t="shared" si="129"/>
        <v>439.34175786046126</v>
      </c>
    </row>
    <row r="638" spans="1:32" x14ac:dyDescent="0.2">
      <c r="A638" s="45">
        <v>8.3411000000000008</v>
      </c>
      <c r="B638" s="45">
        <v>0.57709999999999995</v>
      </c>
      <c r="C638" s="45">
        <v>607.6</v>
      </c>
      <c r="D638" s="45">
        <v>589</v>
      </c>
      <c r="F638" s="7">
        <f>((A638-A$2)/'Numbers and calcs '!D$25)</f>
        <v>8.1459099788171091E-2</v>
      </c>
      <c r="G638" s="85">
        <f t="shared" si="117"/>
        <v>8.1459099788171088</v>
      </c>
      <c r="H638" s="1">
        <f t="shared" si="118"/>
        <v>594.69999999999993</v>
      </c>
      <c r="I638" s="3">
        <f>'Numbers and calcs '!C$25/(1-F638)</f>
        <v>2054.2497947899024</v>
      </c>
      <c r="J638" s="1">
        <f t="shared" si="119"/>
        <v>594.69999999999993</v>
      </c>
      <c r="K638" s="3">
        <f t="shared" si="120"/>
        <v>289.49741239274294</v>
      </c>
      <c r="L638" s="3">
        <f>K638+'Numbers and calcs '!B$19</f>
        <v>1029.4974123927429</v>
      </c>
      <c r="M638" s="3">
        <f>'Numbers and calcs '!B$19-'Shear '!C638</f>
        <v>132.39999999999998</v>
      </c>
      <c r="N638" s="3">
        <f t="shared" si="121"/>
        <v>421.89741239274292</v>
      </c>
      <c r="O638" s="1">
        <f t="shared" si="122"/>
        <v>277.14870619637145</v>
      </c>
      <c r="P638" s="1">
        <f t="shared" si="126"/>
        <v>144.74870619637147</v>
      </c>
      <c r="Q638" s="1">
        <f t="shared" si="127"/>
        <v>144.74870619637147</v>
      </c>
      <c r="R638">
        <f t="shared" si="123"/>
        <v>3.186536347377213</v>
      </c>
      <c r="S638">
        <f t="shared" si="124"/>
        <v>13.800000000000068</v>
      </c>
      <c r="T638">
        <f t="shared" si="125"/>
        <v>-1</v>
      </c>
      <c r="AC638">
        <f t="shared" si="128"/>
        <v>1029.4974123927429</v>
      </c>
      <c r="AD638">
        <v>590</v>
      </c>
      <c r="AF638">
        <f t="shared" si="129"/>
        <v>439.49741239274294</v>
      </c>
    </row>
    <row r="639" spans="1:32" x14ac:dyDescent="0.2">
      <c r="A639" s="46">
        <v>8.3545999999999996</v>
      </c>
      <c r="B639" s="46">
        <v>0.57750000000000001</v>
      </c>
      <c r="C639" s="46">
        <v>607.5</v>
      </c>
      <c r="D639" s="46">
        <v>589</v>
      </c>
      <c r="F639" s="7">
        <f>((A639-A$2)/'Numbers and calcs '!D$25)</f>
        <v>8.1590940654140826E-2</v>
      </c>
      <c r="G639" s="85">
        <f t="shared" si="117"/>
        <v>8.1590940654140827</v>
      </c>
      <c r="H639" s="1">
        <f t="shared" si="118"/>
        <v>595.09999999999991</v>
      </c>
      <c r="I639" s="3">
        <f>'Numbers and calcs '!C$25/(1-F639)</f>
        <v>2054.5446896073122</v>
      </c>
      <c r="J639" s="1">
        <f t="shared" si="119"/>
        <v>595.09999999999991</v>
      </c>
      <c r="K639" s="3">
        <f t="shared" si="120"/>
        <v>289.65055031912794</v>
      </c>
      <c r="L639" s="3">
        <f>K639+'Numbers and calcs '!B$19</f>
        <v>1029.6505503191279</v>
      </c>
      <c r="M639" s="3">
        <f>'Numbers and calcs '!B$19-'Shear '!C639</f>
        <v>132.5</v>
      </c>
      <c r="N639" s="3">
        <f t="shared" si="121"/>
        <v>422.15055031912789</v>
      </c>
      <c r="O639" s="1">
        <f t="shared" si="122"/>
        <v>277.32527515956394</v>
      </c>
      <c r="P639" s="1">
        <f t="shared" si="126"/>
        <v>144.82527515956394</v>
      </c>
      <c r="Q639" s="1">
        <f t="shared" si="127"/>
        <v>144.82527515956397</v>
      </c>
      <c r="R639">
        <f t="shared" si="123"/>
        <v>3.1860418892009652</v>
      </c>
      <c r="S639">
        <f t="shared" si="124"/>
        <v>13.700000000000045</v>
      </c>
      <c r="T639">
        <f t="shared" si="125"/>
        <v>-1</v>
      </c>
      <c r="AC639">
        <f t="shared" si="128"/>
        <v>1029.6505503191279</v>
      </c>
      <c r="AD639">
        <v>590</v>
      </c>
      <c r="AF639">
        <f t="shared" si="129"/>
        <v>439.65055031912789</v>
      </c>
    </row>
    <row r="640" spans="1:32" x14ac:dyDescent="0.2">
      <c r="A640" s="45">
        <v>8.3673999999999999</v>
      </c>
      <c r="B640" s="45">
        <v>0.57820000000000005</v>
      </c>
      <c r="C640" s="45">
        <v>607.79999999999995</v>
      </c>
      <c r="D640" s="45">
        <v>589</v>
      </c>
      <c r="F640" s="7">
        <f>((A640-A$2)/'Numbers and calcs '!D$25)</f>
        <v>8.1715945327060294E-2</v>
      </c>
      <c r="G640" s="85">
        <f t="shared" si="117"/>
        <v>8.1715945327060293</v>
      </c>
      <c r="H640" s="1">
        <f t="shared" si="118"/>
        <v>595.79999999999995</v>
      </c>
      <c r="I640" s="3">
        <f>'Numbers and calcs '!C$25/(1-F640)</f>
        <v>2054.8243717880227</v>
      </c>
      <c r="J640" s="1">
        <f t="shared" si="119"/>
        <v>595.79999999999995</v>
      </c>
      <c r="K640" s="3">
        <f t="shared" si="120"/>
        <v>289.95178769539291</v>
      </c>
      <c r="L640" s="3">
        <f>K640+'Numbers and calcs '!B$19</f>
        <v>1029.9517876953928</v>
      </c>
      <c r="M640" s="3">
        <f>'Numbers and calcs '!B$19-'Shear '!C640</f>
        <v>132.20000000000005</v>
      </c>
      <c r="N640" s="3">
        <f t="shared" si="121"/>
        <v>422.15178769539284</v>
      </c>
      <c r="O640" s="1">
        <f t="shared" si="122"/>
        <v>277.17589384769644</v>
      </c>
      <c r="P640" s="1">
        <f t="shared" si="126"/>
        <v>144.9758938476964</v>
      </c>
      <c r="Q640" s="1">
        <f t="shared" si="127"/>
        <v>144.97589384769645</v>
      </c>
      <c r="R640">
        <f t="shared" si="123"/>
        <v>3.1932812987548616</v>
      </c>
      <c r="S640">
        <f t="shared" si="124"/>
        <v>14</v>
      </c>
      <c r="T640">
        <f t="shared" si="125"/>
        <v>-1</v>
      </c>
      <c r="AC640">
        <f t="shared" si="128"/>
        <v>1029.9517876953928</v>
      </c>
      <c r="AD640">
        <v>590</v>
      </c>
      <c r="AF640">
        <f t="shared" si="129"/>
        <v>439.9517876953928</v>
      </c>
    </row>
    <row r="641" spans="1:32" x14ac:dyDescent="0.2">
      <c r="A641" s="46">
        <v>8.3806999999999992</v>
      </c>
      <c r="B641" s="46">
        <v>0.57879999999999998</v>
      </c>
      <c r="C641" s="46">
        <v>607.6</v>
      </c>
      <c r="D641" s="46">
        <v>589</v>
      </c>
      <c r="F641" s="7">
        <f>((A641-A$2)/'Numbers and calcs '!D$25)</f>
        <v>8.1845832995015674E-2</v>
      </c>
      <c r="G641" s="85">
        <f t="shared" si="117"/>
        <v>8.1845832995015666</v>
      </c>
      <c r="H641" s="1">
        <f t="shared" si="118"/>
        <v>596.4</v>
      </c>
      <c r="I641" s="3">
        <f>'Numbers and calcs '!C$25/(1-F641)</f>
        <v>2055.1150597305282</v>
      </c>
      <c r="J641" s="1">
        <f t="shared" si="119"/>
        <v>596.4</v>
      </c>
      <c r="K641" s="3">
        <f t="shared" si="120"/>
        <v>290.20272961174322</v>
      </c>
      <c r="L641" s="3">
        <f>K641+'Numbers and calcs '!B$19</f>
        <v>1030.2027296117433</v>
      </c>
      <c r="M641" s="3">
        <f>'Numbers and calcs '!B$19-'Shear '!C641</f>
        <v>132.39999999999998</v>
      </c>
      <c r="N641" s="3">
        <f t="shared" si="121"/>
        <v>422.60272961174326</v>
      </c>
      <c r="O641" s="1">
        <f t="shared" si="122"/>
        <v>277.50136480587162</v>
      </c>
      <c r="P641" s="1">
        <f t="shared" si="126"/>
        <v>145.10136480587164</v>
      </c>
      <c r="Q641" s="1">
        <f t="shared" si="127"/>
        <v>145.10136480587161</v>
      </c>
      <c r="R641">
        <f t="shared" si="123"/>
        <v>3.19186351670501</v>
      </c>
      <c r="S641">
        <f t="shared" si="124"/>
        <v>13.800000000000068</v>
      </c>
      <c r="T641">
        <f t="shared" si="125"/>
        <v>-1</v>
      </c>
      <c r="AC641">
        <f t="shared" si="128"/>
        <v>1030.2027296117433</v>
      </c>
      <c r="AD641">
        <v>590</v>
      </c>
      <c r="AF641">
        <f t="shared" si="129"/>
        <v>440.20272961174328</v>
      </c>
    </row>
    <row r="642" spans="1:32" x14ac:dyDescent="0.2">
      <c r="A642" s="45">
        <v>8.3937000000000008</v>
      </c>
      <c r="B642" s="45">
        <v>0.5786</v>
      </c>
      <c r="C642" s="45">
        <v>607.20000000000005</v>
      </c>
      <c r="D642" s="45">
        <v>588</v>
      </c>
      <c r="F642" s="7">
        <f>((A642-A$2)/'Numbers and calcs '!D$25)</f>
        <v>8.1972790865949538E-2</v>
      </c>
      <c r="G642" s="85">
        <f t="shared" ref="G642:G705" si="130">F642*100</f>
        <v>8.1972790865949534</v>
      </c>
      <c r="H642" s="1">
        <f t="shared" ref="H642:H705" si="131">(B642-B$2)*1000</f>
        <v>596.19999999999993</v>
      </c>
      <c r="I642" s="3">
        <f>'Numbers and calcs '!C$25/(1-F642)</f>
        <v>2055.399270296306</v>
      </c>
      <c r="J642" s="1">
        <f t="shared" ref="J642:J705" si="132">H642</f>
        <v>596.19999999999993</v>
      </c>
      <c r="K642" s="3">
        <f t="shared" ref="K642:K705" si="133">(J642/I642)*1000</f>
        <v>290.06529710115728</v>
      </c>
      <c r="L642" s="3">
        <f>K642+'Numbers and calcs '!B$19</f>
        <v>1030.0652971011573</v>
      </c>
      <c r="M642" s="3">
        <f>'Numbers and calcs '!B$19-'Shear '!C642</f>
        <v>132.79999999999995</v>
      </c>
      <c r="N642" s="3">
        <f t="shared" ref="N642:N705" si="134">L642-C642</f>
        <v>422.86529710115724</v>
      </c>
      <c r="O642" s="1">
        <f t="shared" ref="O642:O705" si="135">0.5*(N642+M642)</f>
        <v>277.8326485505786</v>
      </c>
      <c r="P642" s="1">
        <f t="shared" si="126"/>
        <v>145.03264855057864</v>
      </c>
      <c r="Q642" s="1">
        <f t="shared" si="127"/>
        <v>145.03264855057864</v>
      </c>
      <c r="R642">
        <f t="shared" ref="R642:R705" si="136">N642/M642</f>
        <v>3.1842266347978718</v>
      </c>
      <c r="S642">
        <f t="shared" ref="S642:S705" si="137">C642-$C$2</f>
        <v>13.400000000000091</v>
      </c>
      <c r="T642">
        <f t="shared" ref="T642:T705" si="138">D642-$D$2</f>
        <v>-2</v>
      </c>
      <c r="AC642">
        <f t="shared" si="128"/>
        <v>1030.0652971011573</v>
      </c>
      <c r="AD642">
        <v>590</v>
      </c>
      <c r="AF642">
        <f t="shared" si="129"/>
        <v>440.06529710115728</v>
      </c>
    </row>
    <row r="643" spans="1:32" x14ac:dyDescent="0.2">
      <c r="A643" s="46">
        <v>8.4070999999999998</v>
      </c>
      <c r="B643" s="46">
        <v>0.57889999999999997</v>
      </c>
      <c r="C643" s="46">
        <v>606.9</v>
      </c>
      <c r="D643" s="46">
        <v>588</v>
      </c>
      <c r="F643" s="7">
        <f>((A643-A$2)/'Numbers and calcs '!D$25)</f>
        <v>8.2103655132912096E-2</v>
      </c>
      <c r="G643" s="85">
        <f t="shared" si="130"/>
        <v>8.2103655132912099</v>
      </c>
      <c r="H643" s="1">
        <f t="shared" si="131"/>
        <v>596.49999999999989</v>
      </c>
      <c r="I643" s="3">
        <f>'Numbers and calcs '!C$25/(1-F643)</f>
        <v>2055.692308089001</v>
      </c>
      <c r="J643" s="1">
        <f t="shared" si="132"/>
        <v>596.49999999999989</v>
      </c>
      <c r="K643" s="3">
        <f t="shared" si="133"/>
        <v>290.16988469179722</v>
      </c>
      <c r="L643" s="3">
        <f>K643+'Numbers and calcs '!B$19</f>
        <v>1030.1698846917973</v>
      </c>
      <c r="M643" s="3">
        <f>'Numbers and calcs '!B$19-'Shear '!C643</f>
        <v>133.10000000000002</v>
      </c>
      <c r="N643" s="3">
        <f t="shared" si="134"/>
        <v>423.2698846917973</v>
      </c>
      <c r="O643" s="1">
        <f t="shared" si="135"/>
        <v>278.18494234589866</v>
      </c>
      <c r="P643" s="1">
        <f t="shared" ref="P643:P706" si="139">0.5*(N643-M643)</f>
        <v>145.08494234589864</v>
      </c>
      <c r="Q643" s="1">
        <f t="shared" ref="Q643:Q706" si="140">0.5*K643</f>
        <v>145.08494234589861</v>
      </c>
      <c r="R643">
        <f t="shared" si="136"/>
        <v>3.1800892914485139</v>
      </c>
      <c r="S643">
        <f t="shared" si="137"/>
        <v>13.100000000000023</v>
      </c>
      <c r="T643">
        <f t="shared" si="138"/>
        <v>-2</v>
      </c>
      <c r="AC643">
        <f t="shared" ref="AC643:AC706" si="141">L:L</f>
        <v>1030.1698846917973</v>
      </c>
      <c r="AD643">
        <v>590</v>
      </c>
      <c r="AF643">
        <f t="shared" ref="AF643:AF706" si="142">AC643-AD643</f>
        <v>440.16988469179728</v>
      </c>
    </row>
    <row r="644" spans="1:32" x14ac:dyDescent="0.2">
      <c r="A644" s="45">
        <v>8.4204000000000008</v>
      </c>
      <c r="B644" s="45">
        <v>0.57909999999999995</v>
      </c>
      <c r="C644" s="45">
        <v>607</v>
      </c>
      <c r="D644" s="45">
        <v>588</v>
      </c>
      <c r="F644" s="7">
        <f>((A644-A$2)/'Numbers and calcs '!D$25)</f>
        <v>8.223354280086749E-2</v>
      </c>
      <c r="G644" s="85">
        <f t="shared" si="130"/>
        <v>8.223354280086749</v>
      </c>
      <c r="H644" s="1">
        <f t="shared" si="131"/>
        <v>596.69999999999993</v>
      </c>
      <c r="I644" s="3">
        <f>'Numbers and calcs '!C$25/(1-F644)</f>
        <v>2055.9832416678405</v>
      </c>
      <c r="J644" s="1">
        <f t="shared" si="132"/>
        <v>596.69999999999993</v>
      </c>
      <c r="K644" s="3">
        <f t="shared" si="133"/>
        <v>290.22610102402837</v>
      </c>
      <c r="L644" s="3">
        <f>K644+'Numbers and calcs '!B$19</f>
        <v>1030.2261010240284</v>
      </c>
      <c r="M644" s="3">
        <f>'Numbers and calcs '!B$19-'Shear '!C644</f>
        <v>133</v>
      </c>
      <c r="N644" s="3">
        <f t="shared" si="134"/>
        <v>423.22610102402837</v>
      </c>
      <c r="O644" s="1">
        <f t="shared" si="135"/>
        <v>278.11305051201418</v>
      </c>
      <c r="P644" s="1">
        <f t="shared" si="139"/>
        <v>145.11305051201418</v>
      </c>
      <c r="Q644" s="1">
        <f t="shared" si="140"/>
        <v>145.11305051201418</v>
      </c>
      <c r="R644">
        <f t="shared" si="136"/>
        <v>3.1821511355190104</v>
      </c>
      <c r="S644">
        <f t="shared" si="137"/>
        <v>13.200000000000045</v>
      </c>
      <c r="T644">
        <f t="shared" si="138"/>
        <v>-2</v>
      </c>
      <c r="AC644">
        <f t="shared" si="141"/>
        <v>1030.2261010240284</v>
      </c>
      <c r="AD644">
        <v>590</v>
      </c>
      <c r="AF644">
        <f t="shared" si="142"/>
        <v>440.22610102402837</v>
      </c>
    </row>
    <row r="645" spans="1:32" x14ac:dyDescent="0.2">
      <c r="A645" s="46">
        <v>8.4330999999999996</v>
      </c>
      <c r="B645" s="46">
        <v>0.57909999999999995</v>
      </c>
      <c r="C645" s="46">
        <v>607.1</v>
      </c>
      <c r="D645" s="46">
        <v>588</v>
      </c>
      <c r="F645" s="7">
        <f>((A645-A$2)/'Numbers and calcs '!D$25)</f>
        <v>8.2357570874779767E-2</v>
      </c>
      <c r="G645" s="85">
        <f t="shared" si="130"/>
        <v>8.2357570874779764</v>
      </c>
      <c r="H645" s="1">
        <f t="shared" si="131"/>
        <v>596.69999999999993</v>
      </c>
      <c r="I645" s="3">
        <f>'Numbers and calcs '!C$25/(1-F645)</f>
        <v>2056.2611272944923</v>
      </c>
      <c r="J645" s="1">
        <f t="shared" si="132"/>
        <v>596.69999999999993</v>
      </c>
      <c r="K645" s="3">
        <f t="shared" si="133"/>
        <v>290.18687951617443</v>
      </c>
      <c r="L645" s="3">
        <f>K645+'Numbers and calcs '!B$19</f>
        <v>1030.1868795161745</v>
      </c>
      <c r="M645" s="3">
        <f>'Numbers and calcs '!B$19-'Shear '!C645</f>
        <v>132.89999999999998</v>
      </c>
      <c r="N645" s="3">
        <f t="shared" si="134"/>
        <v>423.08687951617446</v>
      </c>
      <c r="O645" s="1">
        <f t="shared" si="135"/>
        <v>277.99343975808722</v>
      </c>
      <c r="P645" s="1">
        <f t="shared" si="139"/>
        <v>145.09343975808724</v>
      </c>
      <c r="Q645" s="1">
        <f t="shared" si="140"/>
        <v>145.09343975808721</v>
      </c>
      <c r="R645">
        <f t="shared" si="136"/>
        <v>3.1834979647567687</v>
      </c>
      <c r="S645">
        <f t="shared" si="137"/>
        <v>13.300000000000068</v>
      </c>
      <c r="T645">
        <f t="shared" si="138"/>
        <v>-2</v>
      </c>
      <c r="AC645">
        <f t="shared" si="141"/>
        <v>1030.1868795161745</v>
      </c>
      <c r="AD645">
        <v>590</v>
      </c>
      <c r="AF645">
        <f t="shared" si="142"/>
        <v>440.18687951617449</v>
      </c>
    </row>
    <row r="646" spans="1:32" x14ac:dyDescent="0.2">
      <c r="A646" s="45">
        <v>8.4461999999999993</v>
      </c>
      <c r="B646" s="45">
        <v>0.57920000000000005</v>
      </c>
      <c r="C646" s="45">
        <v>607</v>
      </c>
      <c r="D646" s="45">
        <v>588</v>
      </c>
      <c r="F646" s="7">
        <f>((A646-A$2)/'Numbers and calcs '!D$25)</f>
        <v>8.248550534472078E-2</v>
      </c>
      <c r="G646" s="85">
        <f t="shared" si="130"/>
        <v>8.2485505344720789</v>
      </c>
      <c r="H646" s="1">
        <f t="shared" si="131"/>
        <v>596.79999999999995</v>
      </c>
      <c r="I646" s="3">
        <f>'Numbers and calcs '!C$25/(1-F646)</f>
        <v>2056.5478439392027</v>
      </c>
      <c r="J646" s="1">
        <f t="shared" si="132"/>
        <v>596.79999999999995</v>
      </c>
      <c r="K646" s="3">
        <f t="shared" si="133"/>
        <v>290.19504786081848</v>
      </c>
      <c r="L646" s="3">
        <f>K646+'Numbers and calcs '!B$19</f>
        <v>1030.1950478608185</v>
      </c>
      <c r="M646" s="3">
        <f>'Numbers and calcs '!B$19-'Shear '!C646</f>
        <v>133</v>
      </c>
      <c r="N646" s="3">
        <f t="shared" si="134"/>
        <v>423.19504786081848</v>
      </c>
      <c r="O646" s="1">
        <f t="shared" si="135"/>
        <v>278.09752393040924</v>
      </c>
      <c r="P646" s="1">
        <f t="shared" si="139"/>
        <v>145.09752393040924</v>
      </c>
      <c r="Q646" s="1">
        <f t="shared" si="140"/>
        <v>145.09752393040924</v>
      </c>
      <c r="R646">
        <f t="shared" si="136"/>
        <v>3.1819176530888607</v>
      </c>
      <c r="S646">
        <f t="shared" si="137"/>
        <v>13.200000000000045</v>
      </c>
      <c r="T646">
        <f t="shared" si="138"/>
        <v>-2</v>
      </c>
      <c r="AC646">
        <f t="shared" si="141"/>
        <v>1030.1950478608185</v>
      </c>
      <c r="AD646">
        <v>590</v>
      </c>
      <c r="AF646">
        <f t="shared" si="142"/>
        <v>440.19504786081848</v>
      </c>
    </row>
    <row r="647" spans="1:32" x14ac:dyDescent="0.2">
      <c r="A647" s="46">
        <v>8.4596</v>
      </c>
      <c r="B647" s="46">
        <v>0.5806</v>
      </c>
      <c r="C647" s="46">
        <v>606.9</v>
      </c>
      <c r="D647" s="46">
        <v>588</v>
      </c>
      <c r="F647" s="7">
        <f>((A647-A$2)/'Numbers and calcs '!D$25)</f>
        <v>8.2616369611683352E-2</v>
      </c>
      <c r="G647" s="85">
        <f t="shared" si="130"/>
        <v>8.2616369611683353</v>
      </c>
      <c r="H647" s="1">
        <f t="shared" si="131"/>
        <v>598.19999999999993</v>
      </c>
      <c r="I647" s="3">
        <f>'Numbers and calcs '!C$25/(1-F647)</f>
        <v>2056.8412093505267</v>
      </c>
      <c r="J647" s="1">
        <f t="shared" si="132"/>
        <v>598.19999999999993</v>
      </c>
      <c r="K647" s="3">
        <f t="shared" si="133"/>
        <v>290.83431296521377</v>
      </c>
      <c r="L647" s="3">
        <f>K647+'Numbers and calcs '!B$19</f>
        <v>1030.8343129652137</v>
      </c>
      <c r="M647" s="3">
        <f>'Numbers and calcs '!B$19-'Shear '!C647</f>
        <v>133.10000000000002</v>
      </c>
      <c r="N647" s="3">
        <f t="shared" si="134"/>
        <v>423.93431296521373</v>
      </c>
      <c r="O647" s="1">
        <f t="shared" si="135"/>
        <v>278.51715648260688</v>
      </c>
      <c r="P647" s="1">
        <f t="shared" si="139"/>
        <v>145.41715648260686</v>
      </c>
      <c r="Q647" s="1">
        <f t="shared" si="140"/>
        <v>145.41715648260688</v>
      </c>
      <c r="R647">
        <f t="shared" si="136"/>
        <v>3.1850812394080665</v>
      </c>
      <c r="S647">
        <f t="shared" si="137"/>
        <v>13.100000000000023</v>
      </c>
      <c r="T647">
        <f t="shared" si="138"/>
        <v>-2</v>
      </c>
      <c r="AC647">
        <f t="shared" si="141"/>
        <v>1030.8343129652137</v>
      </c>
      <c r="AD647">
        <v>590</v>
      </c>
      <c r="AF647">
        <f t="shared" si="142"/>
        <v>440.83431296521371</v>
      </c>
    </row>
    <row r="648" spans="1:32" x14ac:dyDescent="0.2">
      <c r="A648" s="45">
        <v>8.4725999999999999</v>
      </c>
      <c r="B648" s="45">
        <v>0.58069999999999999</v>
      </c>
      <c r="C648" s="45">
        <v>606.70000000000005</v>
      </c>
      <c r="D648" s="45">
        <v>588</v>
      </c>
      <c r="F648" s="7">
        <f>((A648-A$2)/'Numbers and calcs '!D$25)</f>
        <v>8.2743327482617188E-2</v>
      </c>
      <c r="G648" s="85">
        <f t="shared" si="130"/>
        <v>8.2743327482617186</v>
      </c>
      <c r="H648" s="1">
        <f t="shared" si="131"/>
        <v>598.29999999999995</v>
      </c>
      <c r="I648" s="3">
        <f>'Numbers and calcs '!C$25/(1-F648)</f>
        <v>2057.1258975829614</v>
      </c>
      <c r="J648" s="1">
        <f t="shared" si="132"/>
        <v>598.29999999999995</v>
      </c>
      <c r="K648" s="3">
        <f t="shared" si="133"/>
        <v>290.84267555183561</v>
      </c>
      <c r="L648" s="3">
        <f>K648+'Numbers and calcs '!B$19</f>
        <v>1030.8426755518356</v>
      </c>
      <c r="M648" s="3">
        <f>'Numbers and calcs '!B$19-'Shear '!C648</f>
        <v>133.29999999999995</v>
      </c>
      <c r="N648" s="3">
        <f t="shared" si="134"/>
        <v>424.14267555183551</v>
      </c>
      <c r="O648" s="1">
        <f t="shared" si="135"/>
        <v>278.72133777591773</v>
      </c>
      <c r="P648" s="1">
        <f t="shared" si="139"/>
        <v>145.42133777591778</v>
      </c>
      <c r="Q648" s="1">
        <f t="shared" si="140"/>
        <v>145.42133777591781</v>
      </c>
      <c r="R648">
        <f t="shared" si="136"/>
        <v>3.1818655330220231</v>
      </c>
      <c r="S648">
        <f t="shared" si="137"/>
        <v>12.900000000000091</v>
      </c>
      <c r="T648">
        <f t="shared" si="138"/>
        <v>-2</v>
      </c>
      <c r="AC648">
        <f t="shared" si="141"/>
        <v>1030.8426755518356</v>
      </c>
      <c r="AD648">
        <v>590</v>
      </c>
      <c r="AF648">
        <f t="shared" si="142"/>
        <v>440.84267555183555</v>
      </c>
    </row>
    <row r="649" spans="1:32" x14ac:dyDescent="0.2">
      <c r="A649" s="46">
        <v>8.4856999999999996</v>
      </c>
      <c r="B649" s="46">
        <v>0.58050000000000002</v>
      </c>
      <c r="C649" s="46">
        <v>606.79999999999995</v>
      </c>
      <c r="D649" s="46">
        <v>587</v>
      </c>
      <c r="F649" s="7">
        <f>((A649-A$2)/'Numbers and calcs '!D$25)</f>
        <v>8.2871261952558214E-2</v>
      </c>
      <c r="G649" s="85">
        <f t="shared" si="130"/>
        <v>8.2871261952558211</v>
      </c>
      <c r="H649" s="1">
        <f t="shared" si="131"/>
        <v>598.09999999999991</v>
      </c>
      <c r="I649" s="3">
        <f>'Numbers and calcs '!C$25/(1-F649)</f>
        <v>2057.4128554552767</v>
      </c>
      <c r="J649" s="1">
        <f t="shared" si="132"/>
        <v>598.09999999999991</v>
      </c>
      <c r="K649" s="3">
        <f t="shared" si="133"/>
        <v>290.70490077580888</v>
      </c>
      <c r="L649" s="3">
        <f>K649+'Numbers and calcs '!B$19</f>
        <v>1030.7049007758089</v>
      </c>
      <c r="M649" s="3">
        <f>'Numbers and calcs '!B$19-'Shear '!C649</f>
        <v>133.20000000000005</v>
      </c>
      <c r="N649" s="3">
        <f t="shared" si="134"/>
        <v>423.90490077580898</v>
      </c>
      <c r="O649" s="1">
        <f t="shared" si="135"/>
        <v>278.55245038790451</v>
      </c>
      <c r="P649" s="1">
        <f t="shared" si="139"/>
        <v>145.35245038790447</v>
      </c>
      <c r="Q649" s="1">
        <f t="shared" si="140"/>
        <v>145.35245038790444</v>
      </c>
      <c r="R649">
        <f t="shared" si="136"/>
        <v>3.1824692250436097</v>
      </c>
      <c r="S649">
        <f t="shared" si="137"/>
        <v>13</v>
      </c>
      <c r="T649">
        <f t="shared" si="138"/>
        <v>-3</v>
      </c>
      <c r="AC649">
        <f t="shared" si="141"/>
        <v>1030.7049007758089</v>
      </c>
      <c r="AD649">
        <v>590</v>
      </c>
      <c r="AF649">
        <f t="shared" si="142"/>
        <v>440.70490077580894</v>
      </c>
    </row>
    <row r="650" spans="1:32" x14ac:dyDescent="0.2">
      <c r="A650" s="45">
        <v>8.4986999999999995</v>
      </c>
      <c r="B650" s="45">
        <v>0.58140000000000003</v>
      </c>
      <c r="C650" s="45">
        <v>607</v>
      </c>
      <c r="D650" s="45">
        <v>587</v>
      </c>
      <c r="F650" s="7">
        <f>((A650-A$2)/'Numbers and calcs '!D$25)</f>
        <v>8.299821982349205E-2</v>
      </c>
      <c r="G650" s="85">
        <f t="shared" si="130"/>
        <v>8.2998219823492043</v>
      </c>
      <c r="H650" s="1">
        <f t="shared" si="131"/>
        <v>599</v>
      </c>
      <c r="I650" s="3">
        <f>'Numbers and calcs '!C$25/(1-F650)</f>
        <v>2057.6977019642009</v>
      </c>
      <c r="J650" s="1">
        <f t="shared" si="132"/>
        <v>599</v>
      </c>
      <c r="K650" s="3">
        <f t="shared" si="133"/>
        <v>291.10204060986075</v>
      </c>
      <c r="L650" s="3">
        <f>K650+'Numbers and calcs '!B$19</f>
        <v>1031.1020406098608</v>
      </c>
      <c r="M650" s="3">
        <f>'Numbers and calcs '!B$19-'Shear '!C650</f>
        <v>133</v>
      </c>
      <c r="N650" s="3">
        <f t="shared" si="134"/>
        <v>424.10204060986075</v>
      </c>
      <c r="O650" s="1">
        <f t="shared" si="135"/>
        <v>278.55102030493038</v>
      </c>
      <c r="P650" s="1">
        <f t="shared" si="139"/>
        <v>145.55102030493038</v>
      </c>
      <c r="Q650" s="1">
        <f t="shared" si="140"/>
        <v>145.55102030493038</v>
      </c>
      <c r="R650">
        <f t="shared" si="136"/>
        <v>3.1887371474425619</v>
      </c>
      <c r="S650">
        <f t="shared" si="137"/>
        <v>13.200000000000045</v>
      </c>
      <c r="T650">
        <f t="shared" si="138"/>
        <v>-3</v>
      </c>
      <c r="AC650">
        <f t="shared" si="141"/>
        <v>1031.1020406098608</v>
      </c>
      <c r="AD650">
        <v>590</v>
      </c>
      <c r="AF650">
        <f t="shared" si="142"/>
        <v>441.10204060986075</v>
      </c>
    </row>
    <row r="651" spans="1:32" x14ac:dyDescent="0.2">
      <c r="A651" s="46">
        <v>8.5120000000000005</v>
      </c>
      <c r="B651" s="46">
        <v>0.5827</v>
      </c>
      <c r="C651" s="46">
        <v>606.6</v>
      </c>
      <c r="D651" s="46">
        <v>587</v>
      </c>
      <c r="F651" s="7">
        <f>((A651-A$2)/'Numbers and calcs '!D$25)</f>
        <v>8.3128107491447445E-2</v>
      </c>
      <c r="G651" s="85">
        <f t="shared" si="130"/>
        <v>8.3128107491447452</v>
      </c>
      <c r="H651" s="1">
        <f t="shared" si="131"/>
        <v>600.29999999999995</v>
      </c>
      <c r="I651" s="3">
        <f>'Numbers and calcs '!C$25/(1-F651)</f>
        <v>2057.9892034902582</v>
      </c>
      <c r="J651" s="1">
        <f t="shared" si="132"/>
        <v>600.29999999999995</v>
      </c>
      <c r="K651" s="3">
        <f t="shared" si="133"/>
        <v>291.69249235220371</v>
      </c>
      <c r="L651" s="3">
        <f>K651+'Numbers and calcs '!B$19</f>
        <v>1031.6924923522038</v>
      </c>
      <c r="M651" s="3">
        <f>'Numbers and calcs '!B$19-'Shear '!C651</f>
        <v>133.39999999999998</v>
      </c>
      <c r="N651" s="3">
        <f t="shared" si="134"/>
        <v>425.09249235220375</v>
      </c>
      <c r="O651" s="1">
        <f t="shared" si="135"/>
        <v>279.24624617610186</v>
      </c>
      <c r="P651" s="1">
        <f t="shared" si="139"/>
        <v>145.84624617610189</v>
      </c>
      <c r="Q651" s="1">
        <f t="shared" si="140"/>
        <v>145.84624617610186</v>
      </c>
      <c r="R651">
        <f t="shared" si="136"/>
        <v>3.1866003924453059</v>
      </c>
      <c r="S651">
        <f t="shared" si="137"/>
        <v>12.800000000000068</v>
      </c>
      <c r="T651">
        <f t="shared" si="138"/>
        <v>-3</v>
      </c>
      <c r="AC651">
        <f t="shared" si="141"/>
        <v>1031.6924923522038</v>
      </c>
      <c r="AD651">
        <v>590</v>
      </c>
      <c r="AF651">
        <f t="shared" si="142"/>
        <v>441.69249235220377</v>
      </c>
    </row>
    <row r="652" spans="1:32" x14ac:dyDescent="0.2">
      <c r="A652" s="45">
        <v>8.5250000000000004</v>
      </c>
      <c r="B652" s="45">
        <v>0.58109999999999995</v>
      </c>
      <c r="C652" s="45">
        <v>606.6</v>
      </c>
      <c r="D652" s="45">
        <v>587</v>
      </c>
      <c r="F652" s="7">
        <f>((A652-A$2)/'Numbers and calcs '!D$25)</f>
        <v>8.3255065362381281E-2</v>
      </c>
      <c r="G652" s="85">
        <f t="shared" si="130"/>
        <v>8.3255065362381284</v>
      </c>
      <c r="H652" s="1">
        <f t="shared" si="131"/>
        <v>598.69999999999993</v>
      </c>
      <c r="I652" s="3">
        <f>'Numbers and calcs '!C$25/(1-F652)</f>
        <v>2058.2742096220709</v>
      </c>
      <c r="J652" s="1">
        <f t="shared" si="132"/>
        <v>598.69999999999993</v>
      </c>
      <c r="K652" s="3">
        <f t="shared" si="133"/>
        <v>290.87475186793989</v>
      </c>
      <c r="L652" s="3">
        <f>K652+'Numbers and calcs '!B$19</f>
        <v>1030.8747518679399</v>
      </c>
      <c r="M652" s="3">
        <f>'Numbers and calcs '!B$19-'Shear '!C652</f>
        <v>133.39999999999998</v>
      </c>
      <c r="N652" s="3">
        <f t="shared" si="134"/>
        <v>424.27475186793993</v>
      </c>
      <c r="O652" s="1">
        <f t="shared" si="135"/>
        <v>278.83737593396995</v>
      </c>
      <c r="P652" s="1">
        <f t="shared" si="139"/>
        <v>145.43737593396997</v>
      </c>
      <c r="Q652" s="1">
        <f t="shared" si="140"/>
        <v>145.43737593396995</v>
      </c>
      <c r="R652">
        <f t="shared" si="136"/>
        <v>3.1804704038076461</v>
      </c>
      <c r="S652">
        <f t="shared" si="137"/>
        <v>12.800000000000068</v>
      </c>
      <c r="T652">
        <f t="shared" si="138"/>
        <v>-3</v>
      </c>
      <c r="AC652">
        <f t="shared" si="141"/>
        <v>1030.8747518679399</v>
      </c>
      <c r="AD652">
        <v>590</v>
      </c>
      <c r="AF652">
        <f t="shared" si="142"/>
        <v>440.87475186793995</v>
      </c>
    </row>
    <row r="653" spans="1:32" x14ac:dyDescent="0.2">
      <c r="A653" s="46">
        <v>8.5382999999999996</v>
      </c>
      <c r="B653" s="46">
        <v>0.58509999999999995</v>
      </c>
      <c r="C653" s="46">
        <v>606.79999999999995</v>
      </c>
      <c r="D653" s="46">
        <v>587</v>
      </c>
      <c r="F653" s="7">
        <f>((A653-A$2)/'Numbers and calcs '!D$25)</f>
        <v>8.3384953030336662E-2</v>
      </c>
      <c r="G653" s="85">
        <f t="shared" si="130"/>
        <v>8.3384953030336657</v>
      </c>
      <c r="H653" s="1">
        <f t="shared" si="131"/>
        <v>602.69999999999993</v>
      </c>
      <c r="I653" s="3">
        <f>'Numbers and calcs '!C$25/(1-F653)</f>
        <v>2058.5658745232577</v>
      </c>
      <c r="J653" s="1">
        <f t="shared" si="132"/>
        <v>602.69999999999993</v>
      </c>
      <c r="K653" s="3">
        <f t="shared" si="133"/>
        <v>292.77664001866299</v>
      </c>
      <c r="L653" s="3">
        <f>K653+'Numbers and calcs '!B$19</f>
        <v>1032.7766400186629</v>
      </c>
      <c r="M653" s="3">
        <f>'Numbers and calcs '!B$19-'Shear '!C653</f>
        <v>133.20000000000005</v>
      </c>
      <c r="N653" s="3">
        <f t="shared" si="134"/>
        <v>425.97664001866292</v>
      </c>
      <c r="O653" s="1">
        <f t="shared" si="135"/>
        <v>279.58832000933148</v>
      </c>
      <c r="P653" s="1">
        <f t="shared" si="139"/>
        <v>146.38832000933144</v>
      </c>
      <c r="Q653" s="1">
        <f t="shared" si="140"/>
        <v>146.38832000933149</v>
      </c>
      <c r="R653">
        <f t="shared" si="136"/>
        <v>3.1980228229629337</v>
      </c>
      <c r="S653">
        <f t="shared" si="137"/>
        <v>13</v>
      </c>
      <c r="T653">
        <f t="shared" si="138"/>
        <v>-3</v>
      </c>
      <c r="AC653">
        <f t="shared" si="141"/>
        <v>1032.7766400186629</v>
      </c>
      <c r="AD653">
        <v>590</v>
      </c>
      <c r="AF653">
        <f t="shared" si="142"/>
        <v>442.77664001866287</v>
      </c>
    </row>
    <row r="654" spans="1:32" x14ac:dyDescent="0.2">
      <c r="A654" s="45">
        <v>8.5511999999999997</v>
      </c>
      <c r="B654" s="45">
        <v>0.58289999999999997</v>
      </c>
      <c r="C654" s="45">
        <v>606.5</v>
      </c>
      <c r="D654" s="45">
        <v>587</v>
      </c>
      <c r="F654" s="7">
        <f>((A654-A$2)/'Numbers and calcs '!D$25)</f>
        <v>8.3510934302263307E-2</v>
      </c>
      <c r="G654" s="85">
        <f t="shared" si="130"/>
        <v>8.3510934302263315</v>
      </c>
      <c r="H654" s="1">
        <f t="shared" si="131"/>
        <v>600.49999999999989</v>
      </c>
      <c r="I654" s="3">
        <f>'Numbers and calcs '!C$25/(1-F654)</f>
        <v>2058.8488465268783</v>
      </c>
      <c r="J654" s="1">
        <f t="shared" si="132"/>
        <v>600.49999999999989</v>
      </c>
      <c r="K654" s="3">
        <f t="shared" si="133"/>
        <v>291.66784196566823</v>
      </c>
      <c r="L654" s="3">
        <f>K654+'Numbers and calcs '!B$19</f>
        <v>1031.6678419656682</v>
      </c>
      <c r="M654" s="3">
        <f>'Numbers and calcs '!B$19-'Shear '!C654</f>
        <v>133.5</v>
      </c>
      <c r="N654" s="3">
        <f t="shared" si="134"/>
        <v>425.16784196566823</v>
      </c>
      <c r="O654" s="1">
        <f t="shared" si="135"/>
        <v>279.33392098283412</v>
      </c>
      <c r="P654" s="1">
        <f t="shared" si="139"/>
        <v>145.83392098283412</v>
      </c>
      <c r="Q654" s="1">
        <f t="shared" si="140"/>
        <v>145.83392098283412</v>
      </c>
      <c r="R654">
        <f t="shared" si="136"/>
        <v>3.1847778424394626</v>
      </c>
      <c r="S654">
        <f t="shared" si="137"/>
        <v>12.700000000000045</v>
      </c>
      <c r="T654">
        <f t="shared" si="138"/>
        <v>-3</v>
      </c>
      <c r="AC654">
        <f t="shared" si="141"/>
        <v>1031.6678419656682</v>
      </c>
      <c r="AD654">
        <v>590</v>
      </c>
      <c r="AF654">
        <f t="shared" si="142"/>
        <v>441.66784196566823</v>
      </c>
    </row>
    <row r="655" spans="1:32" x14ac:dyDescent="0.2">
      <c r="A655" s="46">
        <v>8.5641999999999996</v>
      </c>
      <c r="B655" s="46">
        <v>0.58340000000000003</v>
      </c>
      <c r="C655" s="46">
        <v>606.6</v>
      </c>
      <c r="D655" s="46">
        <v>587</v>
      </c>
      <c r="F655" s="7">
        <f>((A655-A$2)/'Numbers and calcs '!D$25)</f>
        <v>8.3637892173197143E-2</v>
      </c>
      <c r="G655" s="85">
        <f t="shared" si="130"/>
        <v>8.3637892173197148</v>
      </c>
      <c r="H655" s="1">
        <f t="shared" si="131"/>
        <v>601</v>
      </c>
      <c r="I655" s="3">
        <f>'Numbers and calcs '!C$25/(1-F655)</f>
        <v>2059.1340908248444</v>
      </c>
      <c r="J655" s="1">
        <f t="shared" si="132"/>
        <v>601</v>
      </c>
      <c r="K655" s="3">
        <f t="shared" si="133"/>
        <v>291.87025880342378</v>
      </c>
      <c r="L655" s="3">
        <f>K655+'Numbers and calcs '!B$19</f>
        <v>1031.8702588034239</v>
      </c>
      <c r="M655" s="3">
        <f>'Numbers and calcs '!B$19-'Shear '!C655</f>
        <v>133.39999999999998</v>
      </c>
      <c r="N655" s="3">
        <f t="shared" si="134"/>
        <v>425.27025880342387</v>
      </c>
      <c r="O655" s="1">
        <f t="shared" si="135"/>
        <v>279.33512940171192</v>
      </c>
      <c r="P655" s="1">
        <f t="shared" si="139"/>
        <v>145.93512940171195</v>
      </c>
      <c r="Q655" s="1">
        <f t="shared" si="140"/>
        <v>145.93512940171189</v>
      </c>
      <c r="R655">
        <f t="shared" si="136"/>
        <v>3.1879329745384104</v>
      </c>
      <c r="S655">
        <f t="shared" si="137"/>
        <v>12.800000000000068</v>
      </c>
      <c r="T655">
        <f t="shared" si="138"/>
        <v>-3</v>
      </c>
      <c r="AC655">
        <f t="shared" si="141"/>
        <v>1031.8702588034239</v>
      </c>
      <c r="AD655">
        <v>590</v>
      </c>
      <c r="AF655">
        <f t="shared" si="142"/>
        <v>441.87025880342389</v>
      </c>
    </row>
    <row r="656" spans="1:32" x14ac:dyDescent="0.2">
      <c r="A656" s="45">
        <v>8.5772999999999993</v>
      </c>
      <c r="B656" s="45">
        <v>0.58360000000000001</v>
      </c>
      <c r="C656" s="45">
        <v>606.5</v>
      </c>
      <c r="D656" s="45">
        <v>587</v>
      </c>
      <c r="F656" s="7">
        <f>((A656-A$2)/'Numbers and calcs '!D$25)</f>
        <v>8.3765826643138155E-2</v>
      </c>
      <c r="G656" s="85">
        <f t="shared" si="130"/>
        <v>8.3765826643138155</v>
      </c>
      <c r="H656" s="1">
        <f t="shared" si="131"/>
        <v>601.19999999999993</v>
      </c>
      <c r="I656" s="3">
        <f>'Numbers and calcs '!C$25/(1-F656)</f>
        <v>2059.4216092738475</v>
      </c>
      <c r="J656" s="1">
        <f t="shared" si="132"/>
        <v>601.19999999999993</v>
      </c>
      <c r="K656" s="3">
        <f t="shared" si="133"/>
        <v>291.92662507410671</v>
      </c>
      <c r="L656" s="3">
        <f>K656+'Numbers and calcs '!B$19</f>
        <v>1031.9266250741066</v>
      </c>
      <c r="M656" s="3">
        <f>'Numbers and calcs '!B$19-'Shear '!C656</f>
        <v>133.5</v>
      </c>
      <c r="N656" s="3">
        <f t="shared" si="134"/>
        <v>425.4266250741066</v>
      </c>
      <c r="O656" s="1">
        <f t="shared" si="135"/>
        <v>279.4633125370533</v>
      </c>
      <c r="P656" s="1">
        <f t="shared" si="139"/>
        <v>145.9633125370533</v>
      </c>
      <c r="Q656" s="1">
        <f t="shared" si="140"/>
        <v>145.96331253705335</v>
      </c>
      <c r="R656">
        <f t="shared" si="136"/>
        <v>3.1867162926899368</v>
      </c>
      <c r="S656">
        <f t="shared" si="137"/>
        <v>12.700000000000045</v>
      </c>
      <c r="T656">
        <f t="shared" si="138"/>
        <v>-3</v>
      </c>
      <c r="AC656">
        <f t="shared" si="141"/>
        <v>1031.9266250741066</v>
      </c>
      <c r="AD656">
        <v>590</v>
      </c>
      <c r="AF656">
        <f t="shared" si="142"/>
        <v>441.9266250741066</v>
      </c>
    </row>
    <row r="657" spans="1:32" x14ac:dyDescent="0.2">
      <c r="A657" s="46">
        <v>8.5907999999999998</v>
      </c>
      <c r="B657" s="46">
        <v>0.5867</v>
      </c>
      <c r="C657" s="46">
        <v>606.5</v>
      </c>
      <c r="D657" s="46">
        <v>587</v>
      </c>
      <c r="F657" s="7">
        <f>((A657-A$2)/'Numbers and calcs '!D$25)</f>
        <v>8.3897667509107918E-2</v>
      </c>
      <c r="G657" s="85">
        <f t="shared" si="130"/>
        <v>8.3897667509107912</v>
      </c>
      <c r="H657" s="1">
        <f t="shared" si="131"/>
        <v>604.29999999999995</v>
      </c>
      <c r="I657" s="3">
        <f>'Numbers and calcs '!C$25/(1-F657)</f>
        <v>2059.7179909320243</v>
      </c>
      <c r="J657" s="1">
        <f t="shared" si="132"/>
        <v>604.29999999999995</v>
      </c>
      <c r="K657" s="3">
        <f t="shared" si="133"/>
        <v>293.3896789077196</v>
      </c>
      <c r="L657" s="3">
        <f>K657+'Numbers and calcs '!B$19</f>
        <v>1033.3896789077196</v>
      </c>
      <c r="M657" s="3">
        <f>'Numbers and calcs '!B$19-'Shear '!C657</f>
        <v>133.5</v>
      </c>
      <c r="N657" s="3">
        <f t="shared" si="134"/>
        <v>426.8896789077196</v>
      </c>
      <c r="O657" s="1">
        <f t="shared" si="135"/>
        <v>280.1948394538598</v>
      </c>
      <c r="P657" s="1">
        <f t="shared" si="139"/>
        <v>146.6948394538598</v>
      </c>
      <c r="Q657" s="1">
        <f t="shared" si="140"/>
        <v>146.6948394538598</v>
      </c>
      <c r="R657">
        <f t="shared" si="136"/>
        <v>3.1976754974361019</v>
      </c>
      <c r="S657">
        <f t="shared" si="137"/>
        <v>12.700000000000045</v>
      </c>
      <c r="T657">
        <f t="shared" si="138"/>
        <v>-3</v>
      </c>
      <c r="AC657">
        <f t="shared" si="141"/>
        <v>1033.3896789077196</v>
      </c>
      <c r="AD657">
        <v>590</v>
      </c>
      <c r="AF657">
        <f t="shared" si="142"/>
        <v>443.3896789077196</v>
      </c>
    </row>
    <row r="658" spans="1:32" x14ac:dyDescent="0.2">
      <c r="A658" s="45">
        <v>8.6036999999999999</v>
      </c>
      <c r="B658" s="45">
        <v>0.58420000000000005</v>
      </c>
      <c r="C658" s="45">
        <v>606.4</v>
      </c>
      <c r="D658" s="45">
        <v>587</v>
      </c>
      <c r="F658" s="7">
        <f>((A658-A$2)/'Numbers and calcs '!D$25)</f>
        <v>8.4023648781034577E-2</v>
      </c>
      <c r="G658" s="85">
        <f t="shared" si="130"/>
        <v>8.402364878103457</v>
      </c>
      <c r="H658" s="1">
        <f t="shared" si="131"/>
        <v>601.79999999999995</v>
      </c>
      <c r="I658" s="3">
        <f>'Numbers and calcs '!C$25/(1-F658)</f>
        <v>2060.0012797876402</v>
      </c>
      <c r="J658" s="1">
        <f t="shared" si="132"/>
        <v>601.79999999999995</v>
      </c>
      <c r="K658" s="3">
        <f t="shared" si="133"/>
        <v>292.13574083897555</v>
      </c>
      <c r="L658" s="3">
        <f>K658+'Numbers and calcs '!B$19</f>
        <v>1032.1357408389756</v>
      </c>
      <c r="M658" s="3">
        <f>'Numbers and calcs '!B$19-'Shear '!C658</f>
        <v>133.60000000000002</v>
      </c>
      <c r="N658" s="3">
        <f t="shared" si="134"/>
        <v>425.73574083897563</v>
      </c>
      <c r="O658" s="1">
        <f t="shared" si="135"/>
        <v>279.66787041948783</v>
      </c>
      <c r="P658" s="1">
        <f t="shared" si="139"/>
        <v>146.0678704194878</v>
      </c>
      <c r="Q658" s="1">
        <f t="shared" si="140"/>
        <v>146.06787041948778</v>
      </c>
      <c r="R658">
        <f t="shared" si="136"/>
        <v>3.1866447667587989</v>
      </c>
      <c r="S658">
        <f t="shared" si="137"/>
        <v>12.600000000000023</v>
      </c>
      <c r="T658">
        <f t="shared" si="138"/>
        <v>-3</v>
      </c>
      <c r="AC658">
        <f t="shared" si="141"/>
        <v>1032.1357408389756</v>
      </c>
      <c r="AD658">
        <v>590</v>
      </c>
      <c r="AF658">
        <f t="shared" si="142"/>
        <v>442.13574083897561</v>
      </c>
    </row>
    <row r="659" spans="1:32" x14ac:dyDescent="0.2">
      <c r="A659" s="46">
        <v>8.6167999999999996</v>
      </c>
      <c r="B659" s="46">
        <v>0.58479999999999999</v>
      </c>
      <c r="C659" s="46">
        <v>606.20000000000005</v>
      </c>
      <c r="D659" s="46">
        <v>586</v>
      </c>
      <c r="F659" s="7">
        <f>((A659-A$2)/'Numbers and calcs '!D$25)</f>
        <v>8.415158325097559E-2</v>
      </c>
      <c r="G659" s="85">
        <f t="shared" si="130"/>
        <v>8.4151583250975595</v>
      </c>
      <c r="H659" s="1">
        <f t="shared" si="131"/>
        <v>602.4</v>
      </c>
      <c r="I659" s="3">
        <f>'Numbers and calcs '!C$25/(1-F659)</f>
        <v>2060.2890404770596</v>
      </c>
      <c r="J659" s="1">
        <f t="shared" si="132"/>
        <v>602.4</v>
      </c>
      <c r="K659" s="3">
        <f t="shared" si="133"/>
        <v>292.38615949755979</v>
      </c>
      <c r="L659" s="3">
        <f>K659+'Numbers and calcs '!B$19</f>
        <v>1032.3861594975597</v>
      </c>
      <c r="M659" s="3">
        <f>'Numbers and calcs '!B$19-'Shear '!C659</f>
        <v>133.79999999999995</v>
      </c>
      <c r="N659" s="3">
        <f t="shared" si="134"/>
        <v>426.18615949755963</v>
      </c>
      <c r="O659" s="1">
        <f t="shared" si="135"/>
        <v>279.99307974877979</v>
      </c>
      <c r="P659" s="1">
        <f t="shared" si="139"/>
        <v>146.19307974877984</v>
      </c>
      <c r="Q659" s="1">
        <f t="shared" si="140"/>
        <v>146.19307974877989</v>
      </c>
      <c r="R659">
        <f t="shared" si="136"/>
        <v>3.1852478288307906</v>
      </c>
      <c r="S659">
        <f t="shared" si="137"/>
        <v>12.400000000000091</v>
      </c>
      <c r="T659">
        <f t="shared" si="138"/>
        <v>-4</v>
      </c>
      <c r="AC659">
        <f t="shared" si="141"/>
        <v>1032.3861594975597</v>
      </c>
      <c r="AD659">
        <v>590</v>
      </c>
      <c r="AF659">
        <f t="shared" si="142"/>
        <v>442.38615949755967</v>
      </c>
    </row>
    <row r="660" spans="1:32" x14ac:dyDescent="0.2">
      <c r="A660" s="45">
        <v>8.6300000000000008</v>
      </c>
      <c r="B660" s="45">
        <v>0.58550000000000002</v>
      </c>
      <c r="C660" s="45">
        <v>606.1</v>
      </c>
      <c r="D660" s="45">
        <v>586</v>
      </c>
      <c r="F660" s="7">
        <f>((A660-A$2)/'Numbers and calcs '!D$25)</f>
        <v>8.4280494319923807E-2</v>
      </c>
      <c r="G660" s="85">
        <f t="shared" si="130"/>
        <v>8.4280494319923811</v>
      </c>
      <c r="H660" s="1">
        <f t="shared" si="131"/>
        <v>603.1</v>
      </c>
      <c r="I660" s="3">
        <f>'Numbers and calcs '!C$25/(1-F660)</f>
        <v>2060.5790791416316</v>
      </c>
      <c r="J660" s="1">
        <f t="shared" si="132"/>
        <v>603.1</v>
      </c>
      <c r="K660" s="3">
        <f t="shared" si="133"/>
        <v>292.6847147507832</v>
      </c>
      <c r="L660" s="3">
        <f>K660+'Numbers and calcs '!B$19</f>
        <v>1032.6847147507833</v>
      </c>
      <c r="M660" s="3">
        <f>'Numbers and calcs '!B$19-'Shear '!C660</f>
        <v>133.89999999999998</v>
      </c>
      <c r="N660" s="3">
        <f t="shared" si="134"/>
        <v>426.58471475078329</v>
      </c>
      <c r="O660" s="1">
        <f t="shared" si="135"/>
        <v>280.24235737539163</v>
      </c>
      <c r="P660" s="1">
        <f t="shared" si="139"/>
        <v>146.34235737539166</v>
      </c>
      <c r="Q660" s="1">
        <f t="shared" si="140"/>
        <v>146.3423573753916</v>
      </c>
      <c r="R660">
        <f t="shared" si="136"/>
        <v>3.1858455171828481</v>
      </c>
      <c r="S660">
        <f t="shared" si="137"/>
        <v>12.300000000000068</v>
      </c>
      <c r="T660">
        <f t="shared" si="138"/>
        <v>-4</v>
      </c>
      <c r="AC660">
        <f t="shared" si="141"/>
        <v>1032.6847147507833</v>
      </c>
      <c r="AD660">
        <v>590</v>
      </c>
      <c r="AF660">
        <f t="shared" si="142"/>
        <v>442.68471475078331</v>
      </c>
    </row>
    <row r="661" spans="1:32" x14ac:dyDescent="0.2">
      <c r="A661" s="46">
        <v>8.6433</v>
      </c>
      <c r="B661" s="46">
        <v>0.58530000000000004</v>
      </c>
      <c r="C661" s="46">
        <v>605.79999999999995</v>
      </c>
      <c r="D661" s="46">
        <v>586</v>
      </c>
      <c r="F661" s="7">
        <f>((A661-A$2)/'Numbers and calcs '!D$25)</f>
        <v>8.4410381987879188E-2</v>
      </c>
      <c r="G661" s="85">
        <f t="shared" si="130"/>
        <v>8.4410381987879184</v>
      </c>
      <c r="H661" s="1">
        <f t="shared" si="131"/>
        <v>602.9</v>
      </c>
      <c r="I661" s="3">
        <f>'Numbers and calcs '!C$25/(1-F661)</f>
        <v>2060.8713976716394</v>
      </c>
      <c r="J661" s="1">
        <f t="shared" si="132"/>
        <v>602.9</v>
      </c>
      <c r="K661" s="3">
        <f t="shared" si="133"/>
        <v>292.5461533801444</v>
      </c>
      <c r="L661" s="3">
        <f>K661+'Numbers and calcs '!B$19</f>
        <v>1032.5461533801445</v>
      </c>
      <c r="M661" s="3">
        <f>'Numbers and calcs '!B$19-'Shear '!C661</f>
        <v>134.20000000000005</v>
      </c>
      <c r="N661" s="3">
        <f t="shared" si="134"/>
        <v>426.74615338014451</v>
      </c>
      <c r="O661" s="1">
        <f t="shared" si="135"/>
        <v>280.47307669007228</v>
      </c>
      <c r="P661" s="1">
        <f t="shared" si="139"/>
        <v>146.27307669007223</v>
      </c>
      <c r="Q661" s="1">
        <f t="shared" si="140"/>
        <v>146.2730766900722</v>
      </c>
      <c r="R661">
        <f t="shared" si="136"/>
        <v>3.1799266272738032</v>
      </c>
      <c r="S661">
        <f t="shared" si="137"/>
        <v>12</v>
      </c>
      <c r="T661">
        <f t="shared" si="138"/>
        <v>-4</v>
      </c>
      <c r="AC661">
        <f t="shared" si="141"/>
        <v>1032.5461533801445</v>
      </c>
      <c r="AD661">
        <v>590</v>
      </c>
      <c r="AF661">
        <f t="shared" si="142"/>
        <v>442.54615338014446</v>
      </c>
    </row>
    <row r="662" spans="1:32" x14ac:dyDescent="0.2">
      <c r="A662" s="45">
        <v>8.6560000000000006</v>
      </c>
      <c r="B662" s="45">
        <v>0.58620000000000005</v>
      </c>
      <c r="C662" s="45">
        <v>605.6</v>
      </c>
      <c r="D662" s="45">
        <v>586</v>
      </c>
      <c r="F662" s="7">
        <f>((A662-A$2)/'Numbers and calcs '!D$25)</f>
        <v>8.4534410061791479E-2</v>
      </c>
      <c r="G662" s="85">
        <f t="shared" si="130"/>
        <v>8.4534410061791476</v>
      </c>
      <c r="H662" s="1">
        <f t="shared" si="131"/>
        <v>603.79999999999995</v>
      </c>
      <c r="I662" s="3">
        <f>'Numbers and calcs '!C$25/(1-F662)</f>
        <v>2061.1506063200513</v>
      </c>
      <c r="J662" s="1">
        <f t="shared" si="132"/>
        <v>603.79999999999995</v>
      </c>
      <c r="K662" s="3">
        <f t="shared" si="133"/>
        <v>292.94317365678381</v>
      </c>
      <c r="L662" s="3">
        <f>K662+'Numbers and calcs '!B$19</f>
        <v>1032.9431736567838</v>
      </c>
      <c r="M662" s="3">
        <f>'Numbers and calcs '!B$19-'Shear '!C662</f>
        <v>134.39999999999998</v>
      </c>
      <c r="N662" s="3">
        <f t="shared" si="134"/>
        <v>427.34317365678373</v>
      </c>
      <c r="O662" s="1">
        <f t="shared" si="135"/>
        <v>280.87158682839186</v>
      </c>
      <c r="P662" s="1">
        <f t="shared" si="139"/>
        <v>146.47158682839188</v>
      </c>
      <c r="Q662" s="1">
        <f t="shared" si="140"/>
        <v>146.47158682839191</v>
      </c>
      <c r="R662">
        <f t="shared" si="136"/>
        <v>3.1796367087558317</v>
      </c>
      <c r="S662">
        <f t="shared" si="137"/>
        <v>11.800000000000068</v>
      </c>
      <c r="T662">
        <f t="shared" si="138"/>
        <v>-4</v>
      </c>
      <c r="AC662">
        <f t="shared" si="141"/>
        <v>1032.9431736567838</v>
      </c>
      <c r="AD662">
        <v>590</v>
      </c>
      <c r="AF662">
        <f t="shared" si="142"/>
        <v>442.94317365678376</v>
      </c>
    </row>
    <row r="663" spans="1:32" x14ac:dyDescent="0.2">
      <c r="A663" s="46">
        <v>8.6696000000000009</v>
      </c>
      <c r="B663" s="46">
        <v>0.58630000000000004</v>
      </c>
      <c r="C663" s="46">
        <v>605.5</v>
      </c>
      <c r="D663" s="46">
        <v>586</v>
      </c>
      <c r="F663" s="7">
        <f>((A663-A$2)/'Numbers and calcs '!D$25)</f>
        <v>8.4667227526768418E-2</v>
      </c>
      <c r="G663" s="85">
        <f t="shared" si="130"/>
        <v>8.4667227526768425</v>
      </c>
      <c r="H663" s="1">
        <f t="shared" si="131"/>
        <v>603.9</v>
      </c>
      <c r="I663" s="3">
        <f>'Numbers and calcs '!C$25/(1-F663)</f>
        <v>2061.4496853071687</v>
      </c>
      <c r="J663" s="1">
        <f t="shared" si="132"/>
        <v>603.9</v>
      </c>
      <c r="K663" s="3">
        <f t="shared" si="133"/>
        <v>292.94918246331838</v>
      </c>
      <c r="L663" s="3">
        <f>K663+'Numbers and calcs '!B$19</f>
        <v>1032.9491824633183</v>
      </c>
      <c r="M663" s="3">
        <f>'Numbers and calcs '!B$19-'Shear '!C663</f>
        <v>134.5</v>
      </c>
      <c r="N663" s="3">
        <f t="shared" si="134"/>
        <v>427.44918246331827</v>
      </c>
      <c r="O663" s="1">
        <f t="shared" si="135"/>
        <v>280.97459123165913</v>
      </c>
      <c r="P663" s="1">
        <f t="shared" si="139"/>
        <v>146.47459123165913</v>
      </c>
      <c r="Q663" s="1">
        <f t="shared" si="140"/>
        <v>146.47459123165919</v>
      </c>
      <c r="R663">
        <f t="shared" si="136"/>
        <v>3.1780608361585001</v>
      </c>
      <c r="S663">
        <f t="shared" si="137"/>
        <v>11.700000000000045</v>
      </c>
      <c r="T663">
        <f t="shared" si="138"/>
        <v>-4</v>
      </c>
      <c r="AC663">
        <f t="shared" si="141"/>
        <v>1032.9491824633183</v>
      </c>
      <c r="AD663">
        <v>590</v>
      </c>
      <c r="AF663">
        <f t="shared" si="142"/>
        <v>442.94918246331827</v>
      </c>
    </row>
    <row r="664" spans="1:32" x14ac:dyDescent="0.2">
      <c r="A664" s="45">
        <v>8.6826000000000008</v>
      </c>
      <c r="B664" s="45">
        <v>0.58709999999999996</v>
      </c>
      <c r="C664" s="45">
        <v>605.4</v>
      </c>
      <c r="D664" s="45">
        <v>585</v>
      </c>
      <c r="F664" s="7">
        <f>((A664-A$2)/'Numbers and calcs '!D$25)</f>
        <v>8.4794185397702254E-2</v>
      </c>
      <c r="G664" s="85">
        <f t="shared" si="130"/>
        <v>8.4794185397702257</v>
      </c>
      <c r="H664" s="1">
        <f t="shared" si="131"/>
        <v>604.69999999999993</v>
      </c>
      <c r="I664" s="3">
        <f>'Numbers and calcs '!C$25/(1-F664)</f>
        <v>2061.7356507795339</v>
      </c>
      <c r="J664" s="1">
        <f t="shared" si="132"/>
        <v>604.69999999999993</v>
      </c>
      <c r="K664" s="3">
        <f t="shared" si="133"/>
        <v>293.29657260927962</v>
      </c>
      <c r="L664" s="3">
        <f>K664+'Numbers and calcs '!B$19</f>
        <v>1033.2965726092796</v>
      </c>
      <c r="M664" s="3">
        <f>'Numbers and calcs '!B$19-'Shear '!C664</f>
        <v>134.60000000000002</v>
      </c>
      <c r="N664" s="3">
        <f t="shared" si="134"/>
        <v>427.89657260927959</v>
      </c>
      <c r="O664" s="1">
        <f t="shared" si="135"/>
        <v>281.24828630463981</v>
      </c>
      <c r="P664" s="1">
        <f t="shared" si="139"/>
        <v>146.64828630463978</v>
      </c>
      <c r="Q664" s="1">
        <f t="shared" si="140"/>
        <v>146.64828630463981</v>
      </c>
      <c r="R664">
        <f t="shared" si="136"/>
        <v>3.1790235706484364</v>
      </c>
      <c r="S664">
        <f t="shared" si="137"/>
        <v>11.600000000000023</v>
      </c>
      <c r="T664">
        <f t="shared" si="138"/>
        <v>-5</v>
      </c>
      <c r="AC664">
        <f t="shared" si="141"/>
        <v>1033.2965726092796</v>
      </c>
      <c r="AD664">
        <v>590</v>
      </c>
      <c r="AF664">
        <f t="shared" si="142"/>
        <v>443.29657260927956</v>
      </c>
    </row>
    <row r="665" spans="1:32" x14ac:dyDescent="0.2">
      <c r="A665" s="46">
        <v>8.6954999999999991</v>
      </c>
      <c r="B665" s="46">
        <v>0.58740000000000003</v>
      </c>
      <c r="C665" s="46">
        <v>605.29999999999995</v>
      </c>
      <c r="D665" s="46">
        <v>586</v>
      </c>
      <c r="F665" s="7">
        <f>((A665-A$2)/'Numbers and calcs '!D$25)</f>
        <v>8.4920166669628885E-2</v>
      </c>
      <c r="G665" s="85">
        <f t="shared" si="130"/>
        <v>8.492016666962888</v>
      </c>
      <c r="H665" s="1">
        <f t="shared" si="131"/>
        <v>605</v>
      </c>
      <c r="I665" s="3">
        <f>'Numbers and calcs '!C$25/(1-F665)</f>
        <v>2062.0194949537808</v>
      </c>
      <c r="J665" s="1">
        <f t="shared" si="132"/>
        <v>605</v>
      </c>
      <c r="K665" s="3">
        <f t="shared" si="133"/>
        <v>293.40168775347144</v>
      </c>
      <c r="L665" s="3">
        <f>K665+'Numbers and calcs '!B$19</f>
        <v>1033.4016877534714</v>
      </c>
      <c r="M665" s="3">
        <f>'Numbers and calcs '!B$19-'Shear '!C665</f>
        <v>134.70000000000005</v>
      </c>
      <c r="N665" s="3">
        <f t="shared" si="134"/>
        <v>428.10168775347142</v>
      </c>
      <c r="O665" s="1">
        <f t="shared" si="135"/>
        <v>281.40084387673573</v>
      </c>
      <c r="P665" s="1">
        <f t="shared" si="139"/>
        <v>146.70084387673569</v>
      </c>
      <c r="Q665" s="1">
        <f t="shared" si="140"/>
        <v>146.70084387673572</v>
      </c>
      <c r="R665">
        <f t="shared" si="136"/>
        <v>3.1781862490977821</v>
      </c>
      <c r="S665">
        <f t="shared" si="137"/>
        <v>11.5</v>
      </c>
      <c r="T665">
        <f t="shared" si="138"/>
        <v>-4</v>
      </c>
      <c r="AC665">
        <f t="shared" si="141"/>
        <v>1033.4016877534714</v>
      </c>
      <c r="AD665">
        <v>590</v>
      </c>
      <c r="AF665">
        <f t="shared" si="142"/>
        <v>443.40168775347138</v>
      </c>
    </row>
    <row r="666" spans="1:32" x14ac:dyDescent="0.2">
      <c r="A666" s="45">
        <v>8.7087000000000003</v>
      </c>
      <c r="B666" s="45">
        <v>0.58760000000000001</v>
      </c>
      <c r="C666" s="45">
        <v>605.6</v>
      </c>
      <c r="D666" s="45">
        <v>585</v>
      </c>
      <c r="F666" s="7">
        <f>((A666-A$2)/'Numbers and calcs '!D$25)</f>
        <v>8.5049077738577103E-2</v>
      </c>
      <c r="G666" s="85">
        <f t="shared" si="130"/>
        <v>8.5049077738577097</v>
      </c>
      <c r="H666" s="1">
        <f t="shared" si="131"/>
        <v>605.19999999999993</v>
      </c>
      <c r="I666" s="3">
        <f>'Numbers and calcs '!C$25/(1-F666)</f>
        <v>2062.3100210692464</v>
      </c>
      <c r="J666" s="1">
        <f t="shared" si="132"/>
        <v>605.19999999999993</v>
      </c>
      <c r="K666" s="3">
        <f t="shared" si="133"/>
        <v>293.45733367780554</v>
      </c>
      <c r="L666" s="3">
        <f>K666+'Numbers and calcs '!B$19</f>
        <v>1033.4573336778055</v>
      </c>
      <c r="M666" s="3">
        <f>'Numbers and calcs '!B$19-'Shear '!C666</f>
        <v>134.39999999999998</v>
      </c>
      <c r="N666" s="3">
        <f t="shared" si="134"/>
        <v>427.85733367780551</v>
      </c>
      <c r="O666" s="1">
        <f t="shared" si="135"/>
        <v>281.12866683890275</v>
      </c>
      <c r="P666" s="1">
        <f t="shared" si="139"/>
        <v>146.72866683890277</v>
      </c>
      <c r="Q666" s="1">
        <f t="shared" si="140"/>
        <v>146.72866683890277</v>
      </c>
      <c r="R666">
        <f t="shared" si="136"/>
        <v>3.1834623041503392</v>
      </c>
      <c r="S666">
        <f t="shared" si="137"/>
        <v>11.800000000000068</v>
      </c>
      <c r="T666">
        <f t="shared" si="138"/>
        <v>-5</v>
      </c>
      <c r="AC666">
        <f t="shared" si="141"/>
        <v>1033.4573336778055</v>
      </c>
      <c r="AD666">
        <v>590</v>
      </c>
      <c r="AF666">
        <f t="shared" si="142"/>
        <v>443.45733367780554</v>
      </c>
    </row>
    <row r="667" spans="1:32" x14ac:dyDescent="0.2">
      <c r="A667" s="46">
        <v>8.7217000000000002</v>
      </c>
      <c r="B667" s="46">
        <v>0.58830000000000005</v>
      </c>
      <c r="C667" s="46">
        <v>605.6</v>
      </c>
      <c r="D667" s="46">
        <v>585</v>
      </c>
      <c r="F667" s="7">
        <f>((A667-A$2)/'Numbers and calcs '!D$25)</f>
        <v>8.5176035609510939E-2</v>
      </c>
      <c r="G667" s="85">
        <f t="shared" si="130"/>
        <v>8.5176035609510947</v>
      </c>
      <c r="H667" s="1">
        <f t="shared" si="131"/>
        <v>605.9</v>
      </c>
      <c r="I667" s="3">
        <f>'Numbers and calcs '!C$25/(1-F667)</f>
        <v>2062.5962253005218</v>
      </c>
      <c r="J667" s="1">
        <f t="shared" si="132"/>
        <v>605.9</v>
      </c>
      <c r="K667" s="3">
        <f t="shared" si="133"/>
        <v>293.75599187461904</v>
      </c>
      <c r="L667" s="3">
        <f>K667+'Numbers and calcs '!B$19</f>
        <v>1033.755991874619</v>
      </c>
      <c r="M667" s="3">
        <f>'Numbers and calcs '!B$19-'Shear '!C667</f>
        <v>134.39999999999998</v>
      </c>
      <c r="N667" s="3">
        <f t="shared" si="134"/>
        <v>428.15599187461896</v>
      </c>
      <c r="O667" s="1">
        <f t="shared" si="135"/>
        <v>281.27799593730947</v>
      </c>
      <c r="P667" s="1">
        <f t="shared" si="139"/>
        <v>146.87799593730949</v>
      </c>
      <c r="Q667" s="1">
        <f t="shared" si="140"/>
        <v>146.87799593730952</v>
      </c>
      <c r="R667">
        <f t="shared" si="136"/>
        <v>3.1856844633528203</v>
      </c>
      <c r="S667">
        <f t="shared" si="137"/>
        <v>11.800000000000068</v>
      </c>
      <c r="T667">
        <f t="shared" si="138"/>
        <v>-5</v>
      </c>
      <c r="AC667">
        <f t="shared" si="141"/>
        <v>1033.755991874619</v>
      </c>
      <c r="AD667">
        <v>590</v>
      </c>
      <c r="AF667">
        <f t="shared" si="142"/>
        <v>443.75599187461899</v>
      </c>
    </row>
    <row r="668" spans="1:32" x14ac:dyDescent="0.2">
      <c r="A668" s="45">
        <v>8.7349999999999994</v>
      </c>
      <c r="B668" s="45">
        <v>0.58840000000000003</v>
      </c>
      <c r="C668" s="45">
        <v>605.70000000000005</v>
      </c>
      <c r="D668" s="45">
        <v>585</v>
      </c>
      <c r="F668" s="7">
        <f>((A668-A$2)/'Numbers and calcs '!D$25)</f>
        <v>8.530592327746632E-2</v>
      </c>
      <c r="G668" s="85">
        <f t="shared" si="130"/>
        <v>8.530592327746632</v>
      </c>
      <c r="H668" s="1">
        <f t="shared" si="131"/>
        <v>606</v>
      </c>
      <c r="I668" s="3">
        <f>'Numbers and calcs '!C$25/(1-F668)</f>
        <v>2062.8891164653992</v>
      </c>
      <c r="J668" s="1">
        <f t="shared" si="132"/>
        <v>606</v>
      </c>
      <c r="K668" s="3">
        <f t="shared" si="133"/>
        <v>293.7627597930877</v>
      </c>
      <c r="L668" s="3">
        <f>K668+'Numbers and calcs '!B$19</f>
        <v>1033.7627597930878</v>
      </c>
      <c r="M668" s="3">
        <f>'Numbers and calcs '!B$19-'Shear '!C668</f>
        <v>134.29999999999995</v>
      </c>
      <c r="N668" s="3">
        <f t="shared" si="134"/>
        <v>428.06275979308771</v>
      </c>
      <c r="O668" s="1">
        <f t="shared" si="135"/>
        <v>281.18137989654383</v>
      </c>
      <c r="P668" s="1">
        <f t="shared" si="139"/>
        <v>146.88137989654388</v>
      </c>
      <c r="Q668" s="1">
        <f t="shared" si="140"/>
        <v>146.88137989654385</v>
      </c>
      <c r="R668">
        <f t="shared" si="136"/>
        <v>3.1873623216164395</v>
      </c>
      <c r="S668">
        <f t="shared" si="137"/>
        <v>11.900000000000091</v>
      </c>
      <c r="T668">
        <f t="shared" si="138"/>
        <v>-5</v>
      </c>
      <c r="AC668">
        <f t="shared" si="141"/>
        <v>1033.7627597930878</v>
      </c>
      <c r="AD668">
        <v>590</v>
      </c>
      <c r="AF668">
        <f t="shared" si="142"/>
        <v>443.76275979308775</v>
      </c>
    </row>
    <row r="669" spans="1:32" x14ac:dyDescent="0.2">
      <c r="A669" s="46">
        <v>8.7481000000000009</v>
      </c>
      <c r="B669" s="46">
        <v>0.5887</v>
      </c>
      <c r="C669" s="46">
        <v>605.5</v>
      </c>
      <c r="D669" s="46">
        <v>585</v>
      </c>
      <c r="F669" s="7">
        <f>((A669-A$2)/'Numbers and calcs '!D$25)</f>
        <v>8.5433857747407346E-2</v>
      </c>
      <c r="G669" s="85">
        <f t="shared" si="130"/>
        <v>8.5433857747407345</v>
      </c>
      <c r="H669" s="1">
        <f t="shared" si="131"/>
        <v>606.29999999999995</v>
      </c>
      <c r="I669" s="3">
        <f>'Numbers and calcs '!C$25/(1-F669)</f>
        <v>2063.1776845781574</v>
      </c>
      <c r="J669" s="1">
        <f t="shared" si="132"/>
        <v>606.29999999999995</v>
      </c>
      <c r="K669" s="3">
        <f t="shared" si="133"/>
        <v>293.86707918177467</v>
      </c>
      <c r="L669" s="3">
        <f>K669+'Numbers and calcs '!B$19</f>
        <v>1033.8670791817747</v>
      </c>
      <c r="M669" s="3">
        <f>'Numbers and calcs '!B$19-'Shear '!C669</f>
        <v>134.5</v>
      </c>
      <c r="N669" s="3">
        <f t="shared" si="134"/>
        <v>428.36707918177467</v>
      </c>
      <c r="O669" s="1">
        <f t="shared" si="135"/>
        <v>281.43353959088734</v>
      </c>
      <c r="P669" s="1">
        <f t="shared" si="139"/>
        <v>146.93353959088734</v>
      </c>
      <c r="Q669" s="1">
        <f t="shared" si="140"/>
        <v>146.93353959088734</v>
      </c>
      <c r="R669">
        <f t="shared" si="136"/>
        <v>3.1848853470763916</v>
      </c>
      <c r="S669">
        <f t="shared" si="137"/>
        <v>11.700000000000045</v>
      </c>
      <c r="T669">
        <f t="shared" si="138"/>
        <v>-5</v>
      </c>
      <c r="AC669">
        <f t="shared" si="141"/>
        <v>1033.8670791817747</v>
      </c>
      <c r="AD669">
        <v>590</v>
      </c>
      <c r="AF669">
        <f t="shared" si="142"/>
        <v>443.86707918177467</v>
      </c>
    </row>
    <row r="670" spans="1:32" x14ac:dyDescent="0.2">
      <c r="A670" s="45">
        <v>8.7614000000000001</v>
      </c>
      <c r="B670" s="45">
        <v>0.58950000000000002</v>
      </c>
      <c r="C670" s="45">
        <v>605.1</v>
      </c>
      <c r="D670" s="45">
        <v>585</v>
      </c>
      <c r="F670" s="7">
        <f>((A670-A$2)/'Numbers and calcs '!D$25)</f>
        <v>8.5563745415362727E-2</v>
      </c>
      <c r="G670" s="85">
        <f t="shared" si="130"/>
        <v>8.5563745415362735</v>
      </c>
      <c r="H670" s="1">
        <f t="shared" si="131"/>
        <v>607.1</v>
      </c>
      <c r="I670" s="3">
        <f>'Numbers and calcs '!C$25/(1-F670)</f>
        <v>2063.4707409138873</v>
      </c>
      <c r="J670" s="1">
        <f t="shared" si="132"/>
        <v>607.1</v>
      </c>
      <c r="K670" s="3">
        <f t="shared" si="133"/>
        <v>294.21304017672787</v>
      </c>
      <c r="L670" s="3">
        <f>K670+'Numbers and calcs '!B$19</f>
        <v>1034.2130401767279</v>
      </c>
      <c r="M670" s="3">
        <f>'Numbers and calcs '!B$19-'Shear '!C670</f>
        <v>134.89999999999998</v>
      </c>
      <c r="N670" s="3">
        <f t="shared" si="134"/>
        <v>429.11304017672785</v>
      </c>
      <c r="O670" s="1">
        <f t="shared" si="135"/>
        <v>282.00652008836391</v>
      </c>
      <c r="P670" s="1">
        <f t="shared" si="139"/>
        <v>147.10652008836394</v>
      </c>
      <c r="Q670" s="1">
        <f t="shared" si="140"/>
        <v>147.10652008836394</v>
      </c>
      <c r="R670">
        <f t="shared" si="136"/>
        <v>3.1809713875220749</v>
      </c>
      <c r="S670">
        <f t="shared" si="137"/>
        <v>11.300000000000068</v>
      </c>
      <c r="T670">
        <f t="shared" si="138"/>
        <v>-5</v>
      </c>
      <c r="AC670">
        <f t="shared" si="141"/>
        <v>1034.2130401767279</v>
      </c>
      <c r="AD670">
        <v>590</v>
      </c>
      <c r="AF670">
        <f t="shared" si="142"/>
        <v>444.21304017672787</v>
      </c>
    </row>
    <row r="671" spans="1:32" x14ac:dyDescent="0.2">
      <c r="A671" s="46">
        <v>8.7741000000000007</v>
      </c>
      <c r="B671" s="46">
        <v>0.59030000000000005</v>
      </c>
      <c r="C671" s="46">
        <v>605.1</v>
      </c>
      <c r="D671" s="46">
        <v>585</v>
      </c>
      <c r="F671" s="7">
        <f>((A671-A$2)/'Numbers and calcs '!D$25)</f>
        <v>8.5687773489275018E-2</v>
      </c>
      <c r="G671" s="85">
        <f t="shared" si="130"/>
        <v>8.568777348927501</v>
      </c>
      <c r="H671" s="1">
        <f t="shared" si="131"/>
        <v>607.9</v>
      </c>
      <c r="I671" s="3">
        <f>'Numbers and calcs '!C$25/(1-F671)</f>
        <v>2063.75065437687</v>
      </c>
      <c r="J671" s="1">
        <f t="shared" si="132"/>
        <v>607.9</v>
      </c>
      <c r="K671" s="3">
        <f t="shared" si="133"/>
        <v>294.56077879890466</v>
      </c>
      <c r="L671" s="3">
        <f>K671+'Numbers and calcs '!B$19</f>
        <v>1034.5607787989047</v>
      </c>
      <c r="M671" s="3">
        <f>'Numbers and calcs '!B$19-'Shear '!C671</f>
        <v>134.89999999999998</v>
      </c>
      <c r="N671" s="3">
        <f t="shared" si="134"/>
        <v>429.4607787989047</v>
      </c>
      <c r="O671" s="1">
        <f t="shared" si="135"/>
        <v>282.18038939945234</v>
      </c>
      <c r="P671" s="1">
        <f t="shared" si="139"/>
        <v>147.28038939945236</v>
      </c>
      <c r="Q671" s="1">
        <f t="shared" si="140"/>
        <v>147.28038939945233</v>
      </c>
      <c r="R671">
        <f t="shared" si="136"/>
        <v>3.1835491386130821</v>
      </c>
      <c r="S671">
        <f t="shared" si="137"/>
        <v>11.300000000000068</v>
      </c>
      <c r="T671">
        <f t="shared" si="138"/>
        <v>-5</v>
      </c>
      <c r="AC671">
        <f t="shared" si="141"/>
        <v>1034.5607787989047</v>
      </c>
      <c r="AD671">
        <v>590</v>
      </c>
      <c r="AF671">
        <f t="shared" si="142"/>
        <v>444.56077879890472</v>
      </c>
    </row>
    <row r="672" spans="1:32" x14ac:dyDescent="0.2">
      <c r="A672" s="45">
        <v>8.7870000000000008</v>
      </c>
      <c r="B672" s="45">
        <v>0.5897</v>
      </c>
      <c r="C672" s="45">
        <v>605.1</v>
      </c>
      <c r="D672" s="45">
        <v>585</v>
      </c>
      <c r="F672" s="7">
        <f>((A672-A$2)/'Numbers and calcs '!D$25)</f>
        <v>8.5813754761201677E-2</v>
      </c>
      <c r="G672" s="85">
        <f t="shared" si="130"/>
        <v>8.5813754761201686</v>
      </c>
      <c r="H672" s="1">
        <f t="shared" si="131"/>
        <v>607.29999999999995</v>
      </c>
      <c r="I672" s="3">
        <f>'Numbers and calcs '!C$25/(1-F672)</f>
        <v>2064.0350536814231</v>
      </c>
      <c r="J672" s="1">
        <f t="shared" si="132"/>
        <v>607.29999999999995</v>
      </c>
      <c r="K672" s="3">
        <f t="shared" si="133"/>
        <v>294.22949911476394</v>
      </c>
      <c r="L672" s="3">
        <f>K672+'Numbers and calcs '!B$19</f>
        <v>1034.2294991147639</v>
      </c>
      <c r="M672" s="3">
        <f>'Numbers and calcs '!B$19-'Shear '!C672</f>
        <v>134.89999999999998</v>
      </c>
      <c r="N672" s="3">
        <f t="shared" si="134"/>
        <v>429.12949911476392</v>
      </c>
      <c r="O672" s="1">
        <f t="shared" si="135"/>
        <v>282.01474955738195</v>
      </c>
      <c r="P672" s="1">
        <f t="shared" si="139"/>
        <v>147.11474955738197</v>
      </c>
      <c r="Q672" s="1">
        <f t="shared" si="140"/>
        <v>147.11474955738197</v>
      </c>
      <c r="R672">
        <f t="shared" si="136"/>
        <v>3.1810933959582206</v>
      </c>
      <c r="S672">
        <f t="shared" si="137"/>
        <v>11.300000000000068</v>
      </c>
      <c r="T672">
        <f t="shared" si="138"/>
        <v>-5</v>
      </c>
      <c r="AC672">
        <f t="shared" si="141"/>
        <v>1034.2294991147639</v>
      </c>
      <c r="AD672">
        <v>590</v>
      </c>
      <c r="AF672">
        <f t="shared" si="142"/>
        <v>444.22949911476394</v>
      </c>
    </row>
    <row r="673" spans="1:32" x14ac:dyDescent="0.2">
      <c r="A673" s="46">
        <v>8.8004999999999995</v>
      </c>
      <c r="B673" s="46">
        <v>0.5897</v>
      </c>
      <c r="C673" s="46">
        <v>605</v>
      </c>
      <c r="D673" s="46">
        <v>585</v>
      </c>
      <c r="F673" s="7">
        <f>((A673-A$2)/'Numbers and calcs '!D$25)</f>
        <v>8.5945595627171426E-2</v>
      </c>
      <c r="G673" s="85">
        <f t="shared" si="130"/>
        <v>8.5945595627171425</v>
      </c>
      <c r="H673" s="1">
        <f t="shared" si="131"/>
        <v>607.29999999999995</v>
      </c>
      <c r="I673" s="3">
        <f>'Numbers and calcs '!C$25/(1-F673)</f>
        <v>2064.3327648106156</v>
      </c>
      <c r="J673" s="1">
        <f t="shared" si="132"/>
        <v>607.29999999999995</v>
      </c>
      <c r="K673" s="3">
        <f t="shared" si="133"/>
        <v>294.18706632586651</v>
      </c>
      <c r="L673" s="3">
        <f>K673+'Numbers and calcs '!B$19</f>
        <v>1034.1870663258665</v>
      </c>
      <c r="M673" s="3">
        <f>'Numbers and calcs '!B$19-'Shear '!C673</f>
        <v>135</v>
      </c>
      <c r="N673" s="3">
        <f t="shared" si="134"/>
        <v>429.18706632586645</v>
      </c>
      <c r="O673" s="1">
        <f t="shared" si="135"/>
        <v>282.09353316293323</v>
      </c>
      <c r="P673" s="1">
        <f t="shared" si="139"/>
        <v>147.09353316293323</v>
      </c>
      <c r="Q673" s="1">
        <f t="shared" si="140"/>
        <v>147.09353316293326</v>
      </c>
      <c r="R673">
        <f t="shared" si="136"/>
        <v>3.1791634542656775</v>
      </c>
      <c r="S673">
        <f t="shared" si="137"/>
        <v>11.200000000000045</v>
      </c>
      <c r="T673">
        <f t="shared" si="138"/>
        <v>-5</v>
      </c>
      <c r="AC673">
        <f t="shared" si="141"/>
        <v>1034.1870663258665</v>
      </c>
      <c r="AD673">
        <v>590</v>
      </c>
      <c r="AF673">
        <f t="shared" si="142"/>
        <v>444.18706632586645</v>
      </c>
    </row>
    <row r="674" spans="1:32" x14ac:dyDescent="0.2">
      <c r="A674" s="45">
        <v>8.8135999999999992</v>
      </c>
      <c r="B674" s="45">
        <v>0.59009999999999996</v>
      </c>
      <c r="C674" s="45">
        <v>604.9</v>
      </c>
      <c r="D674" s="45">
        <v>585</v>
      </c>
      <c r="F674" s="7">
        <f>((A674-A$2)/'Numbers and calcs '!D$25)</f>
        <v>8.6073530097112438E-2</v>
      </c>
      <c r="G674" s="85">
        <f t="shared" si="130"/>
        <v>8.6073530097112432</v>
      </c>
      <c r="H674" s="1">
        <f t="shared" si="131"/>
        <v>607.69999999999993</v>
      </c>
      <c r="I674" s="3">
        <f>'Numbers and calcs '!C$25/(1-F674)</f>
        <v>2064.6217369837009</v>
      </c>
      <c r="J674" s="1">
        <f t="shared" si="132"/>
        <v>607.69999999999993</v>
      </c>
      <c r="K674" s="3">
        <f t="shared" si="133"/>
        <v>294.33963089423651</v>
      </c>
      <c r="L674" s="3">
        <f>K674+'Numbers and calcs '!B$19</f>
        <v>1034.3396308942365</v>
      </c>
      <c r="M674" s="3">
        <f>'Numbers and calcs '!B$19-'Shear '!C674</f>
        <v>135.10000000000002</v>
      </c>
      <c r="N674" s="3">
        <f t="shared" si="134"/>
        <v>429.43963089423653</v>
      </c>
      <c r="O674" s="1">
        <f t="shared" si="135"/>
        <v>282.26981544711828</v>
      </c>
      <c r="P674" s="1">
        <f t="shared" si="139"/>
        <v>147.16981544711825</v>
      </c>
      <c r="Q674" s="1">
        <f t="shared" si="140"/>
        <v>147.16981544711825</v>
      </c>
      <c r="R674">
        <f t="shared" si="136"/>
        <v>3.1786797253459396</v>
      </c>
      <c r="S674">
        <f t="shared" si="137"/>
        <v>11.100000000000023</v>
      </c>
      <c r="T674">
        <f t="shared" si="138"/>
        <v>-5</v>
      </c>
      <c r="AC674">
        <f t="shared" si="141"/>
        <v>1034.3396308942365</v>
      </c>
      <c r="AD674">
        <v>590</v>
      </c>
      <c r="AF674">
        <f t="shared" si="142"/>
        <v>444.33963089423651</v>
      </c>
    </row>
    <row r="675" spans="1:32" x14ac:dyDescent="0.2">
      <c r="A675" s="46">
        <v>8.8267000000000007</v>
      </c>
      <c r="B675" s="46">
        <v>0.59050000000000002</v>
      </c>
      <c r="C675" s="46">
        <v>604.70000000000005</v>
      </c>
      <c r="D675" s="46">
        <v>584</v>
      </c>
      <c r="F675" s="7">
        <f>((A675-A$2)/'Numbers and calcs '!D$25)</f>
        <v>8.6201464567053465E-2</v>
      </c>
      <c r="G675" s="85">
        <f t="shared" si="130"/>
        <v>8.6201464567053456</v>
      </c>
      <c r="H675" s="1">
        <f t="shared" si="131"/>
        <v>608.1</v>
      </c>
      <c r="I675" s="3">
        <f>'Numbers and calcs '!C$25/(1-F675)</f>
        <v>2064.9107900706863</v>
      </c>
      <c r="J675" s="1">
        <f t="shared" si="132"/>
        <v>608.1</v>
      </c>
      <c r="K675" s="3">
        <f t="shared" si="133"/>
        <v>294.49214122184111</v>
      </c>
      <c r="L675" s="3">
        <f>K675+'Numbers and calcs '!B$19</f>
        <v>1034.4921412218412</v>
      </c>
      <c r="M675" s="3">
        <f>'Numbers and calcs '!B$19-'Shear '!C675</f>
        <v>135.29999999999995</v>
      </c>
      <c r="N675" s="3">
        <f t="shared" si="134"/>
        <v>429.79214122184112</v>
      </c>
      <c r="O675" s="1">
        <f t="shared" si="135"/>
        <v>282.54607061092054</v>
      </c>
      <c r="P675" s="1">
        <f t="shared" si="139"/>
        <v>147.24607061092058</v>
      </c>
      <c r="Q675" s="1">
        <f t="shared" si="140"/>
        <v>147.24607061092055</v>
      </c>
      <c r="R675">
        <f t="shared" si="136"/>
        <v>3.1765864096218865</v>
      </c>
      <c r="S675">
        <f t="shared" si="137"/>
        <v>10.900000000000091</v>
      </c>
      <c r="T675">
        <f t="shared" si="138"/>
        <v>-6</v>
      </c>
      <c r="AC675">
        <f t="shared" si="141"/>
        <v>1034.4921412218412</v>
      </c>
      <c r="AD675">
        <v>590</v>
      </c>
      <c r="AF675">
        <f t="shared" si="142"/>
        <v>444.49214122184117</v>
      </c>
    </row>
    <row r="676" spans="1:32" x14ac:dyDescent="0.2">
      <c r="A676" s="45">
        <v>8.8398000000000003</v>
      </c>
      <c r="B676" s="45">
        <v>0.59060000000000001</v>
      </c>
      <c r="C676" s="45">
        <v>604.6</v>
      </c>
      <c r="D676" s="45">
        <v>584</v>
      </c>
      <c r="F676" s="7">
        <f>((A676-A$2)/'Numbers and calcs '!D$25)</f>
        <v>8.6329399036994492E-2</v>
      </c>
      <c r="G676" s="85">
        <f t="shared" si="130"/>
        <v>8.6329399036994499</v>
      </c>
      <c r="H676" s="1">
        <f t="shared" si="131"/>
        <v>608.19999999999993</v>
      </c>
      <c r="I676" s="3">
        <f>'Numbers and calcs '!C$25/(1-F676)</f>
        <v>2065.1999241055614</v>
      </c>
      <c r="J676" s="1">
        <f t="shared" si="132"/>
        <v>608.19999999999993</v>
      </c>
      <c r="K676" s="3">
        <f t="shared" si="133"/>
        <v>294.49933292216809</v>
      </c>
      <c r="L676" s="3">
        <f>K676+'Numbers and calcs '!B$19</f>
        <v>1034.4993329221682</v>
      </c>
      <c r="M676" s="3">
        <f>'Numbers and calcs '!B$19-'Shear '!C676</f>
        <v>135.39999999999998</v>
      </c>
      <c r="N676" s="3">
        <f t="shared" si="134"/>
        <v>429.89933292216813</v>
      </c>
      <c r="O676" s="1">
        <f t="shared" si="135"/>
        <v>282.64966646108405</v>
      </c>
      <c r="P676" s="1">
        <f t="shared" si="139"/>
        <v>147.24966646108408</v>
      </c>
      <c r="Q676" s="1">
        <f t="shared" si="140"/>
        <v>147.24966646108405</v>
      </c>
      <c r="R676">
        <f t="shared" si="136"/>
        <v>3.1750320009022763</v>
      </c>
      <c r="S676">
        <f t="shared" si="137"/>
        <v>10.800000000000068</v>
      </c>
      <c r="T676">
        <f t="shared" si="138"/>
        <v>-6</v>
      </c>
      <c r="AC676">
        <f t="shared" si="141"/>
        <v>1034.4993329221682</v>
      </c>
      <c r="AD676">
        <v>590</v>
      </c>
      <c r="AF676">
        <f t="shared" si="142"/>
        <v>444.49933292216815</v>
      </c>
    </row>
    <row r="677" spans="1:32" x14ac:dyDescent="0.2">
      <c r="A677" s="46">
        <v>8.8529</v>
      </c>
      <c r="B677" s="46">
        <v>0.59119999999999995</v>
      </c>
      <c r="C677" s="46">
        <v>604.5</v>
      </c>
      <c r="D677" s="46">
        <v>584</v>
      </c>
      <c r="F677" s="7">
        <f>((A677-A$2)/'Numbers and calcs '!D$25)</f>
        <v>8.6457333506935505E-2</v>
      </c>
      <c r="G677" s="85">
        <f t="shared" si="130"/>
        <v>8.6457333506935505</v>
      </c>
      <c r="H677" s="1">
        <f t="shared" si="131"/>
        <v>608.79999999999984</v>
      </c>
      <c r="I677" s="3">
        <f>'Numbers and calcs '!C$25/(1-F677)</f>
        <v>2065.4891391223346</v>
      </c>
      <c r="J677" s="1">
        <f t="shared" si="132"/>
        <v>608.79999999999984</v>
      </c>
      <c r="K677" s="3">
        <f t="shared" si="133"/>
        <v>294.74858447267871</v>
      </c>
      <c r="L677" s="3">
        <f>K677+'Numbers and calcs '!B$19</f>
        <v>1034.7485844726787</v>
      </c>
      <c r="M677" s="3">
        <f>'Numbers and calcs '!B$19-'Shear '!C677</f>
        <v>135.5</v>
      </c>
      <c r="N677" s="3">
        <f t="shared" si="134"/>
        <v>430.24858447267866</v>
      </c>
      <c r="O677" s="1">
        <f t="shared" si="135"/>
        <v>282.87429223633933</v>
      </c>
      <c r="P677" s="1">
        <f t="shared" si="139"/>
        <v>147.37429223633933</v>
      </c>
      <c r="Q677" s="1">
        <f t="shared" si="140"/>
        <v>147.37429223633936</v>
      </c>
      <c r="R677">
        <f t="shared" si="136"/>
        <v>3.1752663060714292</v>
      </c>
      <c r="S677">
        <f t="shared" si="137"/>
        <v>10.700000000000045</v>
      </c>
      <c r="T677">
        <f t="shared" si="138"/>
        <v>-6</v>
      </c>
      <c r="AC677">
        <f t="shared" si="141"/>
        <v>1034.7485844726787</v>
      </c>
      <c r="AD677">
        <v>590</v>
      </c>
      <c r="AF677">
        <f t="shared" si="142"/>
        <v>444.74858447267866</v>
      </c>
    </row>
    <row r="678" spans="1:32" x14ac:dyDescent="0.2">
      <c r="A678" s="45">
        <v>8.8659999999999997</v>
      </c>
      <c r="B678" s="45">
        <v>0.59099999999999997</v>
      </c>
      <c r="C678" s="45">
        <v>604.5</v>
      </c>
      <c r="D678" s="45">
        <v>584</v>
      </c>
      <c r="F678" s="7">
        <f>((A678-A$2)/'Numbers and calcs '!D$25)</f>
        <v>8.6585267976876518E-2</v>
      </c>
      <c r="G678" s="85">
        <f t="shared" si="130"/>
        <v>8.6585267976876512</v>
      </c>
      <c r="H678" s="1">
        <f t="shared" si="131"/>
        <v>608.59999999999991</v>
      </c>
      <c r="I678" s="3">
        <f>'Numbers and calcs '!C$25/(1-F678)</f>
        <v>2065.7784351550326</v>
      </c>
      <c r="J678" s="1">
        <f t="shared" si="132"/>
        <v>608.59999999999991</v>
      </c>
      <c r="K678" s="3">
        <f t="shared" si="133"/>
        <v>294.61049144620665</v>
      </c>
      <c r="L678" s="3">
        <f>K678+'Numbers and calcs '!B$19</f>
        <v>1034.6104914462067</v>
      </c>
      <c r="M678" s="3">
        <f>'Numbers and calcs '!B$19-'Shear '!C678</f>
        <v>135.5</v>
      </c>
      <c r="N678" s="3">
        <f t="shared" si="134"/>
        <v>430.11049144620665</v>
      </c>
      <c r="O678" s="1">
        <f t="shared" si="135"/>
        <v>282.80524572310333</v>
      </c>
      <c r="P678" s="1">
        <f t="shared" si="139"/>
        <v>147.30524572310333</v>
      </c>
      <c r="Q678" s="1">
        <f t="shared" si="140"/>
        <v>147.30524572310333</v>
      </c>
      <c r="R678">
        <f t="shared" si="136"/>
        <v>3.1742471693446985</v>
      </c>
      <c r="S678">
        <f t="shared" si="137"/>
        <v>10.700000000000045</v>
      </c>
      <c r="T678">
        <f t="shared" si="138"/>
        <v>-6</v>
      </c>
      <c r="AC678">
        <f t="shared" si="141"/>
        <v>1034.6104914462067</v>
      </c>
      <c r="AD678">
        <v>590</v>
      </c>
      <c r="AF678">
        <f t="shared" si="142"/>
        <v>444.61049144620665</v>
      </c>
    </row>
    <row r="679" spans="1:32" x14ac:dyDescent="0.2">
      <c r="A679" s="46">
        <v>8.8790999999999993</v>
      </c>
      <c r="B679" s="46">
        <v>0.59279999999999999</v>
      </c>
      <c r="C679" s="46">
        <v>604.5</v>
      </c>
      <c r="D679" s="46">
        <v>584</v>
      </c>
      <c r="F679" s="7">
        <f>((A679-A$2)/'Numbers and calcs '!D$25)</f>
        <v>8.6713202446817531E-2</v>
      </c>
      <c r="G679" s="85">
        <f t="shared" si="130"/>
        <v>8.6713202446817537</v>
      </c>
      <c r="H679" s="1">
        <f t="shared" si="131"/>
        <v>610.4</v>
      </c>
      <c r="I679" s="3">
        <f>'Numbers and calcs '!C$25/(1-F679)</f>
        <v>2066.067812237703</v>
      </c>
      <c r="J679" s="1">
        <f t="shared" si="132"/>
        <v>610.4</v>
      </c>
      <c r="K679" s="3">
        <f t="shared" si="133"/>
        <v>295.44044797779026</v>
      </c>
      <c r="L679" s="3">
        <f>K679+'Numbers and calcs '!B$19</f>
        <v>1035.4404479777902</v>
      </c>
      <c r="M679" s="3">
        <f>'Numbers and calcs '!B$19-'Shear '!C679</f>
        <v>135.5</v>
      </c>
      <c r="N679" s="3">
        <f t="shared" si="134"/>
        <v>430.9404479777902</v>
      </c>
      <c r="O679" s="1">
        <f t="shared" si="135"/>
        <v>283.2202239888951</v>
      </c>
      <c r="P679" s="1">
        <f t="shared" si="139"/>
        <v>147.7202239888951</v>
      </c>
      <c r="Q679" s="1">
        <f t="shared" si="140"/>
        <v>147.72022398889513</v>
      </c>
      <c r="R679">
        <f t="shared" si="136"/>
        <v>3.1803723097991896</v>
      </c>
      <c r="S679">
        <f t="shared" si="137"/>
        <v>10.700000000000045</v>
      </c>
      <c r="T679">
        <f t="shared" si="138"/>
        <v>-6</v>
      </c>
      <c r="AC679">
        <f t="shared" si="141"/>
        <v>1035.4404479777902</v>
      </c>
      <c r="AD679">
        <v>590</v>
      </c>
      <c r="AF679">
        <f t="shared" si="142"/>
        <v>445.4404479777902</v>
      </c>
    </row>
    <row r="680" spans="1:32" x14ac:dyDescent="0.2">
      <c r="A680" s="45">
        <v>8.8923000000000005</v>
      </c>
      <c r="B680" s="45">
        <v>0.59230000000000005</v>
      </c>
      <c r="C680" s="45">
        <v>604.5</v>
      </c>
      <c r="D680" s="45">
        <v>584</v>
      </c>
      <c r="F680" s="7">
        <f>((A680-A$2)/'Numbers and calcs '!D$25)</f>
        <v>8.6842113515765748E-2</v>
      </c>
      <c r="G680" s="85">
        <f t="shared" si="130"/>
        <v>8.6842113515765753</v>
      </c>
      <c r="H680" s="1">
        <f t="shared" si="131"/>
        <v>609.9</v>
      </c>
      <c r="I680" s="3">
        <f>'Numbers and calcs '!C$25/(1-F680)</f>
        <v>2066.3594803206679</v>
      </c>
      <c r="J680" s="1">
        <f t="shared" si="132"/>
        <v>609.9</v>
      </c>
      <c r="K680" s="3">
        <f t="shared" si="133"/>
        <v>295.15677490218337</v>
      </c>
      <c r="L680" s="3">
        <f>K680+'Numbers and calcs '!B$19</f>
        <v>1035.1567749021833</v>
      </c>
      <c r="M680" s="3">
        <f>'Numbers and calcs '!B$19-'Shear '!C680</f>
        <v>135.5</v>
      </c>
      <c r="N680" s="3">
        <f t="shared" si="134"/>
        <v>430.65677490218332</v>
      </c>
      <c r="O680" s="1">
        <f t="shared" si="135"/>
        <v>283.07838745109166</v>
      </c>
      <c r="P680" s="1">
        <f t="shared" si="139"/>
        <v>147.57838745109166</v>
      </c>
      <c r="Q680" s="1">
        <f t="shared" si="140"/>
        <v>147.57838745109169</v>
      </c>
      <c r="R680">
        <f t="shared" si="136"/>
        <v>3.1782787815659286</v>
      </c>
      <c r="S680">
        <f t="shared" si="137"/>
        <v>10.700000000000045</v>
      </c>
      <c r="T680">
        <f t="shared" si="138"/>
        <v>-6</v>
      </c>
      <c r="AC680">
        <f t="shared" si="141"/>
        <v>1035.1567749021833</v>
      </c>
      <c r="AD680">
        <v>590</v>
      </c>
      <c r="AF680">
        <f t="shared" si="142"/>
        <v>445.15677490218332</v>
      </c>
    </row>
    <row r="681" spans="1:32" x14ac:dyDescent="0.2">
      <c r="A681" s="46">
        <v>8.9054000000000002</v>
      </c>
      <c r="B681" s="46">
        <v>0.5927</v>
      </c>
      <c r="C681" s="46">
        <v>604.6</v>
      </c>
      <c r="D681" s="46">
        <v>584</v>
      </c>
      <c r="F681" s="7">
        <f>((A681-A$2)/'Numbers and calcs '!D$25)</f>
        <v>8.6970047985706775E-2</v>
      </c>
      <c r="G681" s="85">
        <f t="shared" si="130"/>
        <v>8.6970047985706778</v>
      </c>
      <c r="H681" s="1">
        <f t="shared" si="131"/>
        <v>610.29999999999995</v>
      </c>
      <c r="I681" s="3">
        <f>'Numbers and calcs '!C$25/(1-F681)</f>
        <v>2066.6490202248506</v>
      </c>
      <c r="J681" s="1">
        <f t="shared" si="132"/>
        <v>610.29999999999995</v>
      </c>
      <c r="K681" s="3">
        <f t="shared" si="133"/>
        <v>295.30897313836073</v>
      </c>
      <c r="L681" s="3">
        <f>K681+'Numbers and calcs '!B$19</f>
        <v>1035.3089731383607</v>
      </c>
      <c r="M681" s="3">
        <f>'Numbers and calcs '!B$19-'Shear '!C681</f>
        <v>135.39999999999998</v>
      </c>
      <c r="N681" s="3">
        <f t="shared" si="134"/>
        <v>430.70897313836065</v>
      </c>
      <c r="O681" s="1">
        <f t="shared" si="135"/>
        <v>283.05448656918031</v>
      </c>
      <c r="P681" s="1">
        <f t="shared" si="139"/>
        <v>147.65448656918034</v>
      </c>
      <c r="Q681" s="1">
        <f t="shared" si="140"/>
        <v>147.65448656918036</v>
      </c>
      <c r="R681">
        <f t="shared" si="136"/>
        <v>3.1810116184517039</v>
      </c>
      <c r="S681">
        <f t="shared" si="137"/>
        <v>10.800000000000068</v>
      </c>
      <c r="T681">
        <f t="shared" si="138"/>
        <v>-6</v>
      </c>
      <c r="AC681">
        <f t="shared" si="141"/>
        <v>1035.3089731383607</v>
      </c>
      <c r="AD681">
        <v>590</v>
      </c>
      <c r="AF681">
        <f t="shared" si="142"/>
        <v>445.30897313836067</v>
      </c>
    </row>
    <row r="682" spans="1:32" x14ac:dyDescent="0.2">
      <c r="A682" s="45">
        <v>8.9186999999999994</v>
      </c>
      <c r="B682" s="45">
        <v>0.59370000000000001</v>
      </c>
      <c r="C682" s="45">
        <v>604.29999999999995</v>
      </c>
      <c r="D682" s="45">
        <v>584</v>
      </c>
      <c r="F682" s="7">
        <f>((A682-A$2)/'Numbers and calcs '!D$25)</f>
        <v>8.7099935653662142E-2</v>
      </c>
      <c r="G682" s="85">
        <f t="shared" si="130"/>
        <v>8.7099935653662151</v>
      </c>
      <c r="H682" s="1">
        <f t="shared" si="131"/>
        <v>611.29999999999995</v>
      </c>
      <c r="I682" s="3">
        <f>'Numbers and calcs '!C$25/(1-F682)</f>
        <v>2066.9430636061616</v>
      </c>
      <c r="J682" s="1">
        <f t="shared" si="132"/>
        <v>611.29999999999995</v>
      </c>
      <c r="K682" s="3">
        <f t="shared" si="133"/>
        <v>295.75076873838748</v>
      </c>
      <c r="L682" s="3">
        <f>K682+'Numbers and calcs '!B$19</f>
        <v>1035.7507687383875</v>
      </c>
      <c r="M682" s="3">
        <f>'Numbers and calcs '!B$19-'Shear '!C682</f>
        <v>135.70000000000005</v>
      </c>
      <c r="N682" s="3">
        <f t="shared" si="134"/>
        <v>431.45076873838752</v>
      </c>
      <c r="O682" s="1">
        <f t="shared" si="135"/>
        <v>283.57538436919378</v>
      </c>
      <c r="P682" s="1">
        <f t="shared" si="139"/>
        <v>147.87538436919374</v>
      </c>
      <c r="Q682" s="1">
        <f t="shared" si="140"/>
        <v>147.87538436919374</v>
      </c>
      <c r="R682">
        <f t="shared" si="136"/>
        <v>3.1794456060308578</v>
      </c>
      <c r="S682">
        <f t="shared" si="137"/>
        <v>10.5</v>
      </c>
      <c r="T682">
        <f t="shared" si="138"/>
        <v>-6</v>
      </c>
      <c r="AC682">
        <f t="shared" si="141"/>
        <v>1035.7507687383875</v>
      </c>
      <c r="AD682">
        <v>590</v>
      </c>
      <c r="AF682">
        <f t="shared" si="142"/>
        <v>445.75076873838748</v>
      </c>
    </row>
    <row r="683" spans="1:32" x14ac:dyDescent="0.2">
      <c r="A683" s="46">
        <v>8.9314999999999998</v>
      </c>
      <c r="B683" s="46">
        <v>0.59360000000000002</v>
      </c>
      <c r="C683" s="46">
        <v>604.20000000000005</v>
      </c>
      <c r="D683" s="46">
        <v>584</v>
      </c>
      <c r="F683" s="7">
        <f>((A683-A$2)/'Numbers and calcs '!D$25)</f>
        <v>8.7224940326581624E-2</v>
      </c>
      <c r="G683" s="85">
        <f t="shared" si="130"/>
        <v>8.7224940326581617</v>
      </c>
      <c r="H683" s="1">
        <f t="shared" si="131"/>
        <v>611.19999999999993</v>
      </c>
      <c r="I683" s="3">
        <f>'Numbers and calcs '!C$25/(1-F683)</f>
        <v>2067.2261317496996</v>
      </c>
      <c r="J683" s="1">
        <f t="shared" si="132"/>
        <v>611.19999999999993</v>
      </c>
      <c r="K683" s="3">
        <f t="shared" si="133"/>
        <v>295.66189717361999</v>
      </c>
      <c r="L683" s="3">
        <f>K683+'Numbers and calcs '!B$19</f>
        <v>1035.66189717362</v>
      </c>
      <c r="M683" s="3">
        <f>'Numbers and calcs '!B$19-'Shear '!C683</f>
        <v>135.79999999999995</v>
      </c>
      <c r="N683" s="3">
        <f t="shared" si="134"/>
        <v>431.46189717361995</v>
      </c>
      <c r="O683" s="1">
        <f t="shared" si="135"/>
        <v>283.63094858680995</v>
      </c>
      <c r="P683" s="1">
        <f t="shared" si="139"/>
        <v>147.83094858681</v>
      </c>
      <c r="Q683" s="1">
        <f t="shared" si="140"/>
        <v>147.83094858681</v>
      </c>
      <c r="R683">
        <f t="shared" si="136"/>
        <v>3.1771862825745218</v>
      </c>
      <c r="S683">
        <f t="shared" si="137"/>
        <v>10.400000000000091</v>
      </c>
      <c r="T683">
        <f t="shared" si="138"/>
        <v>-6</v>
      </c>
      <c r="AC683">
        <f t="shared" si="141"/>
        <v>1035.66189717362</v>
      </c>
      <c r="AD683">
        <v>590</v>
      </c>
      <c r="AF683">
        <f t="shared" si="142"/>
        <v>445.66189717361999</v>
      </c>
    </row>
    <row r="684" spans="1:32" x14ac:dyDescent="0.2">
      <c r="A684" s="45">
        <v>8.9446999999999992</v>
      </c>
      <c r="B684" s="45">
        <v>0.59430000000000005</v>
      </c>
      <c r="C684" s="45">
        <v>604.20000000000005</v>
      </c>
      <c r="D684" s="45">
        <v>584</v>
      </c>
      <c r="F684" s="7">
        <f>((A684-A$2)/'Numbers and calcs '!D$25)</f>
        <v>8.7353851395529813E-2</v>
      </c>
      <c r="G684" s="85">
        <f t="shared" si="130"/>
        <v>8.7353851395529816</v>
      </c>
      <c r="H684" s="1">
        <f t="shared" si="131"/>
        <v>611.9</v>
      </c>
      <c r="I684" s="3">
        <f>'Numbers and calcs '!C$25/(1-F684)</f>
        <v>2067.518126988828</v>
      </c>
      <c r="J684" s="1">
        <f t="shared" si="132"/>
        <v>611.9</v>
      </c>
      <c r="K684" s="3">
        <f t="shared" si="133"/>
        <v>295.95871108089511</v>
      </c>
      <c r="L684" s="3">
        <f>K684+'Numbers and calcs '!B$19</f>
        <v>1035.9587110808952</v>
      </c>
      <c r="M684" s="3">
        <f>'Numbers and calcs '!B$19-'Shear '!C684</f>
        <v>135.79999999999995</v>
      </c>
      <c r="N684" s="3">
        <f t="shared" si="134"/>
        <v>431.75871108089518</v>
      </c>
      <c r="O684" s="1">
        <f t="shared" si="135"/>
        <v>283.77935554044757</v>
      </c>
      <c r="P684" s="1">
        <f t="shared" si="139"/>
        <v>147.97935554044761</v>
      </c>
      <c r="Q684" s="1">
        <f t="shared" si="140"/>
        <v>147.97935554044756</v>
      </c>
      <c r="R684">
        <f t="shared" si="136"/>
        <v>3.1793719519948112</v>
      </c>
      <c r="S684">
        <f t="shared" si="137"/>
        <v>10.400000000000091</v>
      </c>
      <c r="T684">
        <f t="shared" si="138"/>
        <v>-6</v>
      </c>
      <c r="AC684">
        <f t="shared" si="141"/>
        <v>1035.9587110808952</v>
      </c>
      <c r="AD684">
        <v>590</v>
      </c>
      <c r="AF684">
        <f t="shared" si="142"/>
        <v>445.95871108089523</v>
      </c>
    </row>
    <row r="685" spans="1:32" x14ac:dyDescent="0.2">
      <c r="A685" s="46">
        <v>8.9577000000000009</v>
      </c>
      <c r="B685" s="46">
        <v>0.59499999999999997</v>
      </c>
      <c r="C685" s="46">
        <v>604.4</v>
      </c>
      <c r="D685" s="46">
        <v>584</v>
      </c>
      <c r="F685" s="7">
        <f>((A685-A$2)/'Numbers and calcs '!D$25)</f>
        <v>8.7480809266463677E-2</v>
      </c>
      <c r="G685" s="85">
        <f t="shared" si="130"/>
        <v>8.7480809266463684</v>
      </c>
      <c r="H685" s="1">
        <f t="shared" si="131"/>
        <v>612.59999999999991</v>
      </c>
      <c r="I685" s="3">
        <f>'Numbers and calcs '!C$25/(1-F685)</f>
        <v>2067.8057786921399</v>
      </c>
      <c r="J685" s="1">
        <f t="shared" si="132"/>
        <v>612.59999999999991</v>
      </c>
      <c r="K685" s="3">
        <f t="shared" si="133"/>
        <v>296.25606346233417</v>
      </c>
      <c r="L685" s="3">
        <f>K685+'Numbers and calcs '!B$19</f>
        <v>1036.2560634623342</v>
      </c>
      <c r="M685" s="3">
        <f>'Numbers and calcs '!B$19-'Shear '!C685</f>
        <v>135.60000000000002</v>
      </c>
      <c r="N685" s="3">
        <f t="shared" si="134"/>
        <v>431.85606346233419</v>
      </c>
      <c r="O685" s="1">
        <f t="shared" si="135"/>
        <v>283.72803173116711</v>
      </c>
      <c r="P685" s="1">
        <f t="shared" si="139"/>
        <v>148.12803173116708</v>
      </c>
      <c r="Q685" s="1">
        <f t="shared" si="140"/>
        <v>148.12803173116708</v>
      </c>
      <c r="R685">
        <f t="shared" si="136"/>
        <v>3.1847792290732606</v>
      </c>
      <c r="S685">
        <f t="shared" si="137"/>
        <v>10.600000000000023</v>
      </c>
      <c r="T685">
        <f t="shared" si="138"/>
        <v>-6</v>
      </c>
      <c r="AC685">
        <f t="shared" si="141"/>
        <v>1036.2560634623342</v>
      </c>
      <c r="AD685">
        <v>590</v>
      </c>
      <c r="AF685">
        <f t="shared" si="142"/>
        <v>446.25606346233417</v>
      </c>
    </row>
    <row r="686" spans="1:32" x14ac:dyDescent="0.2">
      <c r="A686" s="45">
        <v>8.9710000000000001</v>
      </c>
      <c r="B686" s="45">
        <v>0.5948</v>
      </c>
      <c r="C686" s="45">
        <v>604.20000000000005</v>
      </c>
      <c r="D686" s="45">
        <v>584</v>
      </c>
      <c r="F686" s="7">
        <f>((A686-A$2)/'Numbers and calcs '!D$25)</f>
        <v>8.7610696934419044E-2</v>
      </c>
      <c r="G686" s="85">
        <f t="shared" si="130"/>
        <v>8.7610696934419039</v>
      </c>
      <c r="H686" s="1">
        <f t="shared" si="131"/>
        <v>612.4</v>
      </c>
      <c r="I686" s="3">
        <f>'Numbers and calcs '!C$25/(1-F686)</f>
        <v>2068.1001513568312</v>
      </c>
      <c r="J686" s="1">
        <f t="shared" si="132"/>
        <v>612.4</v>
      </c>
      <c r="K686" s="3">
        <f t="shared" si="133"/>
        <v>296.11718736068894</v>
      </c>
      <c r="L686" s="3">
        <f>K686+'Numbers and calcs '!B$19</f>
        <v>1036.1171873606891</v>
      </c>
      <c r="M686" s="3">
        <f>'Numbers and calcs '!B$19-'Shear '!C686</f>
        <v>135.79999999999995</v>
      </c>
      <c r="N686" s="3">
        <f t="shared" si="134"/>
        <v>431.91718736068901</v>
      </c>
      <c r="O686" s="1">
        <f t="shared" si="135"/>
        <v>283.85859368034448</v>
      </c>
      <c r="P686" s="1">
        <f t="shared" si="139"/>
        <v>148.05859368034453</v>
      </c>
      <c r="Q686" s="1">
        <f t="shared" si="140"/>
        <v>148.05859368034447</v>
      </c>
      <c r="R686">
        <f t="shared" si="136"/>
        <v>3.1805389349093458</v>
      </c>
      <c r="S686">
        <f t="shared" si="137"/>
        <v>10.400000000000091</v>
      </c>
      <c r="T686">
        <f t="shared" si="138"/>
        <v>-6</v>
      </c>
      <c r="AC686">
        <f t="shared" si="141"/>
        <v>1036.1171873606891</v>
      </c>
      <c r="AD686">
        <v>590</v>
      </c>
      <c r="AF686">
        <f t="shared" si="142"/>
        <v>446.11718736068906</v>
      </c>
    </row>
    <row r="687" spans="1:32" x14ac:dyDescent="0.2">
      <c r="A687" s="46">
        <v>8.984</v>
      </c>
      <c r="B687" s="46">
        <v>0.59509999999999996</v>
      </c>
      <c r="C687" s="46">
        <v>603.9</v>
      </c>
      <c r="D687" s="46">
        <v>583</v>
      </c>
      <c r="F687" s="7">
        <f>((A687-A$2)/'Numbers and calcs '!D$25)</f>
        <v>8.773765480535288E-2</v>
      </c>
      <c r="G687" s="85">
        <f t="shared" si="130"/>
        <v>8.7737654805352872</v>
      </c>
      <c r="H687" s="1">
        <f t="shared" si="131"/>
        <v>612.69999999999993</v>
      </c>
      <c r="I687" s="3">
        <f>'Numbers and calcs '!C$25/(1-F687)</f>
        <v>2068.3879650471335</v>
      </c>
      <c r="J687" s="1">
        <f t="shared" si="132"/>
        <v>612.69999999999993</v>
      </c>
      <c r="K687" s="3">
        <f t="shared" si="133"/>
        <v>296.22102349935017</v>
      </c>
      <c r="L687" s="3">
        <f>K687+'Numbers and calcs '!B$19</f>
        <v>1036.2210234993502</v>
      </c>
      <c r="M687" s="3">
        <f>'Numbers and calcs '!B$19-'Shear '!C687</f>
        <v>136.10000000000002</v>
      </c>
      <c r="N687" s="3">
        <f t="shared" si="134"/>
        <v>432.32102349935019</v>
      </c>
      <c r="O687" s="1">
        <f t="shared" si="135"/>
        <v>284.21051174967511</v>
      </c>
      <c r="P687" s="1">
        <f t="shared" si="139"/>
        <v>148.11051174967508</v>
      </c>
      <c r="Q687" s="1">
        <f t="shared" si="140"/>
        <v>148.11051174967508</v>
      </c>
      <c r="R687">
        <f t="shared" si="136"/>
        <v>3.176495396762308</v>
      </c>
      <c r="S687">
        <f t="shared" si="137"/>
        <v>10.100000000000023</v>
      </c>
      <c r="T687">
        <f t="shared" si="138"/>
        <v>-7</v>
      </c>
      <c r="AC687">
        <f t="shared" si="141"/>
        <v>1036.2210234993502</v>
      </c>
      <c r="AD687">
        <v>590</v>
      </c>
      <c r="AF687">
        <f t="shared" si="142"/>
        <v>446.22102349935017</v>
      </c>
    </row>
    <row r="688" spans="1:32" x14ac:dyDescent="0.2">
      <c r="A688" s="45">
        <v>8.9972999999999992</v>
      </c>
      <c r="B688" s="45">
        <v>0.59550000000000003</v>
      </c>
      <c r="C688" s="45">
        <v>603.70000000000005</v>
      </c>
      <c r="D688" s="45">
        <v>583</v>
      </c>
      <c r="F688" s="7">
        <f>((A688-A$2)/'Numbers and calcs '!D$25)</f>
        <v>8.7867542473308261E-2</v>
      </c>
      <c r="G688" s="85">
        <f t="shared" si="130"/>
        <v>8.7867542473308262</v>
      </c>
      <c r="H688" s="1">
        <f t="shared" si="131"/>
        <v>613.1</v>
      </c>
      <c r="I688" s="3">
        <f>'Numbers and calcs '!C$25/(1-F688)</f>
        <v>2068.6825035069701</v>
      </c>
      <c r="J688" s="1">
        <f t="shared" si="132"/>
        <v>613.1</v>
      </c>
      <c r="K688" s="3">
        <f t="shared" si="133"/>
        <v>296.37220741251093</v>
      </c>
      <c r="L688" s="3">
        <f>K688+'Numbers and calcs '!B$19</f>
        <v>1036.372207412511</v>
      </c>
      <c r="M688" s="3">
        <f>'Numbers and calcs '!B$19-'Shear '!C688</f>
        <v>136.29999999999995</v>
      </c>
      <c r="N688" s="3">
        <f t="shared" si="134"/>
        <v>432.67220741251094</v>
      </c>
      <c r="O688" s="1">
        <f t="shared" si="135"/>
        <v>284.48610370625545</v>
      </c>
      <c r="P688" s="1">
        <f t="shared" si="139"/>
        <v>148.18610370625549</v>
      </c>
      <c r="Q688" s="1">
        <f t="shared" si="140"/>
        <v>148.18610370625547</v>
      </c>
      <c r="R688">
        <f t="shared" si="136"/>
        <v>3.1744109127843805</v>
      </c>
      <c r="S688">
        <f t="shared" si="137"/>
        <v>9.9000000000000909</v>
      </c>
      <c r="T688">
        <f t="shared" si="138"/>
        <v>-7</v>
      </c>
      <c r="AC688">
        <f t="shared" si="141"/>
        <v>1036.372207412511</v>
      </c>
      <c r="AD688">
        <v>590</v>
      </c>
      <c r="AF688">
        <f t="shared" si="142"/>
        <v>446.37220741251099</v>
      </c>
    </row>
    <row r="689" spans="1:32" x14ac:dyDescent="0.2">
      <c r="A689" s="46">
        <v>9.0105000000000004</v>
      </c>
      <c r="B689" s="46">
        <v>0.5958</v>
      </c>
      <c r="C689" s="46">
        <v>603.6</v>
      </c>
      <c r="D689" s="46">
        <v>583</v>
      </c>
      <c r="F689" s="7">
        <f>((A689-A$2)/'Numbers and calcs '!D$25)</f>
        <v>8.7996453542256478E-2</v>
      </c>
      <c r="G689" s="85">
        <f t="shared" si="130"/>
        <v>8.7996453542256479</v>
      </c>
      <c r="H689" s="1">
        <f t="shared" si="131"/>
        <v>613.4</v>
      </c>
      <c r="I689" s="3">
        <f>'Numbers and calcs '!C$25/(1-F689)</f>
        <v>2068.9749103445065</v>
      </c>
      <c r="J689" s="1">
        <f t="shared" si="132"/>
        <v>613.4</v>
      </c>
      <c r="K689" s="3">
        <f t="shared" si="133"/>
        <v>296.47532066875681</v>
      </c>
      <c r="L689" s="3">
        <f>K689+'Numbers and calcs '!B$19</f>
        <v>1036.4753206687569</v>
      </c>
      <c r="M689" s="3">
        <f>'Numbers and calcs '!B$19-'Shear '!C689</f>
        <v>136.39999999999998</v>
      </c>
      <c r="N689" s="3">
        <f t="shared" si="134"/>
        <v>432.8753206687569</v>
      </c>
      <c r="O689" s="1">
        <f t="shared" si="135"/>
        <v>284.63766033437844</v>
      </c>
      <c r="P689" s="1">
        <f t="shared" si="139"/>
        <v>148.23766033437846</v>
      </c>
      <c r="Q689" s="1">
        <f t="shared" si="140"/>
        <v>148.2376603343784</v>
      </c>
      <c r="R689">
        <f t="shared" si="136"/>
        <v>3.1735727321756375</v>
      </c>
      <c r="S689">
        <f t="shared" si="137"/>
        <v>9.8000000000000682</v>
      </c>
      <c r="T689">
        <f t="shared" si="138"/>
        <v>-7</v>
      </c>
      <c r="AC689">
        <f t="shared" si="141"/>
        <v>1036.4753206687569</v>
      </c>
      <c r="AD689">
        <v>590</v>
      </c>
      <c r="AF689">
        <f t="shared" si="142"/>
        <v>446.47532066875692</v>
      </c>
    </row>
    <row r="690" spans="1:32" x14ac:dyDescent="0.2">
      <c r="A690" s="45">
        <v>9.0234000000000005</v>
      </c>
      <c r="B690" s="45">
        <v>0.59560000000000002</v>
      </c>
      <c r="C690" s="45">
        <v>603.79999999999995</v>
      </c>
      <c r="D690" s="45">
        <v>583</v>
      </c>
      <c r="F690" s="7">
        <f>((A690-A$2)/'Numbers and calcs '!D$25)</f>
        <v>8.8122434814183137E-2</v>
      </c>
      <c r="G690" s="85">
        <f t="shared" si="130"/>
        <v>8.8122434814183137</v>
      </c>
      <c r="H690" s="1">
        <f t="shared" si="131"/>
        <v>613.19999999999993</v>
      </c>
      <c r="I690" s="3">
        <f>'Numbers and calcs '!C$25/(1-F690)</f>
        <v>2069.2607514494321</v>
      </c>
      <c r="J690" s="1">
        <f t="shared" si="132"/>
        <v>613.19999999999993</v>
      </c>
      <c r="K690" s="3">
        <f t="shared" si="133"/>
        <v>296.33771363540268</v>
      </c>
      <c r="L690" s="3">
        <f>K690+'Numbers and calcs '!B$19</f>
        <v>1036.3377136354027</v>
      </c>
      <c r="M690" s="3">
        <f>'Numbers and calcs '!B$19-'Shear '!C690</f>
        <v>136.20000000000005</v>
      </c>
      <c r="N690" s="3">
        <f t="shared" si="134"/>
        <v>432.53771363540272</v>
      </c>
      <c r="O690" s="1">
        <f t="shared" si="135"/>
        <v>284.36885681770138</v>
      </c>
      <c r="P690" s="1">
        <f t="shared" si="139"/>
        <v>148.16885681770134</v>
      </c>
      <c r="Q690" s="1">
        <f t="shared" si="140"/>
        <v>148.16885681770134</v>
      </c>
      <c r="R690">
        <f t="shared" si="136"/>
        <v>3.1757541382922363</v>
      </c>
      <c r="S690">
        <f t="shared" si="137"/>
        <v>10</v>
      </c>
      <c r="T690">
        <f t="shared" si="138"/>
        <v>-7</v>
      </c>
      <c r="AC690">
        <f t="shared" si="141"/>
        <v>1036.3377136354027</v>
      </c>
      <c r="AD690">
        <v>590</v>
      </c>
      <c r="AF690">
        <f t="shared" si="142"/>
        <v>446.33771363540268</v>
      </c>
    </row>
    <row r="691" spans="1:32" x14ac:dyDescent="0.2">
      <c r="A691" s="46">
        <v>9.0366999999999997</v>
      </c>
      <c r="B691" s="46">
        <v>0.59689999999999999</v>
      </c>
      <c r="C691" s="46">
        <v>603.5</v>
      </c>
      <c r="D691" s="46">
        <v>582</v>
      </c>
      <c r="F691" s="7">
        <f>((A691-A$2)/'Numbers and calcs '!D$25)</f>
        <v>8.8252322482138518E-2</v>
      </c>
      <c r="G691" s="85">
        <f t="shared" si="130"/>
        <v>8.825232248213851</v>
      </c>
      <c r="H691" s="1">
        <f t="shared" si="131"/>
        <v>614.49999999999989</v>
      </c>
      <c r="I691" s="3">
        <f>'Numbers and calcs '!C$25/(1-F691)</f>
        <v>2069.5555385490043</v>
      </c>
      <c r="J691" s="1">
        <f t="shared" si="132"/>
        <v>614.49999999999989</v>
      </c>
      <c r="K691" s="3">
        <f t="shared" si="133"/>
        <v>296.92365754573314</v>
      </c>
      <c r="L691" s="3">
        <f>K691+'Numbers and calcs '!B$19</f>
        <v>1036.923657545733</v>
      </c>
      <c r="M691" s="3">
        <f>'Numbers and calcs '!B$19-'Shear '!C691</f>
        <v>136.5</v>
      </c>
      <c r="N691" s="3">
        <f t="shared" si="134"/>
        <v>433.42365754573302</v>
      </c>
      <c r="O691" s="1">
        <f t="shared" si="135"/>
        <v>284.96182877286651</v>
      </c>
      <c r="P691" s="1">
        <f t="shared" si="139"/>
        <v>148.46182877286651</v>
      </c>
      <c r="Q691" s="1">
        <f t="shared" si="140"/>
        <v>148.46182877286657</v>
      </c>
      <c r="R691">
        <f t="shared" si="136"/>
        <v>3.1752648904449305</v>
      </c>
      <c r="S691">
        <f t="shared" si="137"/>
        <v>9.7000000000000455</v>
      </c>
      <c r="T691">
        <f t="shared" si="138"/>
        <v>-8</v>
      </c>
      <c r="AC691">
        <f t="shared" si="141"/>
        <v>1036.923657545733</v>
      </c>
      <c r="AD691">
        <v>590</v>
      </c>
      <c r="AF691">
        <f t="shared" si="142"/>
        <v>446.92365754573302</v>
      </c>
    </row>
    <row r="692" spans="1:32" x14ac:dyDescent="0.2">
      <c r="A692" s="45">
        <v>9.0500000000000007</v>
      </c>
      <c r="B692" s="45">
        <v>0.59689999999999999</v>
      </c>
      <c r="C692" s="45">
        <v>603.6</v>
      </c>
      <c r="D692" s="45">
        <v>582</v>
      </c>
      <c r="F692" s="7">
        <f>((A692-A$2)/'Numbers and calcs '!D$25)</f>
        <v>8.8382210150093912E-2</v>
      </c>
      <c r="G692" s="85">
        <f t="shared" si="130"/>
        <v>8.8382210150093918</v>
      </c>
      <c r="H692" s="1">
        <f t="shared" si="131"/>
        <v>614.49999999999989</v>
      </c>
      <c r="I692" s="3">
        <f>'Numbers and calcs '!C$25/(1-F692)</f>
        <v>2069.8504096513448</v>
      </c>
      <c r="J692" s="1">
        <f t="shared" si="132"/>
        <v>614.49999999999989</v>
      </c>
      <c r="K692" s="3">
        <f t="shared" si="133"/>
        <v>296.88135777092663</v>
      </c>
      <c r="L692" s="3">
        <f>K692+'Numbers and calcs '!B$19</f>
        <v>1036.8813577709266</v>
      </c>
      <c r="M692" s="3">
        <f>'Numbers and calcs '!B$19-'Shear '!C692</f>
        <v>136.39999999999998</v>
      </c>
      <c r="N692" s="3">
        <f t="shared" si="134"/>
        <v>433.28135777092655</v>
      </c>
      <c r="O692" s="1">
        <f t="shared" si="135"/>
        <v>284.84067888546326</v>
      </c>
      <c r="P692" s="1">
        <f t="shared" si="139"/>
        <v>148.44067888546329</v>
      </c>
      <c r="Q692" s="1">
        <f t="shared" si="140"/>
        <v>148.44067888546331</v>
      </c>
      <c r="R692">
        <f t="shared" si="136"/>
        <v>3.1765495437751219</v>
      </c>
      <c r="S692">
        <f t="shared" si="137"/>
        <v>9.8000000000000682</v>
      </c>
      <c r="T692">
        <f t="shared" si="138"/>
        <v>-8</v>
      </c>
      <c r="AC692">
        <f t="shared" si="141"/>
        <v>1036.8813577709266</v>
      </c>
      <c r="AD692">
        <v>590</v>
      </c>
      <c r="AF692">
        <f t="shared" si="142"/>
        <v>446.88135777092657</v>
      </c>
    </row>
    <row r="693" spans="1:32" x14ac:dyDescent="0.2">
      <c r="A693" s="46">
        <v>9.0626999999999995</v>
      </c>
      <c r="B693" s="46">
        <v>0.59750000000000003</v>
      </c>
      <c r="C693" s="46">
        <v>603.29999999999995</v>
      </c>
      <c r="D693" s="46">
        <v>582</v>
      </c>
      <c r="F693" s="7">
        <f>((A693-A$2)/'Numbers and calcs '!D$25)</f>
        <v>8.850623822400619E-2</v>
      </c>
      <c r="G693" s="85">
        <f t="shared" si="130"/>
        <v>8.8506238224006193</v>
      </c>
      <c r="H693" s="1">
        <f t="shared" si="131"/>
        <v>615.1</v>
      </c>
      <c r="I693" s="3">
        <f>'Numbers and calcs '!C$25/(1-F693)</f>
        <v>2070.1320567348043</v>
      </c>
      <c r="J693" s="1">
        <f t="shared" si="132"/>
        <v>615.1</v>
      </c>
      <c r="K693" s="3">
        <f t="shared" si="133"/>
        <v>297.13080283882482</v>
      </c>
      <c r="L693" s="3">
        <f>K693+'Numbers and calcs '!B$19</f>
        <v>1037.1308028388248</v>
      </c>
      <c r="M693" s="3">
        <f>'Numbers and calcs '!B$19-'Shear '!C693</f>
        <v>136.70000000000005</v>
      </c>
      <c r="N693" s="3">
        <f t="shared" si="134"/>
        <v>433.83080283882487</v>
      </c>
      <c r="O693" s="1">
        <f t="shared" si="135"/>
        <v>285.26540141941246</v>
      </c>
      <c r="P693" s="1">
        <f t="shared" si="139"/>
        <v>148.56540141941241</v>
      </c>
      <c r="Q693" s="1">
        <f t="shared" si="140"/>
        <v>148.56540141941241</v>
      </c>
      <c r="R693">
        <f t="shared" si="136"/>
        <v>3.1735976798743577</v>
      </c>
      <c r="S693">
        <f t="shared" si="137"/>
        <v>9.5</v>
      </c>
      <c r="T693">
        <f t="shared" si="138"/>
        <v>-8</v>
      </c>
      <c r="AC693">
        <f t="shared" si="141"/>
        <v>1037.1308028388248</v>
      </c>
      <c r="AD693">
        <v>590</v>
      </c>
      <c r="AF693">
        <f t="shared" si="142"/>
        <v>447.13080283882482</v>
      </c>
    </row>
    <row r="694" spans="1:32" x14ac:dyDescent="0.2">
      <c r="A694" s="45">
        <v>9.0757999999999992</v>
      </c>
      <c r="B694" s="45">
        <v>0.59799999999999998</v>
      </c>
      <c r="C694" s="45">
        <v>603.5</v>
      </c>
      <c r="D694" s="45">
        <v>582</v>
      </c>
      <c r="F694" s="7">
        <f>((A694-A$2)/'Numbers and calcs '!D$25)</f>
        <v>8.8634172693947202E-2</v>
      </c>
      <c r="G694" s="85">
        <f t="shared" si="130"/>
        <v>8.86341726939472</v>
      </c>
      <c r="H694" s="1">
        <f t="shared" si="131"/>
        <v>615.59999999999991</v>
      </c>
      <c r="I694" s="3">
        <f>'Numbers and calcs '!C$25/(1-F694)</f>
        <v>2070.4226549111363</v>
      </c>
      <c r="J694" s="1">
        <f t="shared" si="132"/>
        <v>615.59999999999991</v>
      </c>
      <c r="K694" s="3">
        <f t="shared" si="133"/>
        <v>297.33059505496078</v>
      </c>
      <c r="L694" s="3">
        <f>K694+'Numbers and calcs '!B$19</f>
        <v>1037.3305950549607</v>
      </c>
      <c r="M694" s="3">
        <f>'Numbers and calcs '!B$19-'Shear '!C694</f>
        <v>136.5</v>
      </c>
      <c r="N694" s="3">
        <f t="shared" si="134"/>
        <v>433.83059505496067</v>
      </c>
      <c r="O694" s="1">
        <f t="shared" si="135"/>
        <v>285.16529752748033</v>
      </c>
      <c r="P694" s="1">
        <f t="shared" si="139"/>
        <v>148.66529752748033</v>
      </c>
      <c r="Q694" s="1">
        <f t="shared" si="140"/>
        <v>148.66529752748039</v>
      </c>
      <c r="R694">
        <f t="shared" si="136"/>
        <v>3.1782461176187593</v>
      </c>
      <c r="S694">
        <f t="shared" si="137"/>
        <v>9.7000000000000455</v>
      </c>
      <c r="T694">
        <f t="shared" si="138"/>
        <v>-8</v>
      </c>
      <c r="AC694">
        <f t="shared" si="141"/>
        <v>1037.3305950549607</v>
      </c>
      <c r="AD694">
        <v>590</v>
      </c>
      <c r="AF694">
        <f t="shared" si="142"/>
        <v>447.33059505496067</v>
      </c>
    </row>
    <row r="695" spans="1:32" x14ac:dyDescent="0.2">
      <c r="A695" s="46">
        <v>9.0891999999999999</v>
      </c>
      <c r="B695" s="46">
        <v>0.59840000000000004</v>
      </c>
      <c r="C695" s="46">
        <v>603.29999999999995</v>
      </c>
      <c r="D695" s="46">
        <v>582</v>
      </c>
      <c r="F695" s="7">
        <f>((A695-A$2)/'Numbers and calcs '!D$25)</f>
        <v>8.8765036960909774E-2</v>
      </c>
      <c r="G695" s="85">
        <f t="shared" si="130"/>
        <v>8.8765036960909782</v>
      </c>
      <c r="H695" s="1">
        <f t="shared" si="131"/>
        <v>616</v>
      </c>
      <c r="I695" s="3">
        <f>'Numbers and calcs '!C$25/(1-F695)</f>
        <v>2070.719992430028</v>
      </c>
      <c r="J695" s="1">
        <f t="shared" si="132"/>
        <v>616</v>
      </c>
      <c r="K695" s="3">
        <f t="shared" si="133"/>
        <v>297.481070474001</v>
      </c>
      <c r="L695" s="3">
        <f>K695+'Numbers and calcs '!B$19</f>
        <v>1037.4810704740009</v>
      </c>
      <c r="M695" s="3">
        <f>'Numbers and calcs '!B$19-'Shear '!C695</f>
        <v>136.70000000000005</v>
      </c>
      <c r="N695" s="3">
        <f t="shared" si="134"/>
        <v>434.18107047400099</v>
      </c>
      <c r="O695" s="1">
        <f t="shared" si="135"/>
        <v>285.44053523700052</v>
      </c>
      <c r="P695" s="1">
        <f t="shared" si="139"/>
        <v>148.74053523700047</v>
      </c>
      <c r="Q695" s="1">
        <f t="shared" si="140"/>
        <v>148.7405352370005</v>
      </c>
      <c r="R695">
        <f t="shared" si="136"/>
        <v>3.1761599888368752</v>
      </c>
      <c r="S695">
        <f t="shared" si="137"/>
        <v>9.5</v>
      </c>
      <c r="T695">
        <f t="shared" si="138"/>
        <v>-8</v>
      </c>
      <c r="AC695">
        <f t="shared" si="141"/>
        <v>1037.4810704740009</v>
      </c>
      <c r="AD695">
        <v>590</v>
      </c>
      <c r="AF695">
        <f t="shared" si="142"/>
        <v>447.48107047400094</v>
      </c>
    </row>
    <row r="696" spans="1:32" x14ac:dyDescent="0.2">
      <c r="A696" s="45">
        <v>9.1021000000000001</v>
      </c>
      <c r="B696" s="45">
        <v>0.59909999999999997</v>
      </c>
      <c r="C696" s="45">
        <v>603.1</v>
      </c>
      <c r="D696" s="45">
        <v>582</v>
      </c>
      <c r="F696" s="7">
        <f>((A696-A$2)/'Numbers and calcs '!D$25)</f>
        <v>8.8891018232836433E-2</v>
      </c>
      <c r="G696" s="85">
        <f t="shared" si="130"/>
        <v>8.8891018232836441</v>
      </c>
      <c r="H696" s="1">
        <f t="shared" si="131"/>
        <v>616.69999999999993</v>
      </c>
      <c r="I696" s="3">
        <f>'Numbers and calcs '!C$25/(1-F696)</f>
        <v>2071.0063159584652</v>
      </c>
      <c r="J696" s="1">
        <f t="shared" si="132"/>
        <v>616.69999999999993</v>
      </c>
      <c r="K696" s="3">
        <f t="shared" si="133"/>
        <v>297.77794265904498</v>
      </c>
      <c r="L696" s="3">
        <f>K696+'Numbers and calcs '!B$19</f>
        <v>1037.777942659045</v>
      </c>
      <c r="M696" s="3">
        <f>'Numbers and calcs '!B$19-'Shear '!C696</f>
        <v>136.89999999999998</v>
      </c>
      <c r="N696" s="3">
        <f t="shared" si="134"/>
        <v>434.67794265904502</v>
      </c>
      <c r="O696" s="1">
        <f t="shared" si="135"/>
        <v>285.7889713295225</v>
      </c>
      <c r="P696" s="1">
        <f t="shared" si="139"/>
        <v>148.88897132952252</v>
      </c>
      <c r="Q696" s="1">
        <f t="shared" si="140"/>
        <v>148.88897132952249</v>
      </c>
      <c r="R696">
        <f t="shared" si="136"/>
        <v>3.1751493254860854</v>
      </c>
      <c r="S696">
        <f t="shared" si="137"/>
        <v>9.3000000000000682</v>
      </c>
      <c r="T696">
        <f t="shared" si="138"/>
        <v>-8</v>
      </c>
      <c r="AC696">
        <f t="shared" si="141"/>
        <v>1037.777942659045</v>
      </c>
      <c r="AD696">
        <v>590</v>
      </c>
      <c r="AF696">
        <f t="shared" si="142"/>
        <v>447.77794265904504</v>
      </c>
    </row>
    <row r="697" spans="1:32" x14ac:dyDescent="0.2">
      <c r="A697" s="46">
        <v>9.1153999999999993</v>
      </c>
      <c r="B697" s="46">
        <v>0.59860000000000002</v>
      </c>
      <c r="C697" s="46">
        <v>603.1</v>
      </c>
      <c r="D697" s="46">
        <v>582</v>
      </c>
      <c r="F697" s="7">
        <f>((A697-A$2)/'Numbers and calcs '!D$25)</f>
        <v>8.9020905900791814E-2</v>
      </c>
      <c r="G697" s="85">
        <f t="shared" si="130"/>
        <v>8.9020905900791814</v>
      </c>
      <c r="H697" s="1">
        <f t="shared" si="131"/>
        <v>616.19999999999993</v>
      </c>
      <c r="I697" s="3">
        <f>'Numbers and calcs '!C$25/(1-F697)</f>
        <v>2071.3016006498956</v>
      </c>
      <c r="J697" s="1">
        <f t="shared" si="132"/>
        <v>616.19999999999993</v>
      </c>
      <c r="K697" s="3">
        <f t="shared" si="133"/>
        <v>297.49409733795403</v>
      </c>
      <c r="L697" s="3">
        <f>K697+'Numbers and calcs '!B$19</f>
        <v>1037.4940973379539</v>
      </c>
      <c r="M697" s="3">
        <f>'Numbers and calcs '!B$19-'Shear '!C697</f>
        <v>136.89999999999998</v>
      </c>
      <c r="N697" s="3">
        <f t="shared" si="134"/>
        <v>434.39409733795389</v>
      </c>
      <c r="O697" s="1">
        <f t="shared" si="135"/>
        <v>285.64704866897694</v>
      </c>
      <c r="P697" s="1">
        <f t="shared" si="139"/>
        <v>148.74704866897696</v>
      </c>
      <c r="Q697" s="1">
        <f t="shared" si="140"/>
        <v>148.74704866897702</v>
      </c>
      <c r="R697">
        <f t="shared" si="136"/>
        <v>3.173075948414565</v>
      </c>
      <c r="S697">
        <f t="shared" si="137"/>
        <v>9.3000000000000682</v>
      </c>
      <c r="T697">
        <f t="shared" si="138"/>
        <v>-8</v>
      </c>
      <c r="AC697">
        <f t="shared" si="141"/>
        <v>1037.4940973379539</v>
      </c>
      <c r="AD697">
        <v>590</v>
      </c>
      <c r="AF697">
        <f t="shared" si="142"/>
        <v>447.49409733795392</v>
      </c>
    </row>
    <row r="698" spans="1:32" x14ac:dyDescent="0.2">
      <c r="A698" s="45">
        <v>9.1282999999999994</v>
      </c>
      <c r="B698" s="45">
        <v>0.59870000000000001</v>
      </c>
      <c r="C698" s="45">
        <v>603.1</v>
      </c>
      <c r="D698" s="45">
        <v>582</v>
      </c>
      <c r="F698" s="7">
        <f>((A698-A$2)/'Numbers and calcs '!D$25)</f>
        <v>8.9146887172718473E-2</v>
      </c>
      <c r="G698" s="85">
        <f t="shared" si="130"/>
        <v>8.9146887172718472</v>
      </c>
      <c r="H698" s="1">
        <f t="shared" si="131"/>
        <v>616.29999999999995</v>
      </c>
      <c r="I698" s="3">
        <f>'Numbers and calcs '!C$25/(1-F698)</f>
        <v>2071.5880850528347</v>
      </c>
      <c r="J698" s="1">
        <f t="shared" si="132"/>
        <v>616.29999999999995</v>
      </c>
      <c r="K698" s="3">
        <f t="shared" si="133"/>
        <v>297.50122837971503</v>
      </c>
      <c r="L698" s="3">
        <f>K698+'Numbers and calcs '!B$19</f>
        <v>1037.501228379715</v>
      </c>
      <c r="M698" s="3">
        <f>'Numbers and calcs '!B$19-'Shear '!C698</f>
        <v>136.89999999999998</v>
      </c>
      <c r="N698" s="3">
        <f t="shared" si="134"/>
        <v>434.40122837971501</v>
      </c>
      <c r="O698" s="1">
        <f t="shared" si="135"/>
        <v>285.65061418985749</v>
      </c>
      <c r="P698" s="1">
        <f t="shared" si="139"/>
        <v>148.75061418985752</v>
      </c>
      <c r="Q698" s="1">
        <f t="shared" si="140"/>
        <v>148.75061418985752</v>
      </c>
      <c r="R698">
        <f t="shared" si="136"/>
        <v>3.1731280378357565</v>
      </c>
      <c r="S698">
        <f t="shared" si="137"/>
        <v>9.3000000000000682</v>
      </c>
      <c r="T698">
        <f t="shared" si="138"/>
        <v>-8</v>
      </c>
      <c r="AC698">
        <f t="shared" si="141"/>
        <v>1037.501228379715</v>
      </c>
      <c r="AD698">
        <v>590</v>
      </c>
      <c r="AF698">
        <f t="shared" si="142"/>
        <v>447.50122837971503</v>
      </c>
    </row>
    <row r="699" spans="1:32" x14ac:dyDescent="0.2">
      <c r="A699" s="46">
        <v>9.1415000000000006</v>
      </c>
      <c r="B699" s="46">
        <v>0.59899999999999998</v>
      </c>
      <c r="C699" s="46">
        <v>603</v>
      </c>
      <c r="D699" s="46">
        <v>582</v>
      </c>
      <c r="F699" s="7">
        <f>((A699-A$2)/'Numbers and calcs '!D$25)</f>
        <v>8.9275798241666676E-2</v>
      </c>
      <c r="G699" s="85">
        <f t="shared" si="130"/>
        <v>8.9275798241666671</v>
      </c>
      <c r="H699" s="1">
        <f t="shared" si="131"/>
        <v>616.59999999999991</v>
      </c>
      <c r="I699" s="3">
        <f>'Numbers and calcs '!C$25/(1-F699)</f>
        <v>2071.8813139293143</v>
      </c>
      <c r="J699" s="1">
        <f t="shared" si="132"/>
        <v>616.59999999999991</v>
      </c>
      <c r="K699" s="3">
        <f t="shared" si="133"/>
        <v>297.60391961382214</v>
      </c>
      <c r="L699" s="3">
        <f>K699+'Numbers and calcs '!B$19</f>
        <v>1037.6039196138222</v>
      </c>
      <c r="M699" s="3">
        <f>'Numbers and calcs '!B$19-'Shear '!C699</f>
        <v>137</v>
      </c>
      <c r="N699" s="3">
        <f t="shared" si="134"/>
        <v>434.6039196138222</v>
      </c>
      <c r="O699" s="1">
        <f t="shared" si="135"/>
        <v>285.8019598069111</v>
      </c>
      <c r="P699" s="1">
        <f t="shared" si="139"/>
        <v>148.8019598069111</v>
      </c>
      <c r="Q699" s="1">
        <f t="shared" si="140"/>
        <v>148.80195980691107</v>
      </c>
      <c r="R699">
        <f t="shared" si="136"/>
        <v>3.1722913840424978</v>
      </c>
      <c r="S699">
        <f t="shared" si="137"/>
        <v>9.2000000000000455</v>
      </c>
      <c r="T699">
        <f t="shared" si="138"/>
        <v>-8</v>
      </c>
      <c r="AC699">
        <f t="shared" si="141"/>
        <v>1037.6039196138222</v>
      </c>
      <c r="AD699">
        <v>590</v>
      </c>
      <c r="AF699">
        <f t="shared" si="142"/>
        <v>447.6039196138222</v>
      </c>
    </row>
    <row r="700" spans="1:32" x14ac:dyDescent="0.2">
      <c r="A700" s="45">
        <v>9.1546000000000003</v>
      </c>
      <c r="B700" s="45">
        <v>0.59950000000000003</v>
      </c>
      <c r="C700" s="45">
        <v>603.20000000000005</v>
      </c>
      <c r="D700" s="45">
        <v>582</v>
      </c>
      <c r="F700" s="7">
        <f>((A700-A$2)/'Numbers and calcs '!D$25)</f>
        <v>8.9403732711607703E-2</v>
      </c>
      <c r="G700" s="85">
        <f t="shared" si="130"/>
        <v>8.9403732711607695</v>
      </c>
      <c r="H700" s="1">
        <f t="shared" si="131"/>
        <v>617.1</v>
      </c>
      <c r="I700" s="3">
        <f>'Numbers and calcs '!C$25/(1-F700)</f>
        <v>2072.1724034573526</v>
      </c>
      <c r="J700" s="1">
        <f t="shared" si="132"/>
        <v>617.1</v>
      </c>
      <c r="K700" s="3">
        <f t="shared" si="133"/>
        <v>297.80340620808801</v>
      </c>
      <c r="L700" s="3">
        <f>K700+'Numbers and calcs '!B$19</f>
        <v>1037.8034062080881</v>
      </c>
      <c r="M700" s="3">
        <f>'Numbers and calcs '!B$19-'Shear '!C700</f>
        <v>136.79999999999995</v>
      </c>
      <c r="N700" s="3">
        <f t="shared" si="134"/>
        <v>434.60340620808802</v>
      </c>
      <c r="O700" s="1">
        <f t="shared" si="135"/>
        <v>285.70170310404399</v>
      </c>
      <c r="P700" s="1">
        <f t="shared" si="139"/>
        <v>148.90170310404403</v>
      </c>
      <c r="Q700" s="1">
        <f t="shared" si="140"/>
        <v>148.901703104044</v>
      </c>
      <c r="R700">
        <f t="shared" si="136"/>
        <v>3.1769254839772527</v>
      </c>
      <c r="S700">
        <f t="shared" si="137"/>
        <v>9.4000000000000909</v>
      </c>
      <c r="T700">
        <f t="shared" si="138"/>
        <v>-8</v>
      </c>
      <c r="AC700">
        <f t="shared" si="141"/>
        <v>1037.8034062080881</v>
      </c>
      <c r="AD700">
        <v>590</v>
      </c>
      <c r="AF700">
        <f t="shared" si="142"/>
        <v>447.80340620808806</v>
      </c>
    </row>
    <row r="701" spans="1:32" x14ac:dyDescent="0.2">
      <c r="A701" s="46">
        <v>9.1678999999999995</v>
      </c>
      <c r="B701" s="46">
        <v>0.59960000000000002</v>
      </c>
      <c r="C701" s="46">
        <v>602.9</v>
      </c>
      <c r="D701" s="46">
        <v>582</v>
      </c>
      <c r="F701" s="7">
        <f>((A701-A$2)/'Numbers and calcs '!D$25)</f>
        <v>8.953362037956307E-2</v>
      </c>
      <c r="G701" s="85">
        <f t="shared" si="130"/>
        <v>8.9533620379563068</v>
      </c>
      <c r="H701" s="1">
        <f t="shared" si="131"/>
        <v>617.19999999999993</v>
      </c>
      <c r="I701" s="3">
        <f>'Numbers and calcs '!C$25/(1-F701)</f>
        <v>2072.4680207883284</v>
      </c>
      <c r="J701" s="1">
        <f t="shared" si="132"/>
        <v>617.19999999999993</v>
      </c>
      <c r="K701" s="3">
        <f t="shared" si="133"/>
        <v>297.80917910869795</v>
      </c>
      <c r="L701" s="3">
        <f>K701+'Numbers and calcs '!B$19</f>
        <v>1037.8091791086979</v>
      </c>
      <c r="M701" s="3">
        <f>'Numbers and calcs '!B$19-'Shear '!C701</f>
        <v>137.10000000000002</v>
      </c>
      <c r="N701" s="3">
        <f t="shared" si="134"/>
        <v>434.90917910869791</v>
      </c>
      <c r="O701" s="1">
        <f t="shared" si="135"/>
        <v>286.00458955434897</v>
      </c>
      <c r="P701" s="1">
        <f t="shared" si="139"/>
        <v>148.90458955434895</v>
      </c>
      <c r="Q701" s="1">
        <f t="shared" si="140"/>
        <v>148.90458955434897</v>
      </c>
      <c r="R701">
        <f t="shared" si="136"/>
        <v>3.1722040781086642</v>
      </c>
      <c r="S701">
        <f t="shared" si="137"/>
        <v>9.1000000000000227</v>
      </c>
      <c r="T701">
        <f t="shared" si="138"/>
        <v>-8</v>
      </c>
      <c r="AC701">
        <f t="shared" si="141"/>
        <v>1037.8091791086979</v>
      </c>
      <c r="AD701">
        <v>590</v>
      </c>
      <c r="AF701">
        <f t="shared" si="142"/>
        <v>447.80917910869789</v>
      </c>
    </row>
    <row r="702" spans="1:32" x14ac:dyDescent="0.2">
      <c r="A702" s="45">
        <v>9.1807999999999996</v>
      </c>
      <c r="B702" s="45">
        <v>0.60029999999999994</v>
      </c>
      <c r="C702" s="45">
        <v>603</v>
      </c>
      <c r="D702" s="45">
        <v>582</v>
      </c>
      <c r="F702" s="7">
        <f>((A702-A$2)/'Numbers and calcs '!D$25)</f>
        <v>8.9659601651489729E-2</v>
      </c>
      <c r="G702" s="85">
        <f t="shared" si="130"/>
        <v>8.9659601651489726</v>
      </c>
      <c r="H702" s="1">
        <f t="shared" si="131"/>
        <v>617.89999999999986</v>
      </c>
      <c r="I702" s="3">
        <f>'Numbers and calcs '!C$25/(1-F702)</f>
        <v>2072.7548279626117</v>
      </c>
      <c r="J702" s="1">
        <f t="shared" si="132"/>
        <v>617.89999999999986</v>
      </c>
      <c r="K702" s="3">
        <f t="shared" si="133"/>
        <v>298.10568604843485</v>
      </c>
      <c r="L702" s="3">
        <f>K702+'Numbers and calcs '!B$19</f>
        <v>1038.1056860484348</v>
      </c>
      <c r="M702" s="3">
        <f>'Numbers and calcs '!B$19-'Shear '!C702</f>
        <v>137</v>
      </c>
      <c r="N702" s="3">
        <f t="shared" si="134"/>
        <v>435.10568604843479</v>
      </c>
      <c r="O702" s="1">
        <f t="shared" si="135"/>
        <v>286.0528430242174</v>
      </c>
      <c r="P702" s="1">
        <f t="shared" si="139"/>
        <v>149.0528430242174</v>
      </c>
      <c r="Q702" s="1">
        <f t="shared" si="140"/>
        <v>149.05284302421742</v>
      </c>
      <c r="R702">
        <f t="shared" si="136"/>
        <v>3.1759539127622975</v>
      </c>
      <c r="S702">
        <f t="shared" si="137"/>
        <v>9.2000000000000455</v>
      </c>
      <c r="T702">
        <f t="shared" si="138"/>
        <v>-8</v>
      </c>
      <c r="AC702">
        <f t="shared" si="141"/>
        <v>1038.1056860484348</v>
      </c>
      <c r="AD702">
        <v>590</v>
      </c>
      <c r="AF702">
        <f t="shared" si="142"/>
        <v>448.10568604843479</v>
      </c>
    </row>
    <row r="703" spans="1:32" x14ac:dyDescent="0.2">
      <c r="A703" s="46">
        <v>9.1938999999999993</v>
      </c>
      <c r="B703" s="46">
        <v>0.60089999999999999</v>
      </c>
      <c r="C703" s="46">
        <v>602.6</v>
      </c>
      <c r="D703" s="46">
        <v>582</v>
      </c>
      <c r="F703" s="7">
        <f>((A703-A$2)/'Numbers and calcs '!D$25)</f>
        <v>8.9787536121430742E-2</v>
      </c>
      <c r="G703" s="85">
        <f t="shared" si="130"/>
        <v>8.9787536121430733</v>
      </c>
      <c r="H703" s="1">
        <f t="shared" si="131"/>
        <v>618.49999999999989</v>
      </c>
      <c r="I703" s="3">
        <f>'Numbers and calcs '!C$25/(1-F703)</f>
        <v>2073.0461630088307</v>
      </c>
      <c r="J703" s="1">
        <f t="shared" si="132"/>
        <v>618.49999999999989</v>
      </c>
      <c r="K703" s="3">
        <f t="shared" si="133"/>
        <v>298.35322099258298</v>
      </c>
      <c r="L703" s="3">
        <f>K703+'Numbers and calcs '!B$19</f>
        <v>1038.3532209925829</v>
      </c>
      <c r="M703" s="3">
        <f>'Numbers and calcs '!B$19-'Shear '!C703</f>
        <v>137.39999999999998</v>
      </c>
      <c r="N703" s="3">
        <f t="shared" si="134"/>
        <v>435.7532209925829</v>
      </c>
      <c r="O703" s="1">
        <f t="shared" si="135"/>
        <v>286.57661049629144</v>
      </c>
      <c r="P703" s="1">
        <f t="shared" si="139"/>
        <v>149.17661049629146</v>
      </c>
      <c r="Q703" s="1">
        <f t="shared" si="140"/>
        <v>149.17661049629149</v>
      </c>
      <c r="R703">
        <f t="shared" si="136"/>
        <v>3.1714208223623213</v>
      </c>
      <c r="S703">
        <f t="shared" si="137"/>
        <v>8.8000000000000682</v>
      </c>
      <c r="T703">
        <f t="shared" si="138"/>
        <v>-8</v>
      </c>
      <c r="AC703">
        <f t="shared" si="141"/>
        <v>1038.3532209925829</v>
      </c>
      <c r="AD703">
        <v>590</v>
      </c>
      <c r="AF703">
        <f t="shared" si="142"/>
        <v>448.35322099258292</v>
      </c>
    </row>
    <row r="704" spans="1:32" x14ac:dyDescent="0.2">
      <c r="A704" s="45">
        <v>9.2068999999999992</v>
      </c>
      <c r="B704" s="45">
        <v>0.60099999999999998</v>
      </c>
      <c r="C704" s="45">
        <v>602.5</v>
      </c>
      <c r="D704" s="45">
        <v>581</v>
      </c>
      <c r="F704" s="7">
        <f>((A704-A$2)/'Numbers and calcs '!D$25)</f>
        <v>8.9914493992364578E-2</v>
      </c>
      <c r="G704" s="85">
        <f t="shared" si="130"/>
        <v>8.9914493992364584</v>
      </c>
      <c r="H704" s="1">
        <f t="shared" si="131"/>
        <v>618.59999999999991</v>
      </c>
      <c r="I704" s="3">
        <f>'Numbers and calcs '!C$25/(1-F704)</f>
        <v>2073.3353550962397</v>
      </c>
      <c r="J704" s="1">
        <f t="shared" si="132"/>
        <v>618.59999999999991</v>
      </c>
      <c r="K704" s="3">
        <f t="shared" si="133"/>
        <v>298.35983767868839</v>
      </c>
      <c r="L704" s="3">
        <f>K704+'Numbers and calcs '!B$19</f>
        <v>1038.3598376786883</v>
      </c>
      <c r="M704" s="3">
        <f>'Numbers and calcs '!B$19-'Shear '!C704</f>
        <v>137.5</v>
      </c>
      <c r="N704" s="3">
        <f t="shared" si="134"/>
        <v>435.85983767868834</v>
      </c>
      <c r="O704" s="1">
        <f t="shared" si="135"/>
        <v>286.67991883934417</v>
      </c>
      <c r="P704" s="1">
        <f t="shared" si="139"/>
        <v>149.17991883934417</v>
      </c>
      <c r="Q704" s="1">
        <f t="shared" si="140"/>
        <v>149.1799188393442</v>
      </c>
      <c r="R704">
        <f t="shared" si="136"/>
        <v>3.1698897285722789</v>
      </c>
      <c r="S704">
        <f t="shared" si="137"/>
        <v>8.7000000000000455</v>
      </c>
      <c r="T704">
        <f t="shared" si="138"/>
        <v>-9</v>
      </c>
      <c r="AC704">
        <f t="shared" si="141"/>
        <v>1038.3598376786883</v>
      </c>
      <c r="AD704">
        <v>590</v>
      </c>
      <c r="AF704">
        <f t="shared" si="142"/>
        <v>448.35983767868834</v>
      </c>
    </row>
    <row r="705" spans="1:32" x14ac:dyDescent="0.2">
      <c r="A705" s="46">
        <v>9.2203999999999997</v>
      </c>
      <c r="B705" s="46">
        <v>0.6018</v>
      </c>
      <c r="C705" s="46">
        <v>602.9</v>
      </c>
      <c r="D705" s="46">
        <v>581</v>
      </c>
      <c r="F705" s="7">
        <f>((A705-A$2)/'Numbers and calcs '!D$25)</f>
        <v>9.004633485833434E-2</v>
      </c>
      <c r="G705" s="85">
        <f t="shared" si="130"/>
        <v>9.004633485833434</v>
      </c>
      <c r="H705" s="1">
        <f t="shared" si="131"/>
        <v>619.4</v>
      </c>
      <c r="I705" s="3">
        <f>'Numbers and calcs '!C$25/(1-F705)</f>
        <v>2073.6357553683997</v>
      </c>
      <c r="J705" s="1">
        <f t="shared" si="132"/>
        <v>619.4</v>
      </c>
      <c r="K705" s="3">
        <f t="shared" si="133"/>
        <v>298.70241116186679</v>
      </c>
      <c r="L705" s="3">
        <f>K705+'Numbers and calcs '!B$19</f>
        <v>1038.7024111618668</v>
      </c>
      <c r="M705" s="3">
        <f>'Numbers and calcs '!B$19-'Shear '!C705</f>
        <v>137.10000000000002</v>
      </c>
      <c r="N705" s="3">
        <f t="shared" si="134"/>
        <v>435.80241116186687</v>
      </c>
      <c r="O705" s="1">
        <f t="shared" si="135"/>
        <v>286.45120558093345</v>
      </c>
      <c r="P705" s="1">
        <f t="shared" si="139"/>
        <v>149.35120558093342</v>
      </c>
      <c r="Q705" s="1">
        <f t="shared" si="140"/>
        <v>149.3512055809334</v>
      </c>
      <c r="R705">
        <f t="shared" si="136"/>
        <v>3.1787192644920994</v>
      </c>
      <c r="S705">
        <f t="shared" si="137"/>
        <v>9.1000000000000227</v>
      </c>
      <c r="T705">
        <f t="shared" si="138"/>
        <v>-9</v>
      </c>
      <c r="AC705">
        <f t="shared" si="141"/>
        <v>1038.7024111618668</v>
      </c>
      <c r="AD705">
        <v>590</v>
      </c>
      <c r="AF705">
        <f t="shared" si="142"/>
        <v>448.70241116186685</v>
      </c>
    </row>
    <row r="706" spans="1:32" x14ac:dyDescent="0.2">
      <c r="A706" s="45">
        <v>9.2332000000000001</v>
      </c>
      <c r="B706" s="45">
        <v>0.60189999999999999</v>
      </c>
      <c r="C706" s="45">
        <v>602.70000000000005</v>
      </c>
      <c r="D706" s="45">
        <v>581</v>
      </c>
      <c r="F706" s="7">
        <f>((A706-A$2)/'Numbers and calcs '!D$25)</f>
        <v>9.0171339531253822E-2</v>
      </c>
      <c r="G706" s="85">
        <f t="shared" ref="G706:G769" si="143">F706*100</f>
        <v>9.0171339531253825</v>
      </c>
      <c r="H706" s="1">
        <f t="shared" ref="H706:H769" si="144">(B706-B$2)*1000</f>
        <v>619.49999999999989</v>
      </c>
      <c r="I706" s="3">
        <f>'Numbers and calcs '!C$25/(1-F706)</f>
        <v>2073.9206597362399</v>
      </c>
      <c r="J706" s="1">
        <f t="shared" ref="J706:J769" si="145">H706</f>
        <v>619.49999999999989</v>
      </c>
      <c r="K706" s="3">
        <f t="shared" ref="K706:K769" si="146">(J706/I706)*1000</f>
        <v>298.70959483994318</v>
      </c>
      <c r="L706" s="3">
        <f>K706+'Numbers and calcs '!B$19</f>
        <v>1038.7095948399433</v>
      </c>
      <c r="M706" s="3">
        <f>'Numbers and calcs '!B$19-'Shear '!C706</f>
        <v>137.29999999999995</v>
      </c>
      <c r="N706" s="3">
        <f t="shared" ref="N706:N769" si="147">L706-C706</f>
        <v>436.00959483994325</v>
      </c>
      <c r="O706" s="1">
        <f t="shared" ref="O706:O769" si="148">0.5*(N706+M706)</f>
        <v>286.6547974199716</v>
      </c>
      <c r="P706" s="1">
        <f t="shared" si="139"/>
        <v>149.35479741997165</v>
      </c>
      <c r="Q706" s="1">
        <f t="shared" si="140"/>
        <v>149.35479741997159</v>
      </c>
      <c r="R706">
        <f t="shared" ref="R706:R769" si="149">N706/M706</f>
        <v>3.1755979230877158</v>
      </c>
      <c r="S706">
        <f t="shared" ref="S706:S769" si="150">C706-$C$2</f>
        <v>8.9000000000000909</v>
      </c>
      <c r="T706">
        <f t="shared" ref="T706:T769" si="151">D706-$D$2</f>
        <v>-9</v>
      </c>
      <c r="AC706">
        <f t="shared" si="141"/>
        <v>1038.7095948399433</v>
      </c>
      <c r="AD706">
        <v>590</v>
      </c>
      <c r="AF706">
        <f t="shared" si="142"/>
        <v>448.70959483994329</v>
      </c>
    </row>
    <row r="707" spans="1:32" x14ac:dyDescent="0.2">
      <c r="A707" s="46">
        <v>9.2464999999999993</v>
      </c>
      <c r="B707" s="46">
        <v>0.60240000000000005</v>
      </c>
      <c r="C707" s="46">
        <v>602.4</v>
      </c>
      <c r="D707" s="46">
        <v>581</v>
      </c>
      <c r="F707" s="7">
        <f>((A707-A$2)/'Numbers and calcs '!D$25)</f>
        <v>9.0301227199209189E-2</v>
      </c>
      <c r="G707" s="85">
        <f t="shared" si="143"/>
        <v>9.030122719920918</v>
      </c>
      <c r="H707" s="1">
        <f t="shared" si="144"/>
        <v>620</v>
      </c>
      <c r="I707" s="3">
        <f>'Numbers and calcs '!C$25/(1-F707)</f>
        <v>2074.2167761278101</v>
      </c>
      <c r="J707" s="1">
        <f t="shared" si="145"/>
        <v>620</v>
      </c>
      <c r="K707" s="3">
        <f t="shared" si="146"/>
        <v>298.90800572803607</v>
      </c>
      <c r="L707" s="3">
        <f>K707+'Numbers and calcs '!B$19</f>
        <v>1038.9080057280362</v>
      </c>
      <c r="M707" s="3">
        <f>'Numbers and calcs '!B$19-'Shear '!C707</f>
        <v>137.60000000000002</v>
      </c>
      <c r="N707" s="3">
        <f t="shared" si="147"/>
        <v>436.50800572803621</v>
      </c>
      <c r="O707" s="1">
        <f t="shared" si="148"/>
        <v>287.05400286401812</v>
      </c>
      <c r="P707" s="1">
        <f t="shared" ref="P707:P770" si="152">0.5*(N707-M707)</f>
        <v>149.45400286401809</v>
      </c>
      <c r="Q707" s="1">
        <f t="shared" ref="Q707:Q770" si="153">0.5*K707</f>
        <v>149.45400286401804</v>
      </c>
      <c r="R707">
        <f t="shared" si="149"/>
        <v>3.1722965532560767</v>
      </c>
      <c r="S707">
        <f t="shared" si="150"/>
        <v>8.6000000000000227</v>
      </c>
      <c r="T707">
        <f t="shared" si="151"/>
        <v>-9</v>
      </c>
      <c r="AC707">
        <f t="shared" ref="AC707:AC770" si="154">L:L</f>
        <v>1038.9080057280362</v>
      </c>
      <c r="AD707">
        <v>590</v>
      </c>
      <c r="AF707">
        <f t="shared" ref="AF707:AF770" si="155">AC707-AD707</f>
        <v>448.90800572803619</v>
      </c>
    </row>
    <row r="708" spans="1:32" x14ac:dyDescent="0.2">
      <c r="A708" s="45">
        <v>9.2593999999999994</v>
      </c>
      <c r="B708" s="45">
        <v>0.60229999999999995</v>
      </c>
      <c r="C708" s="45">
        <v>602.70000000000005</v>
      </c>
      <c r="D708" s="45">
        <v>581</v>
      </c>
      <c r="F708" s="7">
        <f>((A708-A$2)/'Numbers and calcs '!D$25)</f>
        <v>9.0427208471135848E-2</v>
      </c>
      <c r="G708" s="85">
        <f t="shared" si="143"/>
        <v>9.0427208471135856</v>
      </c>
      <c r="H708" s="1">
        <f t="shared" si="144"/>
        <v>619.89999999999986</v>
      </c>
      <c r="I708" s="3">
        <f>'Numbers and calcs '!C$25/(1-F708)</f>
        <v>2074.5040675575251</v>
      </c>
      <c r="J708" s="1">
        <f t="shared" si="145"/>
        <v>619.89999999999986</v>
      </c>
      <c r="K708" s="3">
        <f t="shared" si="146"/>
        <v>298.81840662277244</v>
      </c>
      <c r="L708" s="3">
        <f>K708+'Numbers and calcs '!B$19</f>
        <v>1038.8184066227725</v>
      </c>
      <c r="M708" s="3">
        <f>'Numbers and calcs '!B$19-'Shear '!C708</f>
        <v>137.29999999999995</v>
      </c>
      <c r="N708" s="3">
        <f t="shared" si="147"/>
        <v>436.11840662277245</v>
      </c>
      <c r="O708" s="1">
        <f t="shared" si="148"/>
        <v>286.7092033113862</v>
      </c>
      <c r="P708" s="1">
        <f t="shared" si="152"/>
        <v>149.40920331138625</v>
      </c>
      <c r="Q708" s="1">
        <f t="shared" si="153"/>
        <v>149.40920331138622</v>
      </c>
      <c r="R708">
        <f t="shared" si="149"/>
        <v>3.1763904342518035</v>
      </c>
      <c r="S708">
        <f t="shared" si="150"/>
        <v>8.9000000000000909</v>
      </c>
      <c r="T708">
        <f t="shared" si="151"/>
        <v>-9</v>
      </c>
      <c r="AC708">
        <f t="shared" si="154"/>
        <v>1038.8184066227725</v>
      </c>
      <c r="AD708">
        <v>590</v>
      </c>
      <c r="AF708">
        <f t="shared" si="155"/>
        <v>448.8184066227725</v>
      </c>
    </row>
    <row r="709" spans="1:32" x14ac:dyDescent="0.2">
      <c r="A709" s="46">
        <v>9.2727000000000004</v>
      </c>
      <c r="B709" s="46">
        <v>0.60289999999999999</v>
      </c>
      <c r="C709" s="46">
        <v>602.4</v>
      </c>
      <c r="D709" s="46">
        <v>581</v>
      </c>
      <c r="F709" s="7">
        <f>((A709-A$2)/'Numbers and calcs '!D$25)</f>
        <v>9.0557096139091242E-2</v>
      </c>
      <c r="G709" s="85">
        <f t="shared" si="143"/>
        <v>9.0557096139091247</v>
      </c>
      <c r="H709" s="1">
        <f t="shared" si="144"/>
        <v>620.49999999999989</v>
      </c>
      <c r="I709" s="3">
        <f>'Numbers and calcs '!C$25/(1-F709)</f>
        <v>2074.8003505834913</v>
      </c>
      <c r="J709" s="1">
        <f t="shared" si="145"/>
        <v>620.49999999999989</v>
      </c>
      <c r="K709" s="3">
        <f t="shared" si="146"/>
        <v>299.06491958394844</v>
      </c>
      <c r="L709" s="3">
        <f>K709+'Numbers and calcs '!B$19</f>
        <v>1039.0649195839485</v>
      </c>
      <c r="M709" s="3">
        <f>'Numbers and calcs '!B$19-'Shear '!C709</f>
        <v>137.60000000000002</v>
      </c>
      <c r="N709" s="3">
        <f t="shared" si="147"/>
        <v>436.66491958394852</v>
      </c>
      <c r="O709" s="1">
        <f t="shared" si="148"/>
        <v>287.13245979197427</v>
      </c>
      <c r="P709" s="1">
        <f t="shared" si="152"/>
        <v>149.53245979197425</v>
      </c>
      <c r="Q709" s="1">
        <f t="shared" si="153"/>
        <v>149.53245979197422</v>
      </c>
      <c r="R709">
        <f t="shared" si="149"/>
        <v>3.1734369155810205</v>
      </c>
      <c r="S709">
        <f t="shared" si="150"/>
        <v>8.6000000000000227</v>
      </c>
      <c r="T709">
        <f t="shared" si="151"/>
        <v>-9</v>
      </c>
      <c r="AC709">
        <f t="shared" si="154"/>
        <v>1039.0649195839485</v>
      </c>
      <c r="AD709">
        <v>590</v>
      </c>
      <c r="AF709">
        <f t="shared" si="155"/>
        <v>449.06491958394849</v>
      </c>
    </row>
    <row r="710" spans="1:32" x14ac:dyDescent="0.2">
      <c r="A710" s="45">
        <v>9.2856000000000005</v>
      </c>
      <c r="B710" s="45">
        <v>0.6038</v>
      </c>
      <c r="C710" s="45">
        <v>602.5</v>
      </c>
      <c r="D710" s="45">
        <v>581</v>
      </c>
      <c r="F710" s="7">
        <f>((A710-A$2)/'Numbers and calcs '!D$25)</f>
        <v>9.0683077411017901E-2</v>
      </c>
      <c r="G710" s="85">
        <f t="shared" si="143"/>
        <v>9.0683077411017905</v>
      </c>
      <c r="H710" s="1">
        <f t="shared" si="144"/>
        <v>621.4</v>
      </c>
      <c r="I710" s="3">
        <f>'Numbers and calcs '!C$25/(1-F710)</f>
        <v>2075.0878037042535</v>
      </c>
      <c r="J710" s="1">
        <f t="shared" si="145"/>
        <v>621.4</v>
      </c>
      <c r="K710" s="3">
        <f t="shared" si="146"/>
        <v>299.45720797487922</v>
      </c>
      <c r="L710" s="3">
        <f>K710+'Numbers and calcs '!B$19</f>
        <v>1039.4572079748791</v>
      </c>
      <c r="M710" s="3">
        <f>'Numbers and calcs '!B$19-'Shear '!C710</f>
        <v>137.5</v>
      </c>
      <c r="N710" s="3">
        <f t="shared" si="147"/>
        <v>436.95720797487911</v>
      </c>
      <c r="O710" s="1">
        <f t="shared" si="148"/>
        <v>287.22860398743956</v>
      </c>
      <c r="P710" s="1">
        <f t="shared" si="152"/>
        <v>149.72860398743956</v>
      </c>
      <c r="Q710" s="1">
        <f t="shared" si="153"/>
        <v>149.72860398743961</v>
      </c>
      <c r="R710">
        <f t="shared" si="149"/>
        <v>3.1778706034536661</v>
      </c>
      <c r="S710">
        <f t="shared" si="150"/>
        <v>8.7000000000000455</v>
      </c>
      <c r="T710">
        <f t="shared" si="151"/>
        <v>-9</v>
      </c>
      <c r="AC710">
        <f t="shared" si="154"/>
        <v>1039.4572079748791</v>
      </c>
      <c r="AD710">
        <v>590</v>
      </c>
      <c r="AF710">
        <f t="shared" si="155"/>
        <v>449.45720797487911</v>
      </c>
    </row>
    <row r="711" spans="1:32" x14ac:dyDescent="0.2">
      <c r="A711" s="46">
        <v>9.2988</v>
      </c>
      <c r="B711" s="46">
        <v>0.60419999999999996</v>
      </c>
      <c r="C711" s="46">
        <v>602.4</v>
      </c>
      <c r="D711" s="46">
        <v>581</v>
      </c>
      <c r="F711" s="7">
        <f>((A711-A$2)/'Numbers and calcs '!D$25)</f>
        <v>9.0811988479966091E-2</v>
      </c>
      <c r="G711" s="85">
        <f t="shared" si="143"/>
        <v>9.0811988479966086</v>
      </c>
      <c r="H711" s="1">
        <f t="shared" si="144"/>
        <v>621.79999999999995</v>
      </c>
      <c r="I711" s="3">
        <f>'Numbers and calcs '!C$25/(1-F711)</f>
        <v>2075.3820242434022</v>
      </c>
      <c r="J711" s="1">
        <f t="shared" si="145"/>
        <v>621.79999999999995</v>
      </c>
      <c r="K711" s="3">
        <f t="shared" si="146"/>
        <v>299.60749044585287</v>
      </c>
      <c r="L711" s="3">
        <f>K711+'Numbers and calcs '!B$19</f>
        <v>1039.6074904458528</v>
      </c>
      <c r="M711" s="3">
        <f>'Numbers and calcs '!B$19-'Shear '!C711</f>
        <v>137.60000000000002</v>
      </c>
      <c r="N711" s="3">
        <f t="shared" si="147"/>
        <v>437.20749044585284</v>
      </c>
      <c r="O711" s="1">
        <f t="shared" si="148"/>
        <v>287.40374522292643</v>
      </c>
      <c r="P711" s="1">
        <f t="shared" si="152"/>
        <v>149.80374522292641</v>
      </c>
      <c r="Q711" s="1">
        <f t="shared" si="153"/>
        <v>149.80374522292644</v>
      </c>
      <c r="R711">
        <f t="shared" si="149"/>
        <v>3.1773800177750928</v>
      </c>
      <c r="S711">
        <f t="shared" si="150"/>
        <v>8.6000000000000227</v>
      </c>
      <c r="T711">
        <f t="shared" si="151"/>
        <v>-9</v>
      </c>
      <c r="AC711">
        <f t="shared" si="154"/>
        <v>1039.6074904458528</v>
      </c>
      <c r="AD711">
        <v>590</v>
      </c>
      <c r="AF711">
        <f t="shared" si="155"/>
        <v>449.60749044585282</v>
      </c>
    </row>
    <row r="712" spans="1:32" x14ac:dyDescent="0.2">
      <c r="A712" s="45">
        <v>9.3119999999999994</v>
      </c>
      <c r="B712" s="45">
        <v>0.60440000000000005</v>
      </c>
      <c r="C712" s="45">
        <v>602.5</v>
      </c>
      <c r="D712" s="45">
        <v>581</v>
      </c>
      <c r="F712" s="7">
        <f>((A712-A$2)/'Numbers and calcs '!D$25)</f>
        <v>9.0940899548914295E-2</v>
      </c>
      <c r="G712" s="85">
        <f t="shared" si="143"/>
        <v>9.0940899548914302</v>
      </c>
      <c r="H712" s="1">
        <f t="shared" si="144"/>
        <v>622</v>
      </c>
      <c r="I712" s="3">
        <f>'Numbers and calcs '!C$25/(1-F712)</f>
        <v>2075.6763282276956</v>
      </c>
      <c r="J712" s="1">
        <f t="shared" si="145"/>
        <v>622</v>
      </c>
      <c r="K712" s="3">
        <f t="shared" si="146"/>
        <v>299.66136412563469</v>
      </c>
      <c r="L712" s="3">
        <f>K712+'Numbers and calcs '!B$19</f>
        <v>1039.6613641256347</v>
      </c>
      <c r="M712" s="3">
        <f>'Numbers and calcs '!B$19-'Shear '!C712</f>
        <v>137.5</v>
      </c>
      <c r="N712" s="3">
        <f t="shared" si="147"/>
        <v>437.16136412563469</v>
      </c>
      <c r="O712" s="1">
        <f t="shared" si="148"/>
        <v>287.33068206281735</v>
      </c>
      <c r="P712" s="1">
        <f t="shared" si="152"/>
        <v>149.83068206281735</v>
      </c>
      <c r="Q712" s="1">
        <f t="shared" si="153"/>
        <v>149.83068206281735</v>
      </c>
      <c r="R712">
        <f t="shared" si="149"/>
        <v>3.1793553754591612</v>
      </c>
      <c r="S712">
        <f t="shared" si="150"/>
        <v>8.7000000000000455</v>
      </c>
      <c r="T712">
        <f t="shared" si="151"/>
        <v>-9</v>
      </c>
      <c r="AC712">
        <f t="shared" si="154"/>
        <v>1039.6613641256347</v>
      </c>
      <c r="AD712">
        <v>590</v>
      </c>
      <c r="AF712">
        <f t="shared" si="155"/>
        <v>449.66136412563469</v>
      </c>
    </row>
    <row r="713" spans="1:32" x14ac:dyDescent="0.2">
      <c r="A713" s="46">
        <v>9.3252000000000006</v>
      </c>
      <c r="B713" s="46">
        <v>0.6048</v>
      </c>
      <c r="C713" s="46">
        <v>602.20000000000005</v>
      </c>
      <c r="D713" s="46">
        <v>581</v>
      </c>
      <c r="F713" s="7">
        <f>((A713-A$2)/'Numbers and calcs '!D$25)</f>
        <v>9.1069810617862512E-2</v>
      </c>
      <c r="G713" s="85">
        <f t="shared" si="143"/>
        <v>9.1069810617862519</v>
      </c>
      <c r="H713" s="1">
        <f t="shared" si="144"/>
        <v>622.4</v>
      </c>
      <c r="I713" s="3">
        <f>'Numbers and calcs '!C$25/(1-F713)</f>
        <v>2075.9707156926388</v>
      </c>
      <c r="J713" s="1">
        <f t="shared" si="145"/>
        <v>622.4</v>
      </c>
      <c r="K713" s="3">
        <f t="shared" si="146"/>
        <v>299.81155095067845</v>
      </c>
      <c r="L713" s="3">
        <f>K713+'Numbers and calcs '!B$19</f>
        <v>1039.8115509506783</v>
      </c>
      <c r="M713" s="3">
        <f>'Numbers and calcs '!B$19-'Shear '!C713</f>
        <v>137.79999999999995</v>
      </c>
      <c r="N713" s="3">
        <f t="shared" si="147"/>
        <v>437.61155095067829</v>
      </c>
      <c r="O713" s="1">
        <f t="shared" si="148"/>
        <v>287.70577547533912</v>
      </c>
      <c r="P713" s="1">
        <f t="shared" si="152"/>
        <v>149.90577547533917</v>
      </c>
      <c r="Q713" s="1">
        <f t="shared" si="153"/>
        <v>149.90577547533923</v>
      </c>
      <c r="R713">
        <f t="shared" si="149"/>
        <v>3.1757006600194373</v>
      </c>
      <c r="S713">
        <f t="shared" si="150"/>
        <v>8.4000000000000909</v>
      </c>
      <c r="T713">
        <f t="shared" si="151"/>
        <v>-9</v>
      </c>
      <c r="AC713">
        <f t="shared" si="154"/>
        <v>1039.8115509506783</v>
      </c>
      <c r="AD713">
        <v>590</v>
      </c>
      <c r="AF713">
        <f t="shared" si="155"/>
        <v>449.81155095067834</v>
      </c>
    </row>
    <row r="714" spans="1:32" x14ac:dyDescent="0.2">
      <c r="A714" s="45">
        <v>9.3381000000000007</v>
      </c>
      <c r="B714" s="45">
        <v>0.60519999999999996</v>
      </c>
      <c r="C714" s="45">
        <v>601.79999999999995</v>
      </c>
      <c r="D714" s="45">
        <v>581</v>
      </c>
      <c r="F714" s="7">
        <f>((A714-A$2)/'Numbers and calcs '!D$25)</f>
        <v>9.1195791889789157E-2</v>
      </c>
      <c r="G714" s="85">
        <f t="shared" si="143"/>
        <v>9.119579188978916</v>
      </c>
      <c r="H714" s="1">
        <f t="shared" si="144"/>
        <v>622.79999999999995</v>
      </c>
      <c r="I714" s="3">
        <f>'Numbers and calcs '!C$25/(1-F714)</f>
        <v>2076.2584932237191</v>
      </c>
      <c r="J714" s="1">
        <f t="shared" si="145"/>
        <v>622.79999999999995</v>
      </c>
      <c r="K714" s="3">
        <f t="shared" si="146"/>
        <v>299.96265013852138</v>
      </c>
      <c r="L714" s="3">
        <f>K714+'Numbers and calcs '!B$19</f>
        <v>1039.9626501385214</v>
      </c>
      <c r="M714" s="3">
        <f>'Numbers and calcs '!B$19-'Shear '!C714</f>
        <v>138.20000000000005</v>
      </c>
      <c r="N714" s="3">
        <f t="shared" si="147"/>
        <v>438.16265013852149</v>
      </c>
      <c r="O714" s="1">
        <f t="shared" si="148"/>
        <v>288.18132506926077</v>
      </c>
      <c r="P714" s="1">
        <f t="shared" si="152"/>
        <v>149.98132506926072</v>
      </c>
      <c r="Q714" s="1">
        <f t="shared" si="153"/>
        <v>149.98132506926069</v>
      </c>
      <c r="R714">
        <f t="shared" si="149"/>
        <v>3.1704967448518189</v>
      </c>
      <c r="S714">
        <f t="shared" si="150"/>
        <v>8</v>
      </c>
      <c r="T714">
        <f t="shared" si="151"/>
        <v>-9</v>
      </c>
      <c r="AC714">
        <f t="shared" si="154"/>
        <v>1039.9626501385214</v>
      </c>
      <c r="AD714">
        <v>590</v>
      </c>
      <c r="AF714">
        <f t="shared" si="155"/>
        <v>449.96265013852144</v>
      </c>
    </row>
    <row r="715" spans="1:32" x14ac:dyDescent="0.2">
      <c r="A715" s="46">
        <v>9.3515999999999995</v>
      </c>
      <c r="B715" s="46">
        <v>0.60509999999999997</v>
      </c>
      <c r="C715" s="46">
        <v>602.1</v>
      </c>
      <c r="D715" s="46">
        <v>581</v>
      </c>
      <c r="F715" s="7">
        <f>((A715-A$2)/'Numbers and calcs '!D$25)</f>
        <v>9.1327632755758906E-2</v>
      </c>
      <c r="G715" s="85">
        <f t="shared" si="143"/>
        <v>9.1327632755758898</v>
      </c>
      <c r="H715" s="1">
        <f t="shared" si="144"/>
        <v>622.69999999999993</v>
      </c>
      <c r="I715" s="3">
        <f>'Numbers and calcs '!C$25/(1-F715)</f>
        <v>2076.5597412065913</v>
      </c>
      <c r="J715" s="1">
        <f t="shared" si="145"/>
        <v>622.69999999999993</v>
      </c>
      <c r="K715" s="3">
        <f t="shared" si="146"/>
        <v>299.87097777315967</v>
      </c>
      <c r="L715" s="3">
        <f>K715+'Numbers and calcs '!B$19</f>
        <v>1039.8709777731597</v>
      </c>
      <c r="M715" s="3">
        <f>'Numbers and calcs '!B$19-'Shear '!C715</f>
        <v>137.89999999999998</v>
      </c>
      <c r="N715" s="3">
        <f t="shared" si="147"/>
        <v>437.77097777315964</v>
      </c>
      <c r="O715" s="1">
        <f t="shared" si="148"/>
        <v>287.83548888657981</v>
      </c>
      <c r="P715" s="1">
        <f t="shared" si="152"/>
        <v>149.93548888657983</v>
      </c>
      <c r="Q715" s="1">
        <f t="shared" si="153"/>
        <v>149.93548888657983</v>
      </c>
      <c r="R715">
        <f t="shared" si="149"/>
        <v>3.1745538634746899</v>
      </c>
      <c r="S715">
        <f t="shared" si="150"/>
        <v>8.3000000000000682</v>
      </c>
      <c r="T715">
        <f t="shared" si="151"/>
        <v>-9</v>
      </c>
      <c r="AC715">
        <f t="shared" si="154"/>
        <v>1039.8709777731597</v>
      </c>
      <c r="AD715">
        <v>590</v>
      </c>
      <c r="AF715">
        <f t="shared" si="155"/>
        <v>449.87097777315967</v>
      </c>
    </row>
    <row r="716" spans="1:32" x14ac:dyDescent="0.2">
      <c r="A716" s="45">
        <v>9.3648000000000007</v>
      </c>
      <c r="B716" s="45">
        <v>0.60629999999999995</v>
      </c>
      <c r="C716" s="45">
        <v>601.9</v>
      </c>
      <c r="D716" s="45">
        <v>580</v>
      </c>
      <c r="F716" s="7">
        <f>((A716-A$2)/'Numbers and calcs '!D$25)</f>
        <v>9.1456543824707123E-2</v>
      </c>
      <c r="G716" s="85">
        <f t="shared" si="143"/>
        <v>9.1456543824707115</v>
      </c>
      <c r="H716" s="1">
        <f t="shared" si="144"/>
        <v>623.89999999999986</v>
      </c>
      <c r="I716" s="3">
        <f>'Numbers and calcs '!C$25/(1-F716)</f>
        <v>2076.8543793267099</v>
      </c>
      <c r="J716" s="1">
        <f t="shared" si="145"/>
        <v>623.89999999999986</v>
      </c>
      <c r="K716" s="3">
        <f t="shared" si="146"/>
        <v>300.40623271924358</v>
      </c>
      <c r="L716" s="3">
        <f>K716+'Numbers and calcs '!B$19</f>
        <v>1040.4062327192437</v>
      </c>
      <c r="M716" s="3">
        <f>'Numbers and calcs '!B$19-'Shear '!C716</f>
        <v>138.10000000000002</v>
      </c>
      <c r="N716" s="3">
        <f t="shared" si="147"/>
        <v>438.50623271924371</v>
      </c>
      <c r="O716" s="1">
        <f t="shared" si="148"/>
        <v>288.30311635962187</v>
      </c>
      <c r="P716" s="1">
        <f t="shared" si="152"/>
        <v>150.20311635962184</v>
      </c>
      <c r="Q716" s="1">
        <f t="shared" si="153"/>
        <v>150.20311635962179</v>
      </c>
      <c r="R716">
        <f t="shared" si="149"/>
        <v>3.1752804686404317</v>
      </c>
      <c r="S716">
        <f t="shared" si="150"/>
        <v>8.1000000000000227</v>
      </c>
      <c r="T716">
        <f t="shared" si="151"/>
        <v>-10</v>
      </c>
      <c r="AC716">
        <f t="shared" si="154"/>
        <v>1040.4062327192437</v>
      </c>
      <c r="AD716">
        <v>590</v>
      </c>
      <c r="AF716">
        <f t="shared" si="155"/>
        <v>450.40623271924369</v>
      </c>
    </row>
    <row r="717" spans="1:32" x14ac:dyDescent="0.2">
      <c r="A717" s="46">
        <v>9.3777000000000008</v>
      </c>
      <c r="B717" s="46">
        <v>0.60560000000000003</v>
      </c>
      <c r="C717" s="46">
        <v>602</v>
      </c>
      <c r="D717" s="46">
        <v>580</v>
      </c>
      <c r="F717" s="7">
        <f>((A717-A$2)/'Numbers and calcs '!D$25)</f>
        <v>9.1582525096633768E-2</v>
      </c>
      <c r="G717" s="85">
        <f t="shared" si="143"/>
        <v>9.1582525096633773</v>
      </c>
      <c r="H717" s="1">
        <f t="shared" si="144"/>
        <v>623.19999999999993</v>
      </c>
      <c r="I717" s="3">
        <f>'Numbers and calcs '!C$25/(1-F717)</f>
        <v>2077.1424019193419</v>
      </c>
      <c r="J717" s="1">
        <f t="shared" si="145"/>
        <v>623.19999999999993</v>
      </c>
      <c r="K717" s="3">
        <f t="shared" si="146"/>
        <v>300.02757606996249</v>
      </c>
      <c r="L717" s="3">
        <f>K717+'Numbers and calcs '!B$19</f>
        <v>1040.0275760699624</v>
      </c>
      <c r="M717" s="3">
        <f>'Numbers and calcs '!B$19-'Shear '!C717</f>
        <v>138</v>
      </c>
      <c r="N717" s="3">
        <f t="shared" si="147"/>
        <v>438.02757606996238</v>
      </c>
      <c r="O717" s="1">
        <f t="shared" si="148"/>
        <v>288.01378803498119</v>
      </c>
      <c r="P717" s="1">
        <f t="shared" si="152"/>
        <v>150.01378803498119</v>
      </c>
      <c r="Q717" s="1">
        <f t="shared" si="153"/>
        <v>150.01378803498125</v>
      </c>
      <c r="R717">
        <f t="shared" si="149"/>
        <v>3.1741128700721912</v>
      </c>
      <c r="S717">
        <f t="shared" si="150"/>
        <v>8.2000000000000455</v>
      </c>
      <c r="T717">
        <f t="shared" si="151"/>
        <v>-10</v>
      </c>
      <c r="AC717">
        <f t="shared" si="154"/>
        <v>1040.0275760699624</v>
      </c>
      <c r="AD717">
        <v>590</v>
      </c>
      <c r="AF717">
        <f t="shared" si="155"/>
        <v>450.02757606996238</v>
      </c>
    </row>
    <row r="718" spans="1:32" x14ac:dyDescent="0.2">
      <c r="A718" s="45">
        <v>9.3908000000000005</v>
      </c>
      <c r="B718" s="45">
        <v>0.60660000000000003</v>
      </c>
      <c r="C718" s="45">
        <v>601.70000000000005</v>
      </c>
      <c r="D718" s="45">
        <v>580</v>
      </c>
      <c r="F718" s="7">
        <f>((A718-A$2)/'Numbers and calcs '!D$25)</f>
        <v>9.1710459566574795E-2</v>
      </c>
      <c r="G718" s="85">
        <f t="shared" si="143"/>
        <v>9.1710459566574798</v>
      </c>
      <c r="H718" s="1">
        <f t="shared" si="144"/>
        <v>624.19999999999993</v>
      </c>
      <c r="I718" s="3">
        <f>'Numbers and calcs '!C$25/(1-F718)</f>
        <v>2077.4349717446585</v>
      </c>
      <c r="J718" s="1">
        <f t="shared" si="145"/>
        <v>624.19999999999993</v>
      </c>
      <c r="K718" s="3">
        <f t="shared" si="146"/>
        <v>300.46668535467472</v>
      </c>
      <c r="L718" s="3">
        <f>K718+'Numbers and calcs '!B$19</f>
        <v>1040.4666853546746</v>
      </c>
      <c r="M718" s="3">
        <f>'Numbers and calcs '!B$19-'Shear '!C718</f>
        <v>138.29999999999995</v>
      </c>
      <c r="N718" s="3">
        <f t="shared" si="147"/>
        <v>438.76668535467456</v>
      </c>
      <c r="O718" s="1">
        <f t="shared" si="148"/>
        <v>288.53334267733726</v>
      </c>
      <c r="P718" s="1">
        <f t="shared" si="152"/>
        <v>150.2333426773373</v>
      </c>
      <c r="Q718" s="1">
        <f t="shared" si="153"/>
        <v>150.23334267733736</v>
      </c>
      <c r="R718">
        <f t="shared" si="149"/>
        <v>3.1725718391516611</v>
      </c>
      <c r="S718">
        <f t="shared" si="150"/>
        <v>7.9000000000000909</v>
      </c>
      <c r="T718">
        <f t="shared" si="151"/>
        <v>-10</v>
      </c>
      <c r="AC718">
        <f t="shared" si="154"/>
        <v>1040.4666853546746</v>
      </c>
      <c r="AD718">
        <v>590</v>
      </c>
      <c r="AF718">
        <f t="shared" si="155"/>
        <v>450.46668535467461</v>
      </c>
    </row>
    <row r="719" spans="1:32" x14ac:dyDescent="0.2">
      <c r="A719" s="46">
        <v>9.4037000000000006</v>
      </c>
      <c r="B719" s="46">
        <v>0.60699999999999998</v>
      </c>
      <c r="C719" s="46">
        <v>601.9</v>
      </c>
      <c r="D719" s="46">
        <v>580</v>
      </c>
      <c r="F719" s="7">
        <f>((A719-A$2)/'Numbers and calcs '!D$25)</f>
        <v>9.183644083850144E-2</v>
      </c>
      <c r="G719" s="85">
        <f t="shared" si="143"/>
        <v>9.1836440838501439</v>
      </c>
      <c r="H719" s="1">
        <f t="shared" si="144"/>
        <v>624.59999999999991</v>
      </c>
      <c r="I719" s="3">
        <f>'Numbers and calcs '!C$25/(1-F719)</f>
        <v>2077.7231554065606</v>
      </c>
      <c r="J719" s="1">
        <f t="shared" si="145"/>
        <v>624.59999999999991</v>
      </c>
      <c r="K719" s="3">
        <f t="shared" si="146"/>
        <v>300.61752855508826</v>
      </c>
      <c r="L719" s="3">
        <f>K719+'Numbers and calcs '!B$19</f>
        <v>1040.6175285550883</v>
      </c>
      <c r="M719" s="3">
        <f>'Numbers and calcs '!B$19-'Shear '!C719</f>
        <v>138.10000000000002</v>
      </c>
      <c r="N719" s="3">
        <f t="shared" si="147"/>
        <v>438.71752855508828</v>
      </c>
      <c r="O719" s="1">
        <f t="shared" si="148"/>
        <v>288.40876427754415</v>
      </c>
      <c r="P719" s="1">
        <f t="shared" si="152"/>
        <v>150.30876427754413</v>
      </c>
      <c r="Q719" s="1">
        <f t="shared" si="153"/>
        <v>150.30876427754413</v>
      </c>
      <c r="R719">
        <f t="shared" si="149"/>
        <v>3.1768104891751499</v>
      </c>
      <c r="S719">
        <f t="shared" si="150"/>
        <v>8.1000000000000227</v>
      </c>
      <c r="T719">
        <f t="shared" si="151"/>
        <v>-10</v>
      </c>
      <c r="AC719">
        <f t="shared" si="154"/>
        <v>1040.6175285550883</v>
      </c>
      <c r="AD719">
        <v>590</v>
      </c>
      <c r="AF719">
        <f t="shared" si="155"/>
        <v>450.61752855508826</v>
      </c>
    </row>
    <row r="720" spans="1:32" x14ac:dyDescent="0.2">
      <c r="A720" s="45">
        <v>9.4170999999999996</v>
      </c>
      <c r="B720" s="45">
        <v>0.60760000000000003</v>
      </c>
      <c r="C720" s="45">
        <v>601.4</v>
      </c>
      <c r="D720" s="45">
        <v>580</v>
      </c>
      <c r="F720" s="7">
        <f>((A720-A$2)/'Numbers and calcs '!D$25)</f>
        <v>9.1967305105464012E-2</v>
      </c>
      <c r="G720" s="85">
        <f t="shared" si="143"/>
        <v>9.1967305105464003</v>
      </c>
      <c r="H720" s="1">
        <f t="shared" si="144"/>
        <v>625.19999999999993</v>
      </c>
      <c r="I720" s="3">
        <f>'Numbers and calcs '!C$25/(1-F720)</f>
        <v>2078.0225936527959</v>
      </c>
      <c r="J720" s="1">
        <f t="shared" si="145"/>
        <v>625.19999999999993</v>
      </c>
      <c r="K720" s="3">
        <f t="shared" si="146"/>
        <v>300.86294629790768</v>
      </c>
      <c r="L720" s="3">
        <f>K720+'Numbers and calcs '!B$19</f>
        <v>1040.8629462979077</v>
      </c>
      <c r="M720" s="3">
        <f>'Numbers and calcs '!B$19-'Shear '!C720</f>
        <v>138.60000000000002</v>
      </c>
      <c r="N720" s="3">
        <f t="shared" si="147"/>
        <v>439.46294629790771</v>
      </c>
      <c r="O720" s="1">
        <f t="shared" si="148"/>
        <v>289.03147314895386</v>
      </c>
      <c r="P720" s="1">
        <f t="shared" si="152"/>
        <v>150.43147314895384</v>
      </c>
      <c r="Q720" s="1">
        <f t="shared" si="153"/>
        <v>150.43147314895384</v>
      </c>
      <c r="R720">
        <f t="shared" si="149"/>
        <v>3.1707283282677317</v>
      </c>
      <c r="S720">
        <f t="shared" si="150"/>
        <v>7.6000000000000227</v>
      </c>
      <c r="T720">
        <f t="shared" si="151"/>
        <v>-10</v>
      </c>
      <c r="AC720">
        <f t="shared" si="154"/>
        <v>1040.8629462979077</v>
      </c>
      <c r="AD720">
        <v>590</v>
      </c>
      <c r="AF720">
        <f t="shared" si="155"/>
        <v>450.86294629790768</v>
      </c>
    </row>
    <row r="721" spans="1:32" x14ac:dyDescent="0.2">
      <c r="A721" s="46">
        <v>9.4304000000000006</v>
      </c>
      <c r="B721" s="46">
        <v>0.60760000000000003</v>
      </c>
      <c r="C721" s="46">
        <v>601.20000000000005</v>
      </c>
      <c r="D721" s="46">
        <v>580</v>
      </c>
      <c r="F721" s="7">
        <f>((A721-A$2)/'Numbers and calcs '!D$25)</f>
        <v>9.2097192773419406E-2</v>
      </c>
      <c r="G721" s="85">
        <f t="shared" si="143"/>
        <v>9.2097192773419412</v>
      </c>
      <c r="H721" s="1">
        <f t="shared" si="144"/>
        <v>625.19999999999993</v>
      </c>
      <c r="I721" s="3">
        <f>'Numbers and calcs '!C$25/(1-F721)</f>
        <v>2078.3198826428729</v>
      </c>
      <c r="J721" s="1">
        <f t="shared" si="145"/>
        <v>625.19999999999993</v>
      </c>
      <c r="K721" s="3">
        <f t="shared" si="146"/>
        <v>300.81990997698153</v>
      </c>
      <c r="L721" s="3">
        <f>K721+'Numbers and calcs '!B$19</f>
        <v>1040.8199099769815</v>
      </c>
      <c r="M721" s="3">
        <f>'Numbers and calcs '!B$19-'Shear '!C721</f>
        <v>138.79999999999995</v>
      </c>
      <c r="N721" s="3">
        <f t="shared" si="147"/>
        <v>439.61990997698149</v>
      </c>
      <c r="O721" s="1">
        <f t="shared" si="148"/>
        <v>289.20995498849072</v>
      </c>
      <c r="P721" s="1">
        <f t="shared" si="152"/>
        <v>150.40995498849077</v>
      </c>
      <c r="Q721" s="1">
        <f t="shared" si="153"/>
        <v>150.40995498849077</v>
      </c>
      <c r="R721">
        <f t="shared" si="149"/>
        <v>3.1672904177015968</v>
      </c>
      <c r="S721">
        <f t="shared" si="150"/>
        <v>7.4000000000000909</v>
      </c>
      <c r="T721">
        <f t="shared" si="151"/>
        <v>-10</v>
      </c>
      <c r="AC721">
        <f t="shared" si="154"/>
        <v>1040.8199099769815</v>
      </c>
      <c r="AD721">
        <v>590</v>
      </c>
      <c r="AF721">
        <f t="shared" si="155"/>
        <v>450.81990997698153</v>
      </c>
    </row>
    <row r="722" spans="1:32" x14ac:dyDescent="0.2">
      <c r="A722" s="45">
        <v>9.4434000000000005</v>
      </c>
      <c r="B722" s="45">
        <v>0.60809999999999997</v>
      </c>
      <c r="C722" s="45">
        <v>601.5</v>
      </c>
      <c r="D722" s="45">
        <v>580</v>
      </c>
      <c r="F722" s="7">
        <f>((A722-A$2)/'Numbers and calcs '!D$25)</f>
        <v>9.2224150644353242E-2</v>
      </c>
      <c r="G722" s="85">
        <f t="shared" si="143"/>
        <v>9.2224150644353244</v>
      </c>
      <c r="H722" s="1">
        <f t="shared" si="144"/>
        <v>625.69999999999993</v>
      </c>
      <c r="I722" s="3">
        <f>'Numbers and calcs '!C$25/(1-F722)</f>
        <v>2078.6105480836941</v>
      </c>
      <c r="J722" s="1">
        <f t="shared" si="145"/>
        <v>625.69999999999993</v>
      </c>
      <c r="K722" s="3">
        <f t="shared" si="146"/>
        <v>301.01838970116034</v>
      </c>
      <c r="L722" s="3">
        <f>K722+'Numbers and calcs '!B$19</f>
        <v>1041.0183897011602</v>
      </c>
      <c r="M722" s="3">
        <f>'Numbers and calcs '!B$19-'Shear '!C722</f>
        <v>138.5</v>
      </c>
      <c r="N722" s="3">
        <f t="shared" si="147"/>
        <v>439.51838970116023</v>
      </c>
      <c r="O722" s="1">
        <f t="shared" si="148"/>
        <v>289.00919485058012</v>
      </c>
      <c r="P722" s="1">
        <f t="shared" si="152"/>
        <v>150.50919485058012</v>
      </c>
      <c r="Q722" s="1">
        <f t="shared" si="153"/>
        <v>150.50919485058017</v>
      </c>
      <c r="R722">
        <f t="shared" si="149"/>
        <v>3.1734179761816623</v>
      </c>
      <c r="S722">
        <f t="shared" si="150"/>
        <v>7.7000000000000455</v>
      </c>
      <c r="T722">
        <f t="shared" si="151"/>
        <v>-10</v>
      </c>
      <c r="AC722">
        <f t="shared" si="154"/>
        <v>1041.0183897011602</v>
      </c>
      <c r="AD722">
        <v>590</v>
      </c>
      <c r="AF722">
        <f t="shared" si="155"/>
        <v>451.01838970116023</v>
      </c>
    </row>
    <row r="723" spans="1:32" x14ac:dyDescent="0.2">
      <c r="A723" s="46">
        <v>9.4565999999999999</v>
      </c>
      <c r="B723" s="46">
        <v>0.60819999999999996</v>
      </c>
      <c r="C723" s="46">
        <v>601.5</v>
      </c>
      <c r="D723" s="46">
        <v>580</v>
      </c>
      <c r="F723" s="7">
        <f>((A723-A$2)/'Numbers and calcs '!D$25)</f>
        <v>9.2353061713301432E-2</v>
      </c>
      <c r="G723" s="85">
        <f t="shared" si="143"/>
        <v>9.2353061713301425</v>
      </c>
      <c r="H723" s="1">
        <f t="shared" si="144"/>
        <v>625.79999999999995</v>
      </c>
      <c r="I723" s="3">
        <f>'Numbers and calcs '!C$25/(1-F723)</f>
        <v>2078.905768500772</v>
      </c>
      <c r="J723" s="1">
        <f t="shared" si="145"/>
        <v>625.79999999999995</v>
      </c>
      <c r="K723" s="3">
        <f t="shared" si="146"/>
        <v>301.0237450306866</v>
      </c>
      <c r="L723" s="3">
        <f>K723+'Numbers and calcs '!B$19</f>
        <v>1041.0237450306865</v>
      </c>
      <c r="M723" s="3">
        <f>'Numbers and calcs '!B$19-'Shear '!C723</f>
        <v>138.5</v>
      </c>
      <c r="N723" s="3">
        <f t="shared" si="147"/>
        <v>439.52374503068654</v>
      </c>
      <c r="O723" s="1">
        <f t="shared" si="148"/>
        <v>289.01187251534327</v>
      </c>
      <c r="P723" s="1">
        <f t="shared" si="152"/>
        <v>150.51187251534327</v>
      </c>
      <c r="Q723" s="1">
        <f t="shared" si="153"/>
        <v>150.5118725153433</v>
      </c>
      <c r="R723">
        <f t="shared" si="149"/>
        <v>3.1734566428208413</v>
      </c>
      <c r="S723">
        <f t="shared" si="150"/>
        <v>7.7000000000000455</v>
      </c>
      <c r="T723">
        <f t="shared" si="151"/>
        <v>-10</v>
      </c>
      <c r="AC723">
        <f t="shared" si="154"/>
        <v>1041.0237450306865</v>
      </c>
      <c r="AD723">
        <v>590</v>
      </c>
      <c r="AF723">
        <f t="shared" si="155"/>
        <v>451.02374503068654</v>
      </c>
    </row>
    <row r="724" spans="1:32" x14ac:dyDescent="0.2">
      <c r="A724" s="45">
        <v>9.4695999999999998</v>
      </c>
      <c r="B724" s="45">
        <v>0.60860000000000003</v>
      </c>
      <c r="C724" s="45">
        <v>601.4</v>
      </c>
      <c r="D724" s="45">
        <v>579</v>
      </c>
      <c r="F724" s="7">
        <f>((A724-A$2)/'Numbers and calcs '!D$25)</f>
        <v>9.2480019584235268E-2</v>
      </c>
      <c r="G724" s="85">
        <f t="shared" si="143"/>
        <v>9.2480019584235276</v>
      </c>
      <c r="H724" s="1">
        <f t="shared" si="144"/>
        <v>626.19999999999993</v>
      </c>
      <c r="I724" s="3">
        <f>'Numbers and calcs '!C$25/(1-F724)</f>
        <v>2079.1965978554267</v>
      </c>
      <c r="J724" s="1">
        <f t="shared" si="145"/>
        <v>626.19999999999993</v>
      </c>
      <c r="K724" s="3">
        <f t="shared" si="146"/>
        <v>301.17402108385983</v>
      </c>
      <c r="L724" s="3">
        <f>K724+'Numbers and calcs '!B$19</f>
        <v>1041.1740210838598</v>
      </c>
      <c r="M724" s="3">
        <f>'Numbers and calcs '!B$19-'Shear '!C724</f>
        <v>138.60000000000002</v>
      </c>
      <c r="N724" s="3">
        <f t="shared" si="147"/>
        <v>439.77402108385979</v>
      </c>
      <c r="O724" s="1">
        <f t="shared" si="148"/>
        <v>289.18701054192991</v>
      </c>
      <c r="P724" s="1">
        <f t="shared" si="152"/>
        <v>150.58701054192989</v>
      </c>
      <c r="Q724" s="1">
        <f t="shared" si="153"/>
        <v>150.58701054192991</v>
      </c>
      <c r="R724">
        <f t="shared" si="149"/>
        <v>3.1729727350927828</v>
      </c>
      <c r="S724">
        <f t="shared" si="150"/>
        <v>7.6000000000000227</v>
      </c>
      <c r="T724">
        <f t="shared" si="151"/>
        <v>-11</v>
      </c>
      <c r="AC724">
        <f t="shared" si="154"/>
        <v>1041.1740210838598</v>
      </c>
      <c r="AD724">
        <v>590</v>
      </c>
      <c r="AF724">
        <f t="shared" si="155"/>
        <v>451.17402108385977</v>
      </c>
    </row>
    <row r="725" spans="1:32" x14ac:dyDescent="0.2">
      <c r="A725" s="46">
        <v>9.4823000000000004</v>
      </c>
      <c r="B725" s="46">
        <v>0.60860000000000003</v>
      </c>
      <c r="C725" s="46">
        <v>601.29999999999995</v>
      </c>
      <c r="D725" s="46">
        <v>579</v>
      </c>
      <c r="F725" s="7">
        <f>((A725-A$2)/'Numbers and calcs '!D$25)</f>
        <v>9.2604047658147559E-2</v>
      </c>
      <c r="G725" s="85">
        <f t="shared" si="143"/>
        <v>9.260404765814755</v>
      </c>
      <c r="H725" s="1">
        <f t="shared" si="144"/>
        <v>626.19999999999993</v>
      </c>
      <c r="I725" s="3">
        <f>'Numbers and calcs '!C$25/(1-F725)</f>
        <v>2079.4807943505198</v>
      </c>
      <c r="J725" s="1">
        <f t="shared" si="145"/>
        <v>626.19999999999993</v>
      </c>
      <c r="K725" s="3">
        <f t="shared" si="146"/>
        <v>301.13286052039723</v>
      </c>
      <c r="L725" s="3">
        <f>K725+'Numbers and calcs '!B$19</f>
        <v>1041.1328605203971</v>
      </c>
      <c r="M725" s="3">
        <f>'Numbers and calcs '!B$19-'Shear '!C725</f>
        <v>138.70000000000005</v>
      </c>
      <c r="N725" s="3">
        <f t="shared" si="147"/>
        <v>439.83286052039716</v>
      </c>
      <c r="O725" s="1">
        <f t="shared" si="148"/>
        <v>289.2664302601986</v>
      </c>
      <c r="P725" s="1">
        <f t="shared" si="152"/>
        <v>150.56643026019856</v>
      </c>
      <c r="Q725" s="1">
        <f t="shared" si="153"/>
        <v>150.56643026019862</v>
      </c>
      <c r="R725">
        <f t="shared" si="149"/>
        <v>3.1711093044008436</v>
      </c>
      <c r="S725">
        <f t="shared" si="150"/>
        <v>7.5</v>
      </c>
      <c r="T725">
        <f t="shared" si="151"/>
        <v>-11</v>
      </c>
      <c r="AC725">
        <f t="shared" si="154"/>
        <v>1041.1328605203971</v>
      </c>
      <c r="AD725">
        <v>590</v>
      </c>
      <c r="AF725">
        <f t="shared" si="155"/>
        <v>451.13286052039712</v>
      </c>
    </row>
    <row r="726" spans="1:32" x14ac:dyDescent="0.2">
      <c r="A726" s="45">
        <v>9.4956999999999994</v>
      </c>
      <c r="B726" s="45">
        <v>0.6089</v>
      </c>
      <c r="C726" s="45">
        <v>601.1</v>
      </c>
      <c r="D726" s="45">
        <v>579</v>
      </c>
      <c r="F726" s="7">
        <f>((A726-A$2)/'Numbers and calcs '!D$25)</f>
        <v>9.2734911925110117E-2</v>
      </c>
      <c r="G726" s="85">
        <f t="shared" si="143"/>
        <v>9.2734911925110115</v>
      </c>
      <c r="H726" s="1">
        <f t="shared" si="144"/>
        <v>626.5</v>
      </c>
      <c r="I726" s="3">
        <f>'Numbers and calcs '!C$25/(1-F726)</f>
        <v>2079.7807394640176</v>
      </c>
      <c r="J726" s="1">
        <f t="shared" si="145"/>
        <v>626.5</v>
      </c>
      <c r="K726" s="3">
        <f t="shared" si="146"/>
        <v>301.23367723919586</v>
      </c>
      <c r="L726" s="3">
        <f>K726+'Numbers and calcs '!B$19</f>
        <v>1041.2336772391959</v>
      </c>
      <c r="M726" s="3">
        <f>'Numbers and calcs '!B$19-'Shear '!C726</f>
        <v>138.89999999999998</v>
      </c>
      <c r="N726" s="3">
        <f t="shared" si="147"/>
        <v>440.13367723919589</v>
      </c>
      <c r="O726" s="1">
        <f t="shared" si="148"/>
        <v>289.51683861959793</v>
      </c>
      <c r="P726" s="1">
        <f t="shared" si="152"/>
        <v>150.61683861959796</v>
      </c>
      <c r="Q726" s="1">
        <f t="shared" si="153"/>
        <v>150.61683861959793</v>
      </c>
      <c r="R726">
        <f t="shared" si="149"/>
        <v>3.1687089794038585</v>
      </c>
      <c r="S726">
        <f t="shared" si="150"/>
        <v>7.3000000000000682</v>
      </c>
      <c r="T726">
        <f t="shared" si="151"/>
        <v>-11</v>
      </c>
      <c r="AC726">
        <f t="shared" si="154"/>
        <v>1041.2336772391959</v>
      </c>
      <c r="AD726">
        <v>590</v>
      </c>
      <c r="AF726">
        <f t="shared" si="155"/>
        <v>451.23367723919591</v>
      </c>
    </row>
    <row r="727" spans="1:32" x14ac:dyDescent="0.2">
      <c r="A727" s="46">
        <v>9.5086999999999993</v>
      </c>
      <c r="B727" s="46">
        <v>0.60919999999999996</v>
      </c>
      <c r="C727" s="46">
        <v>601.1</v>
      </c>
      <c r="D727" s="46">
        <v>579</v>
      </c>
      <c r="F727" s="7">
        <f>((A727-A$2)/'Numbers and calcs '!D$25)</f>
        <v>9.2861869796043953E-2</v>
      </c>
      <c r="G727" s="85">
        <f t="shared" si="143"/>
        <v>9.2861869796043948</v>
      </c>
      <c r="H727" s="1">
        <f t="shared" si="144"/>
        <v>626.79999999999995</v>
      </c>
      <c r="I727" s="3">
        <f>'Numbers and calcs '!C$25/(1-F727)</f>
        <v>2080.071813696155</v>
      </c>
      <c r="J727" s="1">
        <f t="shared" si="145"/>
        <v>626.79999999999995</v>
      </c>
      <c r="K727" s="3">
        <f t="shared" si="146"/>
        <v>301.33574998365862</v>
      </c>
      <c r="L727" s="3">
        <f>K727+'Numbers and calcs '!B$19</f>
        <v>1041.3357499836586</v>
      </c>
      <c r="M727" s="3">
        <f>'Numbers and calcs '!B$19-'Shear '!C727</f>
        <v>138.89999999999998</v>
      </c>
      <c r="N727" s="3">
        <f t="shared" si="147"/>
        <v>440.23574998365859</v>
      </c>
      <c r="O727" s="1">
        <f t="shared" si="148"/>
        <v>289.56787499182929</v>
      </c>
      <c r="P727" s="1">
        <f t="shared" si="152"/>
        <v>150.66787499182931</v>
      </c>
      <c r="Q727" s="1">
        <f t="shared" si="153"/>
        <v>150.66787499182931</v>
      </c>
      <c r="R727">
        <f t="shared" si="149"/>
        <v>3.1694438443747925</v>
      </c>
      <c r="S727">
        <f t="shared" si="150"/>
        <v>7.3000000000000682</v>
      </c>
      <c r="T727">
        <f t="shared" si="151"/>
        <v>-11</v>
      </c>
      <c r="AC727">
        <f t="shared" si="154"/>
        <v>1041.3357499836586</v>
      </c>
      <c r="AD727">
        <v>590</v>
      </c>
      <c r="AF727">
        <f t="shared" si="155"/>
        <v>451.33574998365862</v>
      </c>
    </row>
    <row r="728" spans="1:32" x14ac:dyDescent="0.2">
      <c r="A728" s="45">
        <v>9.5219000000000005</v>
      </c>
      <c r="B728" s="45">
        <v>0.60960000000000003</v>
      </c>
      <c r="C728" s="45">
        <v>600.9</v>
      </c>
      <c r="D728" s="45">
        <v>579</v>
      </c>
      <c r="F728" s="7">
        <f>((A728-A$2)/'Numbers and calcs '!D$25)</f>
        <v>9.299078086499217E-2</v>
      </c>
      <c r="G728" s="85">
        <f t="shared" si="143"/>
        <v>9.2990780864992164</v>
      </c>
      <c r="H728" s="1">
        <f t="shared" si="144"/>
        <v>627.19999999999993</v>
      </c>
      <c r="I728" s="3">
        <f>'Numbers and calcs '!C$25/(1-F728)</f>
        <v>2080.3674493692392</v>
      </c>
      <c r="J728" s="1">
        <f t="shared" si="145"/>
        <v>627.19999999999993</v>
      </c>
      <c r="K728" s="3">
        <f t="shared" si="146"/>
        <v>301.48520166000719</v>
      </c>
      <c r="L728" s="3">
        <f>K728+'Numbers and calcs '!B$19</f>
        <v>1041.4852016600071</v>
      </c>
      <c r="M728" s="3">
        <f>'Numbers and calcs '!B$19-'Shear '!C728</f>
        <v>139.10000000000002</v>
      </c>
      <c r="N728" s="3">
        <f t="shared" si="147"/>
        <v>440.5852016600071</v>
      </c>
      <c r="O728" s="1">
        <f t="shared" si="148"/>
        <v>289.84260083000356</v>
      </c>
      <c r="P728" s="1">
        <f t="shared" si="152"/>
        <v>150.74260083000354</v>
      </c>
      <c r="Q728" s="1">
        <f t="shared" si="153"/>
        <v>150.7426008300036</v>
      </c>
      <c r="R728">
        <f t="shared" si="149"/>
        <v>3.1673990054637455</v>
      </c>
      <c r="S728">
        <f t="shared" si="150"/>
        <v>7.1000000000000227</v>
      </c>
      <c r="T728">
        <f t="shared" si="151"/>
        <v>-11</v>
      </c>
      <c r="AC728">
        <f t="shared" si="154"/>
        <v>1041.4852016600071</v>
      </c>
      <c r="AD728">
        <v>590</v>
      </c>
      <c r="AF728">
        <f t="shared" si="155"/>
        <v>451.48520166000708</v>
      </c>
    </row>
    <row r="729" spans="1:32" x14ac:dyDescent="0.2">
      <c r="A729" s="46">
        <v>9.5350000000000001</v>
      </c>
      <c r="B729" s="46">
        <v>0.6099</v>
      </c>
      <c r="C729" s="46">
        <v>600.9</v>
      </c>
      <c r="D729" s="46">
        <v>579</v>
      </c>
      <c r="F729" s="7">
        <f>((A729-A$2)/'Numbers and calcs '!D$25)</f>
        <v>9.3118715334933197E-2</v>
      </c>
      <c r="G729" s="85">
        <f t="shared" si="143"/>
        <v>9.3118715334933189</v>
      </c>
      <c r="H729" s="1">
        <f t="shared" si="144"/>
        <v>627.5</v>
      </c>
      <c r="I729" s="3">
        <f>'Numbers and calcs '!C$25/(1-F729)</f>
        <v>2080.6609284733054</v>
      </c>
      <c r="J729" s="1">
        <f t="shared" si="145"/>
        <v>627.5</v>
      </c>
      <c r="K729" s="3">
        <f t="shared" si="146"/>
        <v>301.58686185376251</v>
      </c>
      <c r="L729" s="3">
        <f>K729+'Numbers and calcs '!B$19</f>
        <v>1041.5868618537625</v>
      </c>
      <c r="M729" s="3">
        <f>'Numbers and calcs '!B$19-'Shear '!C729</f>
        <v>139.10000000000002</v>
      </c>
      <c r="N729" s="3">
        <f t="shared" si="147"/>
        <v>440.68686185376248</v>
      </c>
      <c r="O729" s="1">
        <f t="shared" si="148"/>
        <v>289.89343092688125</v>
      </c>
      <c r="P729" s="1">
        <f t="shared" si="152"/>
        <v>150.79343092688123</v>
      </c>
      <c r="Q729" s="1">
        <f t="shared" si="153"/>
        <v>150.79343092688126</v>
      </c>
      <c r="R729">
        <f t="shared" si="149"/>
        <v>3.1681298479781623</v>
      </c>
      <c r="S729">
        <f t="shared" si="150"/>
        <v>7.1000000000000227</v>
      </c>
      <c r="T729">
        <f t="shared" si="151"/>
        <v>-11</v>
      </c>
      <c r="AC729">
        <f t="shared" si="154"/>
        <v>1041.5868618537625</v>
      </c>
      <c r="AD729">
        <v>590</v>
      </c>
      <c r="AF729">
        <f t="shared" si="155"/>
        <v>451.58686185376246</v>
      </c>
    </row>
    <row r="730" spans="1:32" x14ac:dyDescent="0.2">
      <c r="A730" s="45">
        <v>9.548</v>
      </c>
      <c r="B730" s="45">
        <v>0.61070000000000002</v>
      </c>
      <c r="C730" s="45">
        <v>600.70000000000005</v>
      </c>
      <c r="D730" s="45">
        <v>579</v>
      </c>
      <c r="F730" s="7">
        <f>((A730-A$2)/'Numbers and calcs '!D$25)</f>
        <v>9.3245673205867019E-2</v>
      </c>
      <c r="G730" s="85">
        <f t="shared" si="143"/>
        <v>9.3245673205867021</v>
      </c>
      <c r="H730" s="1">
        <f t="shared" si="144"/>
        <v>628.29999999999995</v>
      </c>
      <c r="I730" s="3">
        <f>'Numbers and calcs '!C$25/(1-F730)</f>
        <v>2080.9522491472835</v>
      </c>
      <c r="J730" s="1">
        <f t="shared" si="145"/>
        <v>628.29999999999995</v>
      </c>
      <c r="K730" s="3">
        <f t="shared" si="146"/>
        <v>301.92908090873294</v>
      </c>
      <c r="L730" s="3">
        <f>K730+'Numbers and calcs '!B$19</f>
        <v>1041.9290809087329</v>
      </c>
      <c r="M730" s="3">
        <f>'Numbers and calcs '!B$19-'Shear '!C730</f>
        <v>139.29999999999995</v>
      </c>
      <c r="N730" s="3">
        <f t="shared" si="147"/>
        <v>441.22908090873284</v>
      </c>
      <c r="O730" s="1">
        <f t="shared" si="148"/>
        <v>290.2645404543664</v>
      </c>
      <c r="P730" s="1">
        <f t="shared" si="152"/>
        <v>150.96454045436644</v>
      </c>
      <c r="Q730" s="1">
        <f t="shared" si="153"/>
        <v>150.96454045436647</v>
      </c>
      <c r="R730">
        <f t="shared" si="149"/>
        <v>3.1674736605077745</v>
      </c>
      <c r="S730">
        <f t="shared" si="150"/>
        <v>6.9000000000000909</v>
      </c>
      <c r="T730">
        <f t="shared" si="151"/>
        <v>-11</v>
      </c>
      <c r="AC730">
        <f t="shared" si="154"/>
        <v>1041.9290809087329</v>
      </c>
      <c r="AD730">
        <v>590</v>
      </c>
      <c r="AF730">
        <f t="shared" si="155"/>
        <v>451.92908090873289</v>
      </c>
    </row>
    <row r="731" spans="1:32" x14ac:dyDescent="0.2">
      <c r="A731" s="46">
        <v>9.5611999999999995</v>
      </c>
      <c r="B731" s="46">
        <v>0.61019999999999996</v>
      </c>
      <c r="C731" s="46">
        <v>600.5</v>
      </c>
      <c r="D731" s="46">
        <v>579</v>
      </c>
      <c r="F731" s="7">
        <f>((A731-A$2)/'Numbers and calcs '!D$25)</f>
        <v>9.3374584274815223E-2</v>
      </c>
      <c r="G731" s="85">
        <f t="shared" si="143"/>
        <v>9.337458427481522</v>
      </c>
      <c r="H731" s="1">
        <f t="shared" si="144"/>
        <v>627.79999999999995</v>
      </c>
      <c r="I731" s="3">
        <f>'Numbers and calcs '!C$25/(1-F731)</f>
        <v>2081.2481351595379</v>
      </c>
      <c r="J731" s="1">
        <f t="shared" si="145"/>
        <v>627.79999999999995</v>
      </c>
      <c r="K731" s="3">
        <f t="shared" si="146"/>
        <v>301.64591592625067</v>
      </c>
      <c r="L731" s="3">
        <f>K731+'Numbers and calcs '!B$19</f>
        <v>1041.6459159262506</v>
      </c>
      <c r="M731" s="3">
        <f>'Numbers and calcs '!B$19-'Shear '!C731</f>
        <v>139.5</v>
      </c>
      <c r="N731" s="3">
        <f t="shared" si="147"/>
        <v>441.14591592625061</v>
      </c>
      <c r="O731" s="1">
        <f t="shared" si="148"/>
        <v>290.3229579631253</v>
      </c>
      <c r="P731" s="1">
        <f t="shared" si="152"/>
        <v>150.8229579631253</v>
      </c>
      <c r="Q731" s="1">
        <f t="shared" si="153"/>
        <v>150.82295796312533</v>
      </c>
      <c r="R731">
        <f t="shared" si="149"/>
        <v>3.1623363148835169</v>
      </c>
      <c r="S731">
        <f t="shared" si="150"/>
        <v>6.7000000000000455</v>
      </c>
      <c r="T731">
        <f t="shared" si="151"/>
        <v>-11</v>
      </c>
      <c r="AC731">
        <f t="shared" si="154"/>
        <v>1041.6459159262506</v>
      </c>
      <c r="AD731">
        <v>590</v>
      </c>
      <c r="AF731">
        <f t="shared" si="155"/>
        <v>451.64591592625061</v>
      </c>
    </row>
    <row r="732" spans="1:32" x14ac:dyDescent="0.2">
      <c r="A732" s="45">
        <v>9.5740999999999996</v>
      </c>
      <c r="B732" s="45">
        <v>0.61129999999999995</v>
      </c>
      <c r="C732" s="45">
        <v>600.6</v>
      </c>
      <c r="D732" s="45">
        <v>578</v>
      </c>
      <c r="F732" s="7">
        <f>((A732-A$2)/'Numbers and calcs '!D$25)</f>
        <v>9.3500565546741882E-2</v>
      </c>
      <c r="G732" s="85">
        <f t="shared" si="143"/>
        <v>9.3500565546741878</v>
      </c>
      <c r="H732" s="1">
        <f t="shared" si="144"/>
        <v>628.89999999999986</v>
      </c>
      <c r="I732" s="3">
        <f>'Numbers and calcs '!C$25/(1-F732)</f>
        <v>2081.5373777969817</v>
      </c>
      <c r="J732" s="1">
        <f t="shared" si="145"/>
        <v>628.89999999999986</v>
      </c>
      <c r="K732" s="3">
        <f t="shared" si="146"/>
        <v>302.1324558993042</v>
      </c>
      <c r="L732" s="3">
        <f>K732+'Numbers and calcs '!B$19</f>
        <v>1042.1324558993042</v>
      </c>
      <c r="M732" s="3">
        <f>'Numbers and calcs '!B$19-'Shear '!C732</f>
        <v>139.39999999999998</v>
      </c>
      <c r="N732" s="3">
        <f t="shared" si="147"/>
        <v>441.53245589930418</v>
      </c>
      <c r="O732" s="1">
        <f t="shared" si="148"/>
        <v>290.46622794965208</v>
      </c>
      <c r="P732" s="1">
        <f t="shared" si="152"/>
        <v>151.0662279496521</v>
      </c>
      <c r="Q732" s="1">
        <f t="shared" si="153"/>
        <v>151.0662279496521</v>
      </c>
      <c r="R732">
        <f t="shared" si="149"/>
        <v>3.1673777324196863</v>
      </c>
      <c r="S732">
        <f t="shared" si="150"/>
        <v>6.8000000000000682</v>
      </c>
      <c r="T732">
        <f t="shared" si="151"/>
        <v>-12</v>
      </c>
      <c r="AC732">
        <f t="shared" si="154"/>
        <v>1042.1324558993042</v>
      </c>
      <c r="AD732">
        <v>590</v>
      </c>
      <c r="AF732">
        <f t="shared" si="155"/>
        <v>452.1324558993042</v>
      </c>
    </row>
    <row r="733" spans="1:32" x14ac:dyDescent="0.2">
      <c r="A733" s="46">
        <v>9.5875000000000004</v>
      </c>
      <c r="B733" s="46">
        <v>0.61060000000000003</v>
      </c>
      <c r="C733" s="46">
        <v>600.4</v>
      </c>
      <c r="D733" s="46">
        <v>578</v>
      </c>
      <c r="F733" s="7">
        <f>((A733-A$2)/'Numbers and calcs '!D$25)</f>
        <v>9.3631429813704453E-2</v>
      </c>
      <c r="G733" s="85">
        <f t="shared" si="143"/>
        <v>9.3631429813704461</v>
      </c>
      <c r="H733" s="1">
        <f t="shared" si="144"/>
        <v>628.19999999999993</v>
      </c>
      <c r="I733" s="3">
        <f>'Numbers and calcs '!C$25/(1-F733)</f>
        <v>2081.8379165315105</v>
      </c>
      <c r="J733" s="1">
        <f t="shared" si="145"/>
        <v>628.19999999999993</v>
      </c>
      <c r="K733" s="3">
        <f t="shared" si="146"/>
        <v>301.75259803444527</v>
      </c>
      <c r="L733" s="3">
        <f>K733+'Numbers and calcs '!B$19</f>
        <v>1041.7525980344453</v>
      </c>
      <c r="M733" s="3">
        <f>'Numbers and calcs '!B$19-'Shear '!C733</f>
        <v>139.60000000000002</v>
      </c>
      <c r="N733" s="3">
        <f t="shared" si="147"/>
        <v>441.35259803444535</v>
      </c>
      <c r="O733" s="1">
        <f t="shared" si="148"/>
        <v>290.47629901722269</v>
      </c>
      <c r="P733" s="1">
        <f t="shared" si="152"/>
        <v>150.87629901722266</v>
      </c>
      <c r="Q733" s="1">
        <f t="shared" si="153"/>
        <v>150.87629901722264</v>
      </c>
      <c r="R733">
        <f t="shared" si="149"/>
        <v>3.161551561851327</v>
      </c>
      <c r="S733">
        <f t="shared" si="150"/>
        <v>6.6000000000000227</v>
      </c>
      <c r="T733">
        <f t="shared" si="151"/>
        <v>-12</v>
      </c>
      <c r="AC733">
        <f t="shared" si="154"/>
        <v>1041.7525980344453</v>
      </c>
      <c r="AD733">
        <v>590</v>
      </c>
      <c r="AF733">
        <f t="shared" si="155"/>
        <v>451.75259803444533</v>
      </c>
    </row>
    <row r="734" spans="1:32" x14ac:dyDescent="0.2">
      <c r="A734" s="45">
        <v>9.6006</v>
      </c>
      <c r="B734" s="45">
        <v>0.6119</v>
      </c>
      <c r="C734" s="45">
        <v>600.20000000000005</v>
      </c>
      <c r="D734" s="45">
        <v>578</v>
      </c>
      <c r="F734" s="7">
        <f>((A734-A$2)/'Numbers and calcs '!D$25)</f>
        <v>9.3759364283645466E-2</v>
      </c>
      <c r="G734" s="85">
        <f t="shared" si="143"/>
        <v>9.3759364283645468</v>
      </c>
      <c r="H734" s="1">
        <f t="shared" si="144"/>
        <v>629.5</v>
      </c>
      <c r="I734" s="3">
        <f>'Numbers and calcs '!C$25/(1-F734)</f>
        <v>2082.1318106914696</v>
      </c>
      <c r="J734" s="1">
        <f t="shared" si="145"/>
        <v>629.5</v>
      </c>
      <c r="K734" s="3">
        <f t="shared" si="146"/>
        <v>302.3343655611049</v>
      </c>
      <c r="L734" s="3">
        <f>K734+'Numbers and calcs '!B$19</f>
        <v>1042.334365561105</v>
      </c>
      <c r="M734" s="3">
        <f>'Numbers and calcs '!B$19-'Shear '!C734</f>
        <v>139.79999999999995</v>
      </c>
      <c r="N734" s="3">
        <f t="shared" si="147"/>
        <v>442.13436556110491</v>
      </c>
      <c r="O734" s="1">
        <f t="shared" si="148"/>
        <v>290.96718278055243</v>
      </c>
      <c r="P734" s="1">
        <f t="shared" si="152"/>
        <v>151.16718278055248</v>
      </c>
      <c r="Q734" s="1">
        <f t="shared" si="153"/>
        <v>151.16718278055245</v>
      </c>
      <c r="R734">
        <f t="shared" si="149"/>
        <v>3.1626206406373751</v>
      </c>
      <c r="S734">
        <f t="shared" si="150"/>
        <v>6.4000000000000909</v>
      </c>
      <c r="T734">
        <f t="shared" si="151"/>
        <v>-12</v>
      </c>
      <c r="AC734">
        <f t="shared" si="154"/>
        <v>1042.334365561105</v>
      </c>
      <c r="AD734">
        <v>590</v>
      </c>
      <c r="AF734">
        <f t="shared" si="155"/>
        <v>452.33436556110496</v>
      </c>
    </row>
    <row r="735" spans="1:32" x14ac:dyDescent="0.2">
      <c r="A735" s="46">
        <v>9.6135000000000002</v>
      </c>
      <c r="B735" s="46">
        <v>0.61229999999999996</v>
      </c>
      <c r="C735" s="46">
        <v>600.29999999999995</v>
      </c>
      <c r="D735" s="46">
        <v>578</v>
      </c>
      <c r="F735" s="7">
        <f>((A735-A$2)/'Numbers and calcs '!D$25)</f>
        <v>9.3885345555572125E-2</v>
      </c>
      <c r="G735" s="85">
        <f t="shared" si="143"/>
        <v>9.3885345555572126</v>
      </c>
      <c r="H735" s="1">
        <f t="shared" si="144"/>
        <v>629.89999999999986</v>
      </c>
      <c r="I735" s="3">
        <f>'Numbers and calcs '!C$25/(1-F735)</f>
        <v>2082.421299016753</v>
      </c>
      <c r="J735" s="1">
        <f t="shared" si="145"/>
        <v>629.89999999999986</v>
      </c>
      <c r="K735" s="3">
        <f t="shared" si="146"/>
        <v>302.48442056245625</v>
      </c>
      <c r="L735" s="3">
        <f>K735+'Numbers and calcs '!B$19</f>
        <v>1042.4844205624563</v>
      </c>
      <c r="M735" s="3">
        <f>'Numbers and calcs '!B$19-'Shear '!C735</f>
        <v>139.70000000000005</v>
      </c>
      <c r="N735" s="3">
        <f t="shared" si="147"/>
        <v>442.18442056245635</v>
      </c>
      <c r="O735" s="1">
        <f t="shared" si="148"/>
        <v>290.9422102812282</v>
      </c>
      <c r="P735" s="1">
        <f t="shared" si="152"/>
        <v>151.24221028122815</v>
      </c>
      <c r="Q735" s="1">
        <f t="shared" si="153"/>
        <v>151.24221028122813</v>
      </c>
      <c r="R735">
        <f t="shared" si="149"/>
        <v>3.1652428100390568</v>
      </c>
      <c r="S735">
        <f t="shared" si="150"/>
        <v>6.5</v>
      </c>
      <c r="T735">
        <f t="shared" si="151"/>
        <v>-12</v>
      </c>
      <c r="AC735">
        <f t="shared" si="154"/>
        <v>1042.4844205624563</v>
      </c>
      <c r="AD735">
        <v>590</v>
      </c>
      <c r="AF735">
        <f t="shared" si="155"/>
        <v>452.48442056245631</v>
      </c>
    </row>
    <row r="736" spans="1:32" x14ac:dyDescent="0.2">
      <c r="A736" s="45">
        <v>9.6270000000000007</v>
      </c>
      <c r="B736" s="45">
        <v>0.61260000000000003</v>
      </c>
      <c r="C736" s="45">
        <v>600.6</v>
      </c>
      <c r="D736" s="45">
        <v>578</v>
      </c>
      <c r="F736" s="7">
        <f>((A736-A$2)/'Numbers and calcs '!D$25)</f>
        <v>9.4017186421541887E-2</v>
      </c>
      <c r="G736" s="85">
        <f t="shared" si="143"/>
        <v>9.4017186421541883</v>
      </c>
      <c r="H736" s="1">
        <f t="shared" si="144"/>
        <v>630.19999999999993</v>
      </c>
      <c r="I736" s="3">
        <f>'Numbers and calcs '!C$25/(1-F736)</f>
        <v>2082.7243381288217</v>
      </c>
      <c r="J736" s="1">
        <f t="shared" si="145"/>
        <v>630.19999999999993</v>
      </c>
      <c r="K736" s="3">
        <f t="shared" si="146"/>
        <v>302.58445079015559</v>
      </c>
      <c r="L736" s="3">
        <f>K736+'Numbers and calcs '!B$19</f>
        <v>1042.5844507901556</v>
      </c>
      <c r="M736" s="3">
        <f>'Numbers and calcs '!B$19-'Shear '!C736</f>
        <v>139.39999999999998</v>
      </c>
      <c r="N736" s="3">
        <f t="shared" si="147"/>
        <v>441.98445079015562</v>
      </c>
      <c r="O736" s="1">
        <f t="shared" si="148"/>
        <v>290.6922253950778</v>
      </c>
      <c r="P736" s="1">
        <f t="shared" si="152"/>
        <v>151.29222539507782</v>
      </c>
      <c r="Q736" s="1">
        <f t="shared" si="153"/>
        <v>151.29222539507779</v>
      </c>
      <c r="R736">
        <f t="shared" si="149"/>
        <v>3.1706201634874871</v>
      </c>
      <c r="S736">
        <f t="shared" si="150"/>
        <v>6.8000000000000682</v>
      </c>
      <c r="T736">
        <f t="shared" si="151"/>
        <v>-12</v>
      </c>
      <c r="AC736">
        <f t="shared" si="154"/>
        <v>1042.5844507901556</v>
      </c>
      <c r="AD736">
        <v>590</v>
      </c>
      <c r="AF736">
        <f t="shared" si="155"/>
        <v>452.58445079015564</v>
      </c>
    </row>
    <row r="737" spans="1:32" x14ac:dyDescent="0.2">
      <c r="A737" s="46">
        <v>9.6402000000000001</v>
      </c>
      <c r="B737" s="46">
        <v>0.61260000000000003</v>
      </c>
      <c r="C737" s="46">
        <v>600.5</v>
      </c>
      <c r="D737" s="46">
        <v>578</v>
      </c>
      <c r="F737" s="7">
        <f>((A737-A$2)/'Numbers and calcs '!D$25)</f>
        <v>9.4146097490490077E-2</v>
      </c>
      <c r="G737" s="85">
        <f t="shared" si="143"/>
        <v>9.4146097490490082</v>
      </c>
      <c r="H737" s="1">
        <f t="shared" si="144"/>
        <v>630.19999999999993</v>
      </c>
      <c r="I737" s="3">
        <f>'Numbers and calcs '!C$25/(1-F737)</f>
        <v>2083.0207283303857</v>
      </c>
      <c r="J737" s="1">
        <f t="shared" si="145"/>
        <v>630.19999999999993</v>
      </c>
      <c r="K737" s="3">
        <f t="shared" si="146"/>
        <v>302.54139645798313</v>
      </c>
      <c r="L737" s="3">
        <f>K737+'Numbers and calcs '!B$19</f>
        <v>1042.5413964579832</v>
      </c>
      <c r="M737" s="3">
        <f>'Numbers and calcs '!B$19-'Shear '!C737</f>
        <v>139.5</v>
      </c>
      <c r="N737" s="3">
        <f t="shared" si="147"/>
        <v>442.04139645798318</v>
      </c>
      <c r="O737" s="1">
        <f t="shared" si="148"/>
        <v>290.77069822899159</v>
      </c>
      <c r="P737" s="1">
        <f t="shared" si="152"/>
        <v>151.27069822899159</v>
      </c>
      <c r="Q737" s="1">
        <f t="shared" si="153"/>
        <v>151.27069822899156</v>
      </c>
      <c r="R737">
        <f t="shared" si="149"/>
        <v>3.1687555301647539</v>
      </c>
      <c r="S737">
        <f t="shared" si="150"/>
        <v>6.7000000000000455</v>
      </c>
      <c r="T737">
        <f t="shared" si="151"/>
        <v>-12</v>
      </c>
      <c r="AC737">
        <f t="shared" si="154"/>
        <v>1042.5413964579832</v>
      </c>
      <c r="AD737">
        <v>590</v>
      </c>
      <c r="AF737">
        <f t="shared" si="155"/>
        <v>452.54139645798318</v>
      </c>
    </row>
    <row r="738" spans="1:32" x14ac:dyDescent="0.2">
      <c r="A738" s="45">
        <v>9.6532999999999998</v>
      </c>
      <c r="B738" s="45">
        <v>0.61409999999999998</v>
      </c>
      <c r="C738" s="45">
        <v>600.1</v>
      </c>
      <c r="D738" s="45">
        <v>578</v>
      </c>
      <c r="F738" s="7">
        <f>((A738-A$2)/'Numbers and calcs '!D$25)</f>
        <v>9.4274031960431104E-2</v>
      </c>
      <c r="G738" s="85">
        <f t="shared" si="143"/>
        <v>9.4274031960431106</v>
      </c>
      <c r="H738" s="1">
        <f t="shared" si="144"/>
        <v>631.69999999999993</v>
      </c>
      <c r="I738" s="3">
        <f>'Numbers and calcs '!C$25/(1-F738)</f>
        <v>2083.3149565651488</v>
      </c>
      <c r="J738" s="1">
        <f t="shared" si="145"/>
        <v>631.69999999999993</v>
      </c>
      <c r="K738" s="3">
        <f t="shared" si="146"/>
        <v>303.21867464606072</v>
      </c>
      <c r="L738" s="3">
        <f>K738+'Numbers and calcs '!B$19</f>
        <v>1043.2186746460607</v>
      </c>
      <c r="M738" s="3">
        <f>'Numbers and calcs '!B$19-'Shear '!C738</f>
        <v>139.89999999999998</v>
      </c>
      <c r="N738" s="3">
        <f t="shared" si="147"/>
        <v>443.11867464606064</v>
      </c>
      <c r="O738" s="1">
        <f t="shared" si="148"/>
        <v>291.50933732303031</v>
      </c>
      <c r="P738" s="1">
        <f t="shared" si="152"/>
        <v>151.60933732303033</v>
      </c>
      <c r="Q738" s="1">
        <f t="shared" si="153"/>
        <v>151.60933732303036</v>
      </c>
      <c r="R738">
        <f t="shared" si="149"/>
        <v>3.1673958159117994</v>
      </c>
      <c r="S738">
        <f t="shared" si="150"/>
        <v>6.3000000000000682</v>
      </c>
      <c r="T738">
        <f t="shared" si="151"/>
        <v>-12</v>
      </c>
      <c r="AC738">
        <f t="shared" si="154"/>
        <v>1043.2186746460607</v>
      </c>
      <c r="AD738">
        <v>590</v>
      </c>
      <c r="AF738">
        <f t="shared" si="155"/>
        <v>453.21867464606066</v>
      </c>
    </row>
    <row r="739" spans="1:32" x14ac:dyDescent="0.2">
      <c r="A739" s="46">
        <v>9.6661999999999999</v>
      </c>
      <c r="B739" s="46">
        <v>0.61339999999999995</v>
      </c>
      <c r="C739" s="46">
        <v>600.20000000000005</v>
      </c>
      <c r="D739" s="46">
        <v>578</v>
      </c>
      <c r="F739" s="7">
        <f>((A739-A$2)/'Numbers and calcs '!D$25)</f>
        <v>9.4400013232357749E-2</v>
      </c>
      <c r="G739" s="85">
        <f t="shared" si="143"/>
        <v>9.4400013232357747</v>
      </c>
      <c r="H739" s="1">
        <f t="shared" si="144"/>
        <v>630.99999999999989</v>
      </c>
      <c r="I739" s="3">
        <f>'Numbers and calcs '!C$25/(1-F739)</f>
        <v>2083.6047740031863</v>
      </c>
      <c r="J739" s="1">
        <f t="shared" si="145"/>
        <v>630.99999999999989</v>
      </c>
      <c r="K739" s="3">
        <f t="shared" si="146"/>
        <v>302.84054244494399</v>
      </c>
      <c r="L739" s="3">
        <f>K739+'Numbers and calcs '!B$19</f>
        <v>1042.840542444944</v>
      </c>
      <c r="M739" s="3">
        <f>'Numbers and calcs '!B$19-'Shear '!C739</f>
        <v>139.79999999999995</v>
      </c>
      <c r="N739" s="3">
        <f t="shared" si="147"/>
        <v>442.640542444944</v>
      </c>
      <c r="O739" s="1">
        <f t="shared" si="148"/>
        <v>291.22027122247198</v>
      </c>
      <c r="P739" s="1">
        <f t="shared" si="152"/>
        <v>151.42027122247202</v>
      </c>
      <c r="Q739" s="1">
        <f t="shared" si="153"/>
        <v>151.420271222472</v>
      </c>
      <c r="R739">
        <f t="shared" si="149"/>
        <v>3.1662413622671255</v>
      </c>
      <c r="S739">
        <f t="shared" si="150"/>
        <v>6.4000000000000909</v>
      </c>
      <c r="T739">
        <f t="shared" si="151"/>
        <v>-12</v>
      </c>
      <c r="AC739">
        <f t="shared" si="154"/>
        <v>1042.840542444944</v>
      </c>
      <c r="AD739">
        <v>590</v>
      </c>
      <c r="AF739">
        <f t="shared" si="155"/>
        <v>452.84054244494405</v>
      </c>
    </row>
    <row r="740" spans="1:32" x14ac:dyDescent="0.2">
      <c r="A740" s="45">
        <v>9.6792999999999996</v>
      </c>
      <c r="B740" s="45">
        <v>0.61509999999999998</v>
      </c>
      <c r="C740" s="45">
        <v>600.1</v>
      </c>
      <c r="D740" s="45">
        <v>578</v>
      </c>
      <c r="F740" s="7">
        <f>((A740-A$2)/'Numbers and calcs '!D$25)</f>
        <v>9.4527947702298776E-2</v>
      </c>
      <c r="G740" s="85">
        <f t="shared" si="143"/>
        <v>9.4527947702298771</v>
      </c>
      <c r="H740" s="1">
        <f t="shared" si="144"/>
        <v>632.69999999999993</v>
      </c>
      <c r="I740" s="3">
        <f>'Numbers and calcs '!C$25/(1-F740)</f>
        <v>2083.8991672665147</v>
      </c>
      <c r="J740" s="1">
        <f t="shared" si="145"/>
        <v>632.69999999999993</v>
      </c>
      <c r="K740" s="3">
        <f t="shared" si="146"/>
        <v>303.61353847553147</v>
      </c>
      <c r="L740" s="3">
        <f>K740+'Numbers and calcs '!B$19</f>
        <v>1043.6135384755314</v>
      </c>
      <c r="M740" s="3">
        <f>'Numbers and calcs '!B$19-'Shear '!C740</f>
        <v>139.89999999999998</v>
      </c>
      <c r="N740" s="3">
        <f t="shared" si="147"/>
        <v>443.51353847553139</v>
      </c>
      <c r="O740" s="1">
        <f t="shared" si="148"/>
        <v>291.70676923776568</v>
      </c>
      <c r="P740" s="1">
        <f t="shared" si="152"/>
        <v>151.80676923776571</v>
      </c>
      <c r="Q740" s="1">
        <f t="shared" si="153"/>
        <v>151.80676923776574</v>
      </c>
      <c r="R740">
        <f t="shared" si="149"/>
        <v>3.1702182878880021</v>
      </c>
      <c r="S740">
        <f t="shared" si="150"/>
        <v>6.3000000000000682</v>
      </c>
      <c r="T740">
        <f t="shared" si="151"/>
        <v>-12</v>
      </c>
      <c r="AC740">
        <f t="shared" si="154"/>
        <v>1043.6135384755314</v>
      </c>
      <c r="AD740">
        <v>590</v>
      </c>
      <c r="AF740">
        <f t="shared" si="155"/>
        <v>453.61353847553141</v>
      </c>
    </row>
    <row r="741" spans="1:32" x14ac:dyDescent="0.2">
      <c r="A741" s="46">
        <v>9.6927000000000003</v>
      </c>
      <c r="B741" s="46">
        <v>0.61409999999999998</v>
      </c>
      <c r="C741" s="46">
        <v>600</v>
      </c>
      <c r="D741" s="46">
        <v>578</v>
      </c>
      <c r="F741" s="7">
        <f>((A741-A$2)/'Numbers and calcs '!D$25)</f>
        <v>9.4658811969261347E-2</v>
      </c>
      <c r="G741" s="85">
        <f t="shared" si="143"/>
        <v>9.4658811969261354</v>
      </c>
      <c r="H741" s="1">
        <f t="shared" si="144"/>
        <v>631.69999999999993</v>
      </c>
      <c r="I741" s="3">
        <f>'Numbers and calcs '!C$25/(1-F741)</f>
        <v>2084.2003884420819</v>
      </c>
      <c r="J741" s="1">
        <f t="shared" si="145"/>
        <v>631.69999999999993</v>
      </c>
      <c r="K741" s="3">
        <f t="shared" si="146"/>
        <v>303.0898581072567</v>
      </c>
      <c r="L741" s="3">
        <f>K741+'Numbers and calcs '!B$19</f>
        <v>1043.0898581072568</v>
      </c>
      <c r="M741" s="3">
        <f>'Numbers and calcs '!B$19-'Shear '!C741</f>
        <v>140</v>
      </c>
      <c r="N741" s="3">
        <f t="shared" si="147"/>
        <v>443.08985810725676</v>
      </c>
      <c r="O741" s="1">
        <f t="shared" si="148"/>
        <v>291.54492905362838</v>
      </c>
      <c r="P741" s="1">
        <f t="shared" si="152"/>
        <v>151.54492905362838</v>
      </c>
      <c r="Q741" s="1">
        <f t="shared" si="153"/>
        <v>151.54492905362835</v>
      </c>
      <c r="R741">
        <f t="shared" si="149"/>
        <v>3.1649275579089768</v>
      </c>
      <c r="S741">
        <f t="shared" si="150"/>
        <v>6.2000000000000455</v>
      </c>
      <c r="T741">
        <f t="shared" si="151"/>
        <v>-12</v>
      </c>
      <c r="AC741">
        <f t="shared" si="154"/>
        <v>1043.0898581072568</v>
      </c>
      <c r="AD741">
        <v>590</v>
      </c>
      <c r="AF741">
        <f t="shared" si="155"/>
        <v>453.08985810725676</v>
      </c>
    </row>
    <row r="742" spans="1:32" x14ac:dyDescent="0.2">
      <c r="A742" s="45">
        <v>9.7056000000000004</v>
      </c>
      <c r="B742" s="45">
        <v>0.6149</v>
      </c>
      <c r="C742" s="45">
        <v>599.79999999999995</v>
      </c>
      <c r="D742" s="45">
        <v>578</v>
      </c>
      <c r="F742" s="7">
        <f>((A742-A$2)/'Numbers and calcs '!D$25)</f>
        <v>9.4784793241188006E-2</v>
      </c>
      <c r="G742" s="85">
        <f t="shared" si="143"/>
        <v>9.4784793241188012</v>
      </c>
      <c r="H742" s="1">
        <f t="shared" si="144"/>
        <v>632.5</v>
      </c>
      <c r="I742" s="3">
        <f>'Numbers and calcs '!C$25/(1-F742)</f>
        <v>2084.4904523008481</v>
      </c>
      <c r="J742" s="1">
        <f t="shared" si="145"/>
        <v>632.5</v>
      </c>
      <c r="K742" s="3">
        <f t="shared" si="146"/>
        <v>303.43146897211756</v>
      </c>
      <c r="L742" s="3">
        <f>K742+'Numbers and calcs '!B$19</f>
        <v>1043.4314689721175</v>
      </c>
      <c r="M742" s="3">
        <f>'Numbers and calcs '!B$19-'Shear '!C742</f>
        <v>140.20000000000005</v>
      </c>
      <c r="N742" s="3">
        <f t="shared" si="147"/>
        <v>443.63146897211755</v>
      </c>
      <c r="O742" s="1">
        <f t="shared" si="148"/>
        <v>291.9157344860588</v>
      </c>
      <c r="P742" s="1">
        <f t="shared" si="152"/>
        <v>151.71573448605875</v>
      </c>
      <c r="Q742" s="1">
        <f t="shared" si="153"/>
        <v>151.71573448605878</v>
      </c>
      <c r="R742">
        <f t="shared" si="149"/>
        <v>3.1642758129252311</v>
      </c>
      <c r="S742">
        <f t="shared" si="150"/>
        <v>6</v>
      </c>
      <c r="T742">
        <f t="shared" si="151"/>
        <v>-12</v>
      </c>
      <c r="AC742">
        <f t="shared" si="154"/>
        <v>1043.4314689721175</v>
      </c>
      <c r="AD742">
        <v>590</v>
      </c>
      <c r="AF742">
        <f t="shared" si="155"/>
        <v>453.4314689721175</v>
      </c>
    </row>
    <row r="743" spans="1:32" x14ac:dyDescent="0.2">
      <c r="A743" s="46">
        <v>9.7187000000000001</v>
      </c>
      <c r="B743" s="46">
        <v>0.61529999999999996</v>
      </c>
      <c r="C743" s="46">
        <v>599.70000000000005</v>
      </c>
      <c r="D743" s="46">
        <v>577</v>
      </c>
      <c r="F743" s="7">
        <f>((A743-A$2)/'Numbers and calcs '!D$25)</f>
        <v>9.4912727711129019E-2</v>
      </c>
      <c r="G743" s="85">
        <f t="shared" si="143"/>
        <v>9.4912727711129019</v>
      </c>
      <c r="H743" s="1">
        <f t="shared" si="144"/>
        <v>632.89999999999986</v>
      </c>
      <c r="I743" s="3">
        <f>'Numbers and calcs '!C$25/(1-F743)</f>
        <v>2084.7850959106713</v>
      </c>
      <c r="J743" s="1">
        <f t="shared" si="145"/>
        <v>632.89999999999986</v>
      </c>
      <c r="K743" s="3">
        <f t="shared" si="146"/>
        <v>303.58045116565734</v>
      </c>
      <c r="L743" s="3">
        <f>K743+'Numbers and calcs '!B$19</f>
        <v>1043.5804511656575</v>
      </c>
      <c r="M743" s="3">
        <f>'Numbers and calcs '!B$19-'Shear '!C743</f>
        <v>140.29999999999995</v>
      </c>
      <c r="N743" s="3">
        <f t="shared" si="147"/>
        <v>443.8804511656574</v>
      </c>
      <c r="O743" s="1">
        <f t="shared" si="148"/>
        <v>292.09022558282868</v>
      </c>
      <c r="P743" s="1">
        <f t="shared" si="152"/>
        <v>151.79022558282873</v>
      </c>
      <c r="Q743" s="1">
        <f t="shared" si="153"/>
        <v>151.79022558282867</v>
      </c>
      <c r="R743">
        <f t="shared" si="149"/>
        <v>3.163795090275535</v>
      </c>
      <c r="S743">
        <f t="shared" si="150"/>
        <v>5.9000000000000909</v>
      </c>
      <c r="T743">
        <f t="shared" si="151"/>
        <v>-13</v>
      </c>
      <c r="AC743">
        <f t="shared" si="154"/>
        <v>1043.5804511656575</v>
      </c>
      <c r="AD743">
        <v>590</v>
      </c>
      <c r="AF743">
        <f t="shared" si="155"/>
        <v>453.58045116565745</v>
      </c>
    </row>
    <row r="744" spans="1:32" x14ac:dyDescent="0.2">
      <c r="A744" s="45">
        <v>9.7318999999999996</v>
      </c>
      <c r="B744" s="45">
        <v>0.61629999999999996</v>
      </c>
      <c r="C744" s="45">
        <v>599.79999999999995</v>
      </c>
      <c r="D744" s="45">
        <v>577</v>
      </c>
      <c r="F744" s="7">
        <f>((A744-A$2)/'Numbers and calcs '!D$25)</f>
        <v>9.5041638780077223E-2</v>
      </c>
      <c r="G744" s="85">
        <f t="shared" si="143"/>
        <v>9.5041638780077218</v>
      </c>
      <c r="H744" s="1">
        <f t="shared" si="144"/>
        <v>633.89999999999986</v>
      </c>
      <c r="I744" s="3">
        <f>'Numbers and calcs '!C$25/(1-F744)</f>
        <v>2085.0820729725538</v>
      </c>
      <c r="J744" s="1">
        <f t="shared" si="145"/>
        <v>633.89999999999986</v>
      </c>
      <c r="K744" s="3">
        <f t="shared" si="146"/>
        <v>304.01680980178088</v>
      </c>
      <c r="L744" s="3">
        <f>K744+'Numbers and calcs '!B$19</f>
        <v>1044.0168098017809</v>
      </c>
      <c r="M744" s="3">
        <f>'Numbers and calcs '!B$19-'Shear '!C744</f>
        <v>140.20000000000005</v>
      </c>
      <c r="N744" s="3">
        <f t="shared" si="147"/>
        <v>444.21680980178098</v>
      </c>
      <c r="O744" s="1">
        <f t="shared" si="148"/>
        <v>292.20840490089051</v>
      </c>
      <c r="P744" s="1">
        <f t="shared" si="152"/>
        <v>152.00840490089047</v>
      </c>
      <c r="Q744" s="1">
        <f t="shared" si="153"/>
        <v>152.00840490089044</v>
      </c>
      <c r="R744">
        <f t="shared" si="149"/>
        <v>3.1684508545062826</v>
      </c>
      <c r="S744">
        <f t="shared" si="150"/>
        <v>6</v>
      </c>
      <c r="T744">
        <f t="shared" si="151"/>
        <v>-13</v>
      </c>
      <c r="AC744">
        <f t="shared" si="154"/>
        <v>1044.0168098017809</v>
      </c>
      <c r="AD744">
        <v>590</v>
      </c>
      <c r="AF744">
        <f t="shared" si="155"/>
        <v>454.01680980178094</v>
      </c>
    </row>
    <row r="745" spans="1:32" x14ac:dyDescent="0.2">
      <c r="A745" s="46">
        <v>9.7449999999999992</v>
      </c>
      <c r="B745" s="46">
        <v>0.61629999999999996</v>
      </c>
      <c r="C745" s="46">
        <v>599.4</v>
      </c>
      <c r="D745" s="46">
        <v>577</v>
      </c>
      <c r="F745" s="7">
        <f>((A745-A$2)/'Numbers and calcs '!D$25)</f>
        <v>9.5169573250018236E-2</v>
      </c>
      <c r="G745" s="85">
        <f t="shared" si="143"/>
        <v>9.5169573250018242</v>
      </c>
      <c r="H745" s="1">
        <f t="shared" si="144"/>
        <v>633.89999999999986</v>
      </c>
      <c r="I745" s="3">
        <f>'Numbers and calcs '!C$25/(1-F745)</f>
        <v>2085.3768838696046</v>
      </c>
      <c r="J745" s="1">
        <f t="shared" si="145"/>
        <v>633.89999999999986</v>
      </c>
      <c r="K745" s="3">
        <f t="shared" si="146"/>
        <v>303.9738307752512</v>
      </c>
      <c r="L745" s="3">
        <f>K745+'Numbers and calcs '!B$19</f>
        <v>1043.9738307752511</v>
      </c>
      <c r="M745" s="3">
        <f>'Numbers and calcs '!B$19-'Shear '!C745</f>
        <v>140.60000000000002</v>
      </c>
      <c r="N745" s="3">
        <f t="shared" si="147"/>
        <v>444.57383077525117</v>
      </c>
      <c r="O745" s="1">
        <f t="shared" si="148"/>
        <v>292.5869153876256</v>
      </c>
      <c r="P745" s="1">
        <f t="shared" si="152"/>
        <v>151.98691538762557</v>
      </c>
      <c r="Q745" s="1">
        <f t="shared" si="153"/>
        <v>151.9869153876256</v>
      </c>
      <c r="R745">
        <f t="shared" si="149"/>
        <v>3.1619760368083294</v>
      </c>
      <c r="S745">
        <f t="shared" si="150"/>
        <v>5.6000000000000227</v>
      </c>
      <c r="T745">
        <f t="shared" si="151"/>
        <v>-13</v>
      </c>
      <c r="AC745">
        <f t="shared" si="154"/>
        <v>1043.9738307752511</v>
      </c>
      <c r="AD745">
        <v>590</v>
      </c>
      <c r="AF745">
        <f t="shared" si="155"/>
        <v>453.97383077525114</v>
      </c>
    </row>
    <row r="746" spans="1:32" x14ac:dyDescent="0.2">
      <c r="A746" s="45">
        <v>9.7581000000000007</v>
      </c>
      <c r="B746" s="45">
        <v>0.61660000000000004</v>
      </c>
      <c r="C746" s="45">
        <v>599.70000000000005</v>
      </c>
      <c r="D746" s="45">
        <v>577</v>
      </c>
      <c r="F746" s="7">
        <f>((A746-A$2)/'Numbers and calcs '!D$25)</f>
        <v>9.5297507719959262E-2</v>
      </c>
      <c r="G746" s="85">
        <f t="shared" si="143"/>
        <v>9.5297507719959267</v>
      </c>
      <c r="H746" s="1">
        <f t="shared" si="144"/>
        <v>634.19999999999993</v>
      </c>
      <c r="I746" s="3">
        <f>'Numbers and calcs '!C$25/(1-F746)</f>
        <v>2085.6717781453935</v>
      </c>
      <c r="J746" s="1">
        <f t="shared" si="145"/>
        <v>634.19999999999993</v>
      </c>
      <c r="K746" s="3">
        <f t="shared" si="146"/>
        <v>304.07469029663855</v>
      </c>
      <c r="L746" s="3">
        <f>K746+'Numbers and calcs '!B$19</f>
        <v>1044.0746902966384</v>
      </c>
      <c r="M746" s="3">
        <f>'Numbers and calcs '!B$19-'Shear '!C746</f>
        <v>140.29999999999995</v>
      </c>
      <c r="N746" s="3">
        <f t="shared" si="147"/>
        <v>444.37469029663839</v>
      </c>
      <c r="O746" s="1">
        <f t="shared" si="148"/>
        <v>292.33734514831917</v>
      </c>
      <c r="P746" s="1">
        <f t="shared" si="152"/>
        <v>152.03734514831922</v>
      </c>
      <c r="Q746" s="1">
        <f t="shared" si="153"/>
        <v>152.03734514831928</v>
      </c>
      <c r="R746">
        <f t="shared" si="149"/>
        <v>3.1673178210736888</v>
      </c>
      <c r="S746">
        <f t="shared" si="150"/>
        <v>5.9000000000000909</v>
      </c>
      <c r="T746">
        <f t="shared" si="151"/>
        <v>-13</v>
      </c>
      <c r="AC746">
        <f t="shared" si="154"/>
        <v>1044.0746902966384</v>
      </c>
      <c r="AD746">
        <v>590</v>
      </c>
      <c r="AF746">
        <f t="shared" si="155"/>
        <v>454.07469029663844</v>
      </c>
    </row>
    <row r="747" spans="1:32" x14ac:dyDescent="0.2">
      <c r="A747" s="46">
        <v>9.7712000000000003</v>
      </c>
      <c r="B747" s="46">
        <v>0.61670000000000003</v>
      </c>
      <c r="C747" s="46">
        <v>599.6</v>
      </c>
      <c r="D747" s="46">
        <v>577</v>
      </c>
      <c r="F747" s="7">
        <f>((A747-A$2)/'Numbers and calcs '!D$25)</f>
        <v>9.5425442189900289E-2</v>
      </c>
      <c r="G747" s="85">
        <f t="shared" si="143"/>
        <v>9.5425442189900291</v>
      </c>
      <c r="H747" s="1">
        <f t="shared" si="144"/>
        <v>634.29999999999995</v>
      </c>
      <c r="I747" s="3">
        <f>'Numbers and calcs '!C$25/(1-F747)</f>
        <v>2085.9667558352967</v>
      </c>
      <c r="J747" s="1">
        <f t="shared" si="145"/>
        <v>634.29999999999995</v>
      </c>
      <c r="K747" s="3">
        <f t="shared" si="146"/>
        <v>304.07963033236513</v>
      </c>
      <c r="L747" s="3">
        <f>K747+'Numbers and calcs '!B$19</f>
        <v>1044.079630332365</v>
      </c>
      <c r="M747" s="3">
        <f>'Numbers and calcs '!B$19-'Shear '!C747</f>
        <v>140.39999999999998</v>
      </c>
      <c r="N747" s="3">
        <f t="shared" si="147"/>
        <v>444.47963033236499</v>
      </c>
      <c r="O747" s="1">
        <f t="shared" si="148"/>
        <v>292.43981516618248</v>
      </c>
      <c r="P747" s="1">
        <f t="shared" si="152"/>
        <v>152.03981516618251</v>
      </c>
      <c r="Q747" s="1">
        <f t="shared" si="153"/>
        <v>152.03981516618256</v>
      </c>
      <c r="R747">
        <f t="shared" si="149"/>
        <v>3.165809332851603</v>
      </c>
      <c r="S747">
        <f t="shared" si="150"/>
        <v>5.8000000000000682</v>
      </c>
      <c r="T747">
        <f t="shared" si="151"/>
        <v>-13</v>
      </c>
      <c r="AC747">
        <f t="shared" si="154"/>
        <v>1044.079630332365</v>
      </c>
      <c r="AD747">
        <v>590</v>
      </c>
      <c r="AF747">
        <f t="shared" si="155"/>
        <v>454.07963033236501</v>
      </c>
    </row>
    <row r="748" spans="1:32" x14ac:dyDescent="0.2">
      <c r="A748" s="45">
        <v>9.7843</v>
      </c>
      <c r="B748" s="45">
        <v>0.6169</v>
      </c>
      <c r="C748" s="45">
        <v>599.4</v>
      </c>
      <c r="D748" s="45">
        <v>577</v>
      </c>
      <c r="F748" s="7">
        <f>((A748-A$2)/'Numbers and calcs '!D$25)</f>
        <v>9.5553376659841302E-2</v>
      </c>
      <c r="G748" s="85">
        <f t="shared" si="143"/>
        <v>9.5553376659841298</v>
      </c>
      <c r="H748" s="1">
        <f t="shared" si="144"/>
        <v>634.5</v>
      </c>
      <c r="I748" s="3">
        <f>'Numbers and calcs '!C$25/(1-F748)</f>
        <v>2086.2618169747111</v>
      </c>
      <c r="J748" s="1">
        <f t="shared" si="145"/>
        <v>634.5</v>
      </c>
      <c r="K748" s="3">
        <f t="shared" si="146"/>
        <v>304.13248943034802</v>
      </c>
      <c r="L748" s="3">
        <f>K748+'Numbers and calcs '!B$19</f>
        <v>1044.132489430348</v>
      </c>
      <c r="M748" s="3">
        <f>'Numbers and calcs '!B$19-'Shear '!C748</f>
        <v>140.60000000000002</v>
      </c>
      <c r="N748" s="3">
        <f t="shared" si="147"/>
        <v>444.73248943034798</v>
      </c>
      <c r="O748" s="1">
        <f t="shared" si="148"/>
        <v>292.666244715174</v>
      </c>
      <c r="P748" s="1">
        <f t="shared" si="152"/>
        <v>152.06624471517398</v>
      </c>
      <c r="Q748" s="1">
        <f t="shared" si="153"/>
        <v>152.06624471517401</v>
      </c>
      <c r="R748">
        <f t="shared" si="149"/>
        <v>3.1631044767450063</v>
      </c>
      <c r="S748">
        <f t="shared" si="150"/>
        <v>5.6000000000000227</v>
      </c>
      <c r="T748">
        <f t="shared" si="151"/>
        <v>-13</v>
      </c>
      <c r="AC748">
        <f t="shared" si="154"/>
        <v>1044.132489430348</v>
      </c>
      <c r="AD748">
        <v>590</v>
      </c>
      <c r="AF748">
        <f t="shared" si="155"/>
        <v>454.13248943034796</v>
      </c>
    </row>
    <row r="749" spans="1:32" x14ac:dyDescent="0.2">
      <c r="A749" s="46">
        <v>9.7972999999999999</v>
      </c>
      <c r="B749" s="46">
        <v>0.61770000000000003</v>
      </c>
      <c r="C749" s="46">
        <v>599.20000000000005</v>
      </c>
      <c r="D749" s="46">
        <v>577</v>
      </c>
      <c r="F749" s="7">
        <f>((A749-A$2)/'Numbers and calcs '!D$25)</f>
        <v>9.5680334530775138E-2</v>
      </c>
      <c r="G749" s="85">
        <f t="shared" si="143"/>
        <v>9.5680334530775131</v>
      </c>
      <c r="H749" s="1">
        <f t="shared" si="144"/>
        <v>635.29999999999995</v>
      </c>
      <c r="I749" s="3">
        <f>'Numbers and calcs '!C$25/(1-F749)</f>
        <v>2086.5547082703533</v>
      </c>
      <c r="J749" s="1">
        <f t="shared" si="145"/>
        <v>635.29999999999995</v>
      </c>
      <c r="K749" s="3">
        <f t="shared" si="146"/>
        <v>304.47320527082229</v>
      </c>
      <c r="L749" s="3">
        <f>K749+'Numbers and calcs '!B$19</f>
        <v>1044.4732052708223</v>
      </c>
      <c r="M749" s="3">
        <f>'Numbers and calcs '!B$19-'Shear '!C749</f>
        <v>140.79999999999995</v>
      </c>
      <c r="N749" s="3">
        <f t="shared" si="147"/>
        <v>445.27320527082225</v>
      </c>
      <c r="O749" s="1">
        <f t="shared" si="148"/>
        <v>293.0366026354111</v>
      </c>
      <c r="P749" s="1">
        <f t="shared" si="152"/>
        <v>152.23660263541115</v>
      </c>
      <c r="Q749" s="1">
        <f t="shared" si="153"/>
        <v>152.23660263541115</v>
      </c>
      <c r="R749">
        <f t="shared" si="149"/>
        <v>3.1624517419802727</v>
      </c>
      <c r="S749">
        <f t="shared" si="150"/>
        <v>5.4000000000000909</v>
      </c>
      <c r="T749">
        <f t="shared" si="151"/>
        <v>-13</v>
      </c>
      <c r="AC749">
        <f t="shared" si="154"/>
        <v>1044.4732052708223</v>
      </c>
      <c r="AD749">
        <v>590</v>
      </c>
      <c r="AF749">
        <f t="shared" si="155"/>
        <v>454.47320527082229</v>
      </c>
    </row>
    <row r="750" spans="1:32" x14ac:dyDescent="0.2">
      <c r="A750" s="45">
        <v>9.8103999999999996</v>
      </c>
      <c r="B750" s="45">
        <v>0.6169</v>
      </c>
      <c r="C750" s="45">
        <v>599.29999999999995</v>
      </c>
      <c r="D750" s="45">
        <v>577</v>
      </c>
      <c r="F750" s="7">
        <f>((A750-A$2)/'Numbers and calcs '!D$25)</f>
        <v>9.5808269000716151E-2</v>
      </c>
      <c r="G750" s="85">
        <f t="shared" si="143"/>
        <v>9.5808269000716155</v>
      </c>
      <c r="H750" s="1">
        <f t="shared" si="144"/>
        <v>634.5</v>
      </c>
      <c r="I750" s="3">
        <f>'Numbers and calcs '!C$25/(1-F750)</f>
        <v>2086.8499357773667</v>
      </c>
      <c r="J750" s="1">
        <f t="shared" si="145"/>
        <v>634.5</v>
      </c>
      <c r="K750" s="3">
        <f t="shared" si="146"/>
        <v>304.04677841085118</v>
      </c>
      <c r="L750" s="3">
        <f>K750+'Numbers and calcs '!B$19</f>
        <v>1044.0467784108512</v>
      </c>
      <c r="M750" s="3">
        <f>'Numbers and calcs '!B$19-'Shear '!C750</f>
        <v>140.70000000000005</v>
      </c>
      <c r="N750" s="3">
        <f t="shared" si="147"/>
        <v>444.74677841085122</v>
      </c>
      <c r="O750" s="1">
        <f t="shared" si="148"/>
        <v>292.72338920542563</v>
      </c>
      <c r="P750" s="1">
        <f t="shared" si="152"/>
        <v>152.02338920542559</v>
      </c>
      <c r="Q750" s="1">
        <f t="shared" si="153"/>
        <v>152.02338920542559</v>
      </c>
      <c r="R750">
        <f t="shared" si="149"/>
        <v>3.1609579133678114</v>
      </c>
      <c r="S750">
        <f t="shared" si="150"/>
        <v>5.5</v>
      </c>
      <c r="T750">
        <f t="shared" si="151"/>
        <v>-13</v>
      </c>
      <c r="AC750">
        <f t="shared" si="154"/>
        <v>1044.0467784108512</v>
      </c>
      <c r="AD750">
        <v>590</v>
      </c>
      <c r="AF750">
        <f t="shared" si="155"/>
        <v>454.04677841085118</v>
      </c>
    </row>
    <row r="751" spans="1:32" x14ac:dyDescent="0.2">
      <c r="A751" s="46">
        <v>9.8237000000000005</v>
      </c>
      <c r="B751" s="46">
        <v>0.61780000000000002</v>
      </c>
      <c r="C751" s="46">
        <v>599.29999999999995</v>
      </c>
      <c r="D751" s="46">
        <v>576</v>
      </c>
      <c r="F751" s="7">
        <f>((A751-A$2)/'Numbers and calcs '!D$25)</f>
        <v>9.5938156668671545E-2</v>
      </c>
      <c r="G751" s="85">
        <f t="shared" si="143"/>
        <v>9.5938156668671546</v>
      </c>
      <c r="H751" s="1">
        <f t="shared" si="144"/>
        <v>635.4</v>
      </c>
      <c r="I751" s="3">
        <f>'Numbers and calcs '!C$25/(1-F751)</f>
        <v>2087.1497560535245</v>
      </c>
      <c r="J751" s="1">
        <f t="shared" si="145"/>
        <v>635.4</v>
      </c>
      <c r="K751" s="3">
        <f t="shared" si="146"/>
        <v>304.43431198796321</v>
      </c>
      <c r="L751" s="3">
        <f>K751+'Numbers and calcs '!B$19</f>
        <v>1044.4343119879632</v>
      </c>
      <c r="M751" s="3">
        <f>'Numbers and calcs '!B$19-'Shear '!C751</f>
        <v>140.70000000000005</v>
      </c>
      <c r="N751" s="3">
        <f t="shared" si="147"/>
        <v>445.1343119879632</v>
      </c>
      <c r="O751" s="1">
        <f t="shared" si="148"/>
        <v>292.91715599398162</v>
      </c>
      <c r="P751" s="1">
        <f t="shared" si="152"/>
        <v>152.21715599398158</v>
      </c>
      <c r="Q751" s="1">
        <f t="shared" si="153"/>
        <v>152.21715599398161</v>
      </c>
      <c r="R751">
        <f t="shared" si="149"/>
        <v>3.1637122387204197</v>
      </c>
      <c r="S751">
        <f t="shared" si="150"/>
        <v>5.5</v>
      </c>
      <c r="T751">
        <f t="shared" si="151"/>
        <v>-14</v>
      </c>
      <c r="AC751">
        <f t="shared" si="154"/>
        <v>1044.4343119879632</v>
      </c>
      <c r="AD751">
        <v>590</v>
      </c>
      <c r="AF751">
        <f t="shared" si="155"/>
        <v>454.43431198796316</v>
      </c>
    </row>
    <row r="752" spans="1:32" x14ac:dyDescent="0.2">
      <c r="A752" s="45">
        <v>9.8368000000000002</v>
      </c>
      <c r="B752" s="45">
        <v>0.61809999999999998</v>
      </c>
      <c r="C752" s="45">
        <v>599.20000000000005</v>
      </c>
      <c r="D752" s="45">
        <v>576</v>
      </c>
      <c r="F752" s="7">
        <f>((A752-A$2)/'Numbers and calcs '!D$25)</f>
        <v>9.6066091138612572E-2</v>
      </c>
      <c r="G752" s="85">
        <f t="shared" si="143"/>
        <v>9.606609113861257</v>
      </c>
      <c r="H752" s="1">
        <f t="shared" si="144"/>
        <v>635.69999999999993</v>
      </c>
      <c r="I752" s="3">
        <f>'Numbers and calcs '!C$25/(1-F752)</f>
        <v>2087.4451519835925</v>
      </c>
      <c r="J752" s="1">
        <f t="shared" si="145"/>
        <v>635.69999999999993</v>
      </c>
      <c r="K752" s="3">
        <f t="shared" si="146"/>
        <v>304.53494761092367</v>
      </c>
      <c r="L752" s="3">
        <f>K752+'Numbers and calcs '!B$19</f>
        <v>1044.5349476109236</v>
      </c>
      <c r="M752" s="3">
        <f>'Numbers and calcs '!B$19-'Shear '!C752</f>
        <v>140.79999999999995</v>
      </c>
      <c r="N752" s="3">
        <f t="shared" si="147"/>
        <v>445.33494761092356</v>
      </c>
      <c r="O752" s="1">
        <f t="shared" si="148"/>
        <v>293.06747380546176</v>
      </c>
      <c r="P752" s="1">
        <f t="shared" si="152"/>
        <v>152.2674738054618</v>
      </c>
      <c r="Q752" s="1">
        <f t="shared" si="153"/>
        <v>152.26747380546183</v>
      </c>
      <c r="R752">
        <f t="shared" si="149"/>
        <v>3.1628902529184924</v>
      </c>
      <c r="S752">
        <f t="shared" si="150"/>
        <v>5.4000000000000909</v>
      </c>
      <c r="T752">
        <f t="shared" si="151"/>
        <v>-14</v>
      </c>
      <c r="AC752">
        <f t="shared" si="154"/>
        <v>1044.5349476109236</v>
      </c>
      <c r="AD752">
        <v>590</v>
      </c>
      <c r="AF752">
        <f t="shared" si="155"/>
        <v>454.53494761092361</v>
      </c>
    </row>
    <row r="753" spans="1:32" x14ac:dyDescent="0.2">
      <c r="A753" s="46">
        <v>9.8497000000000003</v>
      </c>
      <c r="B753" s="46">
        <v>0.61839999999999995</v>
      </c>
      <c r="C753" s="46">
        <v>599.1</v>
      </c>
      <c r="D753" s="46">
        <v>577</v>
      </c>
      <c r="F753" s="7">
        <f>((A753-A$2)/'Numbers and calcs '!D$25)</f>
        <v>9.6192072410539217E-2</v>
      </c>
      <c r="G753" s="85">
        <f t="shared" si="143"/>
        <v>9.6192072410539211</v>
      </c>
      <c r="H753" s="1">
        <f t="shared" si="144"/>
        <v>635.99999999999989</v>
      </c>
      <c r="I753" s="3">
        <f>'Numbers and calcs '!C$25/(1-F753)</f>
        <v>2087.7361197736464</v>
      </c>
      <c r="J753" s="1">
        <f t="shared" si="145"/>
        <v>635.99999999999989</v>
      </c>
      <c r="K753" s="3">
        <f t="shared" si="146"/>
        <v>304.63620089542513</v>
      </c>
      <c r="L753" s="3">
        <f>K753+'Numbers and calcs '!B$19</f>
        <v>1044.6362008954252</v>
      </c>
      <c r="M753" s="3">
        <f>'Numbers and calcs '!B$19-'Shear '!C753</f>
        <v>140.89999999999998</v>
      </c>
      <c r="N753" s="3">
        <f t="shared" si="147"/>
        <v>445.53620089542517</v>
      </c>
      <c r="O753" s="1">
        <f t="shared" si="148"/>
        <v>293.21810044771257</v>
      </c>
      <c r="P753" s="1">
        <f t="shared" si="152"/>
        <v>152.3181004477126</v>
      </c>
      <c r="Q753" s="1">
        <f t="shared" si="153"/>
        <v>152.31810044771257</v>
      </c>
      <c r="R753">
        <f t="shared" si="149"/>
        <v>3.1620738175686673</v>
      </c>
      <c r="S753">
        <f t="shared" si="150"/>
        <v>5.3000000000000682</v>
      </c>
      <c r="T753">
        <f t="shared" si="151"/>
        <v>-13</v>
      </c>
      <c r="AC753">
        <f t="shared" si="154"/>
        <v>1044.6362008954252</v>
      </c>
      <c r="AD753">
        <v>590</v>
      </c>
      <c r="AF753">
        <f t="shared" si="155"/>
        <v>454.63620089542519</v>
      </c>
    </row>
    <row r="754" spans="1:32" x14ac:dyDescent="0.2">
      <c r="A754" s="45">
        <v>9.8628999999999998</v>
      </c>
      <c r="B754" s="45">
        <v>0.61899999999999999</v>
      </c>
      <c r="C754" s="45">
        <v>598.79999999999995</v>
      </c>
      <c r="D754" s="45">
        <v>576</v>
      </c>
      <c r="F754" s="7">
        <f>((A754-A$2)/'Numbers and calcs '!D$25)</f>
        <v>9.6320983479487421E-2</v>
      </c>
      <c r="G754" s="85">
        <f t="shared" si="143"/>
        <v>9.6320983479487428</v>
      </c>
      <c r="H754" s="1">
        <f t="shared" si="144"/>
        <v>636.59999999999991</v>
      </c>
      <c r="I754" s="3">
        <f>'Numbers and calcs '!C$25/(1-F754)</f>
        <v>2088.0339382356906</v>
      </c>
      <c r="J754" s="1">
        <f t="shared" si="145"/>
        <v>636.59999999999991</v>
      </c>
      <c r="K754" s="3">
        <f t="shared" si="146"/>
        <v>304.88010196706995</v>
      </c>
      <c r="L754" s="3">
        <f>K754+'Numbers and calcs '!B$19</f>
        <v>1044.88010196707</v>
      </c>
      <c r="M754" s="3">
        <f>'Numbers and calcs '!B$19-'Shear '!C754</f>
        <v>141.20000000000005</v>
      </c>
      <c r="N754" s="3">
        <f t="shared" si="147"/>
        <v>446.08010196707005</v>
      </c>
      <c r="O754" s="1">
        <f t="shared" si="148"/>
        <v>293.64005098353505</v>
      </c>
      <c r="P754" s="1">
        <f t="shared" si="152"/>
        <v>152.440050983535</v>
      </c>
      <c r="Q754" s="1">
        <f t="shared" si="153"/>
        <v>152.44005098353497</v>
      </c>
      <c r="R754">
        <f t="shared" si="149"/>
        <v>3.1592075210132431</v>
      </c>
      <c r="S754">
        <f t="shared" si="150"/>
        <v>5</v>
      </c>
      <c r="T754">
        <f t="shared" si="151"/>
        <v>-14</v>
      </c>
      <c r="AC754">
        <f t="shared" si="154"/>
        <v>1044.88010196707</v>
      </c>
      <c r="AD754">
        <v>590</v>
      </c>
      <c r="AF754">
        <f t="shared" si="155"/>
        <v>454.88010196707</v>
      </c>
    </row>
    <row r="755" spans="1:32" x14ac:dyDescent="0.2">
      <c r="A755" s="46">
        <v>9.8757999999999999</v>
      </c>
      <c r="B755" s="46">
        <v>0.61919999999999997</v>
      </c>
      <c r="C755" s="46">
        <v>599</v>
      </c>
      <c r="D755" s="46">
        <v>576</v>
      </c>
      <c r="F755" s="7">
        <f>((A755-A$2)/'Numbers and calcs '!D$25)</f>
        <v>9.6446964751414066E-2</v>
      </c>
      <c r="G755" s="85">
        <f t="shared" si="143"/>
        <v>9.6446964751414068</v>
      </c>
      <c r="H755" s="1">
        <f t="shared" si="144"/>
        <v>636.79999999999995</v>
      </c>
      <c r="I755" s="3">
        <f>'Numbers and calcs '!C$25/(1-F755)</f>
        <v>2088.3250702015002</v>
      </c>
      <c r="J755" s="1">
        <f t="shared" si="145"/>
        <v>636.79999999999995</v>
      </c>
      <c r="K755" s="3">
        <f t="shared" si="146"/>
        <v>304.93336937173092</v>
      </c>
      <c r="L755" s="3">
        <f>K755+'Numbers and calcs '!B$19</f>
        <v>1044.9333693717308</v>
      </c>
      <c r="M755" s="3">
        <f>'Numbers and calcs '!B$19-'Shear '!C755</f>
        <v>141</v>
      </c>
      <c r="N755" s="3">
        <f t="shared" si="147"/>
        <v>445.93336937173081</v>
      </c>
      <c r="O755" s="1">
        <f t="shared" si="148"/>
        <v>293.4666846858654</v>
      </c>
      <c r="P755" s="1">
        <f t="shared" si="152"/>
        <v>152.4666846858654</v>
      </c>
      <c r="Q755" s="1">
        <f t="shared" si="153"/>
        <v>152.46668468586546</v>
      </c>
      <c r="R755">
        <f t="shared" si="149"/>
        <v>3.1626480097285872</v>
      </c>
      <c r="S755">
        <f t="shared" si="150"/>
        <v>5.2000000000000455</v>
      </c>
      <c r="T755">
        <f t="shared" si="151"/>
        <v>-14</v>
      </c>
      <c r="AC755">
        <f t="shared" si="154"/>
        <v>1044.9333693717308</v>
      </c>
      <c r="AD755">
        <v>590</v>
      </c>
      <c r="AF755">
        <f t="shared" si="155"/>
        <v>454.93336937173081</v>
      </c>
    </row>
    <row r="756" spans="1:32" x14ac:dyDescent="0.2">
      <c r="A756" s="45">
        <v>9.8889999999999993</v>
      </c>
      <c r="B756" s="45">
        <v>0.61970000000000003</v>
      </c>
      <c r="C756" s="45">
        <v>599.1</v>
      </c>
      <c r="D756" s="45">
        <v>576</v>
      </c>
      <c r="F756" s="7">
        <f>((A756-A$2)/'Numbers and calcs '!D$25)</f>
        <v>9.657587582036227E-2</v>
      </c>
      <c r="G756" s="85">
        <f t="shared" si="143"/>
        <v>9.6575875820362267</v>
      </c>
      <c r="H756" s="1">
        <f t="shared" si="144"/>
        <v>637.29999999999995</v>
      </c>
      <c r="I756" s="3">
        <f>'Numbers and calcs '!C$25/(1-F756)</f>
        <v>2088.6230567284324</v>
      </c>
      <c r="J756" s="1">
        <f t="shared" si="145"/>
        <v>637.29999999999995</v>
      </c>
      <c r="K756" s="3">
        <f t="shared" si="146"/>
        <v>305.12925630451048</v>
      </c>
      <c r="L756" s="3">
        <f>K756+'Numbers and calcs '!B$19</f>
        <v>1045.1292563045104</v>
      </c>
      <c r="M756" s="3">
        <f>'Numbers and calcs '!B$19-'Shear '!C756</f>
        <v>140.89999999999998</v>
      </c>
      <c r="N756" s="3">
        <f t="shared" si="147"/>
        <v>446.02925630451034</v>
      </c>
      <c r="O756" s="1">
        <f t="shared" si="148"/>
        <v>293.46462815225516</v>
      </c>
      <c r="P756" s="1">
        <f t="shared" si="152"/>
        <v>152.56462815225518</v>
      </c>
      <c r="Q756" s="1">
        <f t="shared" si="153"/>
        <v>152.56462815225524</v>
      </c>
      <c r="R756">
        <f t="shared" si="149"/>
        <v>3.1655731462349923</v>
      </c>
      <c r="S756">
        <f t="shared" si="150"/>
        <v>5.3000000000000682</v>
      </c>
      <c r="T756">
        <f t="shared" si="151"/>
        <v>-14</v>
      </c>
      <c r="AC756">
        <f t="shared" si="154"/>
        <v>1045.1292563045104</v>
      </c>
      <c r="AD756">
        <v>590</v>
      </c>
      <c r="AF756">
        <f t="shared" si="155"/>
        <v>455.12925630451036</v>
      </c>
    </row>
    <row r="757" spans="1:32" x14ac:dyDescent="0.2">
      <c r="A757" s="46">
        <v>9.9023000000000003</v>
      </c>
      <c r="B757" s="46">
        <v>0.61960000000000004</v>
      </c>
      <c r="C757" s="46">
        <v>598.79999999999995</v>
      </c>
      <c r="D757" s="46">
        <v>576</v>
      </c>
      <c r="F757" s="7">
        <f>((A757-A$2)/'Numbers and calcs '!D$25)</f>
        <v>9.6705763488317664E-2</v>
      </c>
      <c r="G757" s="85">
        <f t="shared" si="143"/>
        <v>9.6705763488317658</v>
      </c>
      <c r="H757" s="1">
        <f t="shared" si="144"/>
        <v>637.20000000000005</v>
      </c>
      <c r="I757" s="3">
        <f>'Numbers and calcs '!C$25/(1-F757)</f>
        <v>2088.9233867506009</v>
      </c>
      <c r="J757" s="1">
        <f t="shared" si="145"/>
        <v>637.20000000000005</v>
      </c>
      <c r="K757" s="3">
        <f t="shared" si="146"/>
        <v>305.03751551711463</v>
      </c>
      <c r="L757" s="3">
        <f>K757+'Numbers and calcs '!B$19</f>
        <v>1045.0375155171146</v>
      </c>
      <c r="M757" s="3">
        <f>'Numbers and calcs '!B$19-'Shear '!C757</f>
        <v>141.20000000000005</v>
      </c>
      <c r="N757" s="3">
        <f t="shared" si="147"/>
        <v>446.23751551711462</v>
      </c>
      <c r="O757" s="1">
        <f t="shared" si="148"/>
        <v>293.71875775855733</v>
      </c>
      <c r="P757" s="1">
        <f t="shared" si="152"/>
        <v>152.51875775855729</v>
      </c>
      <c r="Q757" s="1">
        <f t="shared" si="153"/>
        <v>152.51875775855731</v>
      </c>
      <c r="R757">
        <f t="shared" si="149"/>
        <v>3.1603223478549185</v>
      </c>
      <c r="S757">
        <f t="shared" si="150"/>
        <v>5</v>
      </c>
      <c r="T757">
        <f t="shared" si="151"/>
        <v>-14</v>
      </c>
      <c r="AC757">
        <f t="shared" si="154"/>
        <v>1045.0375155171146</v>
      </c>
      <c r="AD757">
        <v>590</v>
      </c>
      <c r="AF757">
        <f t="shared" si="155"/>
        <v>455.03751551711457</v>
      </c>
    </row>
    <row r="758" spans="1:32" x14ac:dyDescent="0.2">
      <c r="A758" s="45">
        <v>9.9154</v>
      </c>
      <c r="B758" s="45">
        <v>0.61970000000000003</v>
      </c>
      <c r="C758" s="45">
        <v>598.70000000000005</v>
      </c>
      <c r="D758" s="45">
        <v>576</v>
      </c>
      <c r="F758" s="7">
        <f>((A758-A$2)/'Numbers and calcs '!D$25)</f>
        <v>9.6833697958258677E-2</v>
      </c>
      <c r="G758" s="85">
        <f t="shared" si="143"/>
        <v>9.6833697958258682</v>
      </c>
      <c r="H758" s="1">
        <f t="shared" si="144"/>
        <v>637.29999999999995</v>
      </c>
      <c r="I758" s="3">
        <f>'Numbers and calcs '!C$25/(1-F758)</f>
        <v>2089.21928497624</v>
      </c>
      <c r="J758" s="1">
        <f t="shared" si="145"/>
        <v>637.29999999999995</v>
      </c>
      <c r="K758" s="3">
        <f t="shared" si="146"/>
        <v>305.04217751716175</v>
      </c>
      <c r="L758" s="3">
        <f>K758+'Numbers and calcs '!B$19</f>
        <v>1045.0421775171617</v>
      </c>
      <c r="M758" s="3">
        <f>'Numbers and calcs '!B$19-'Shear '!C758</f>
        <v>141.29999999999995</v>
      </c>
      <c r="N758" s="3">
        <f t="shared" si="147"/>
        <v>446.34217751716164</v>
      </c>
      <c r="O758" s="1">
        <f t="shared" si="148"/>
        <v>293.8210887585808</v>
      </c>
      <c r="P758" s="1">
        <f t="shared" si="152"/>
        <v>152.52108875858085</v>
      </c>
      <c r="Q758" s="1">
        <f t="shared" si="153"/>
        <v>152.52108875858087</v>
      </c>
      <c r="R758">
        <f t="shared" si="149"/>
        <v>3.1588264509353277</v>
      </c>
      <c r="S758">
        <f t="shared" si="150"/>
        <v>4.9000000000000909</v>
      </c>
      <c r="T758">
        <f t="shared" si="151"/>
        <v>-14</v>
      </c>
      <c r="AC758">
        <f t="shared" si="154"/>
        <v>1045.0421775171617</v>
      </c>
      <c r="AD758">
        <v>590</v>
      </c>
      <c r="AF758">
        <f t="shared" si="155"/>
        <v>455.04217751716169</v>
      </c>
    </row>
    <row r="759" spans="1:32" x14ac:dyDescent="0.2">
      <c r="A759" s="46">
        <v>9.9284999999999997</v>
      </c>
      <c r="B759" s="46">
        <v>0.62080000000000002</v>
      </c>
      <c r="C759" s="46">
        <v>598.70000000000005</v>
      </c>
      <c r="D759" s="46">
        <v>576</v>
      </c>
      <c r="F759" s="7">
        <f>((A759-A$2)/'Numbers and calcs '!D$25)</f>
        <v>9.6961632428199704E-2</v>
      </c>
      <c r="G759" s="85">
        <f t="shared" si="143"/>
        <v>9.6961632428199707</v>
      </c>
      <c r="H759" s="1">
        <f t="shared" si="144"/>
        <v>638.4</v>
      </c>
      <c r="I759" s="3">
        <f>'Numbers and calcs '!C$25/(1-F759)</f>
        <v>2089.515267042354</v>
      </c>
      <c r="J759" s="1">
        <f t="shared" si="145"/>
        <v>638.4</v>
      </c>
      <c r="K759" s="3">
        <f t="shared" si="146"/>
        <v>305.52540585340444</v>
      </c>
      <c r="L759" s="3">
        <f>K759+'Numbers and calcs '!B$19</f>
        <v>1045.5254058534044</v>
      </c>
      <c r="M759" s="3">
        <f>'Numbers and calcs '!B$19-'Shear '!C759</f>
        <v>141.29999999999995</v>
      </c>
      <c r="N759" s="3">
        <f t="shared" si="147"/>
        <v>446.82540585340439</v>
      </c>
      <c r="O759" s="1">
        <f t="shared" si="148"/>
        <v>294.06270292670217</v>
      </c>
      <c r="P759" s="1">
        <f t="shared" si="152"/>
        <v>152.76270292670222</v>
      </c>
      <c r="Q759" s="1">
        <f t="shared" si="153"/>
        <v>152.76270292670222</v>
      </c>
      <c r="R759">
        <f t="shared" si="149"/>
        <v>3.16224632592643</v>
      </c>
      <c r="S759">
        <f t="shared" si="150"/>
        <v>4.9000000000000909</v>
      </c>
      <c r="T759">
        <f t="shared" si="151"/>
        <v>-14</v>
      </c>
      <c r="AC759">
        <f t="shared" si="154"/>
        <v>1045.5254058534044</v>
      </c>
      <c r="AD759">
        <v>590</v>
      </c>
      <c r="AF759">
        <f t="shared" si="155"/>
        <v>455.52540585340444</v>
      </c>
    </row>
    <row r="760" spans="1:32" x14ac:dyDescent="0.2">
      <c r="A760" s="45">
        <v>9.9415999999999993</v>
      </c>
      <c r="B760" s="45">
        <v>0.62119999999999997</v>
      </c>
      <c r="C760" s="45">
        <v>598.5</v>
      </c>
      <c r="D760" s="45">
        <v>576</v>
      </c>
      <c r="F760" s="7">
        <f>((A760-A$2)/'Numbers and calcs '!D$25)</f>
        <v>9.7089566898140717E-2</v>
      </c>
      <c r="G760" s="85">
        <f t="shared" si="143"/>
        <v>9.7089566898140713</v>
      </c>
      <c r="H760" s="1">
        <f t="shared" si="144"/>
        <v>638.79999999999995</v>
      </c>
      <c r="I760" s="3">
        <f>'Numbers and calcs '!C$25/(1-F760)</f>
        <v>2089.811332984581</v>
      </c>
      <c r="J760" s="1">
        <f t="shared" si="145"/>
        <v>638.79999999999995</v>
      </c>
      <c r="K760" s="3">
        <f t="shared" si="146"/>
        <v>305.67352656074104</v>
      </c>
      <c r="L760" s="3">
        <f>K760+'Numbers and calcs '!B$19</f>
        <v>1045.673526560741</v>
      </c>
      <c r="M760" s="3">
        <f>'Numbers and calcs '!B$19-'Shear '!C760</f>
        <v>141.5</v>
      </c>
      <c r="N760" s="3">
        <f t="shared" si="147"/>
        <v>447.17352656074104</v>
      </c>
      <c r="O760" s="1">
        <f t="shared" si="148"/>
        <v>294.33676328037052</v>
      </c>
      <c r="P760" s="1">
        <f t="shared" si="152"/>
        <v>152.83676328037052</v>
      </c>
      <c r="Q760" s="1">
        <f t="shared" si="153"/>
        <v>152.83676328037052</v>
      </c>
      <c r="R760">
        <f t="shared" si="149"/>
        <v>3.1602369368250249</v>
      </c>
      <c r="S760">
        <f t="shared" si="150"/>
        <v>4.7000000000000455</v>
      </c>
      <c r="T760">
        <f t="shared" si="151"/>
        <v>-14</v>
      </c>
      <c r="AC760">
        <f t="shared" si="154"/>
        <v>1045.673526560741</v>
      </c>
      <c r="AD760">
        <v>590</v>
      </c>
      <c r="AF760">
        <f t="shared" si="155"/>
        <v>455.67352656074104</v>
      </c>
    </row>
    <row r="761" spans="1:32" x14ac:dyDescent="0.2">
      <c r="A761" s="46">
        <v>9.9545999999999992</v>
      </c>
      <c r="B761" s="46">
        <v>0.621</v>
      </c>
      <c r="C761" s="46">
        <v>598.70000000000005</v>
      </c>
      <c r="D761" s="46">
        <v>576</v>
      </c>
      <c r="F761" s="7">
        <f>((A761-A$2)/'Numbers and calcs '!D$25)</f>
        <v>9.7216524769074553E-2</v>
      </c>
      <c r="G761" s="85">
        <f t="shared" si="143"/>
        <v>9.7216524769074546</v>
      </c>
      <c r="H761" s="1">
        <f t="shared" si="144"/>
        <v>638.59999999999991</v>
      </c>
      <c r="I761" s="3">
        <f>'Numbers and calcs '!C$25/(1-F761)</f>
        <v>2090.1052218347522</v>
      </c>
      <c r="J761" s="1">
        <f t="shared" si="145"/>
        <v>638.59999999999991</v>
      </c>
      <c r="K761" s="3">
        <f t="shared" si="146"/>
        <v>305.53485696735362</v>
      </c>
      <c r="L761" s="3">
        <f>K761+'Numbers and calcs '!B$19</f>
        <v>1045.5348569673536</v>
      </c>
      <c r="M761" s="3">
        <f>'Numbers and calcs '!B$19-'Shear '!C761</f>
        <v>141.29999999999995</v>
      </c>
      <c r="N761" s="3">
        <f t="shared" si="147"/>
        <v>446.83485696735352</v>
      </c>
      <c r="O761" s="1">
        <f t="shared" si="148"/>
        <v>294.06742848367674</v>
      </c>
      <c r="P761" s="1">
        <f t="shared" si="152"/>
        <v>152.76742848367678</v>
      </c>
      <c r="Q761" s="1">
        <f t="shared" si="153"/>
        <v>152.76742848367681</v>
      </c>
      <c r="R761">
        <f t="shared" si="149"/>
        <v>3.1623132127908966</v>
      </c>
      <c r="S761">
        <f t="shared" si="150"/>
        <v>4.9000000000000909</v>
      </c>
      <c r="T761">
        <f t="shared" si="151"/>
        <v>-14</v>
      </c>
      <c r="AC761">
        <f t="shared" si="154"/>
        <v>1045.5348569673536</v>
      </c>
      <c r="AD761">
        <v>590</v>
      </c>
      <c r="AF761">
        <f t="shared" si="155"/>
        <v>455.53485696735356</v>
      </c>
    </row>
    <row r="762" spans="1:32" x14ac:dyDescent="0.2">
      <c r="A762" s="45">
        <v>9.9677000000000007</v>
      </c>
      <c r="B762" s="45">
        <v>0.62129999999999996</v>
      </c>
      <c r="C762" s="45">
        <v>598.5</v>
      </c>
      <c r="D762" s="45">
        <v>575</v>
      </c>
      <c r="F762" s="7">
        <f>((A762-A$2)/'Numbers and calcs '!D$25)</f>
        <v>9.7344459239015579E-2</v>
      </c>
      <c r="G762" s="85">
        <f t="shared" si="143"/>
        <v>9.7344459239015571</v>
      </c>
      <c r="H762" s="1">
        <f t="shared" si="144"/>
        <v>638.89999999999986</v>
      </c>
      <c r="I762" s="3">
        <f>'Numbers and calcs '!C$25/(1-F762)</f>
        <v>2090.4014549952453</v>
      </c>
      <c r="J762" s="1">
        <f t="shared" si="145"/>
        <v>638.89999999999986</v>
      </c>
      <c r="K762" s="3">
        <f t="shared" si="146"/>
        <v>305.63507237965115</v>
      </c>
      <c r="L762" s="3">
        <f>K762+'Numbers and calcs '!B$19</f>
        <v>1045.6350723796511</v>
      </c>
      <c r="M762" s="3">
        <f>'Numbers and calcs '!B$19-'Shear '!C762</f>
        <v>141.5</v>
      </c>
      <c r="N762" s="3">
        <f t="shared" si="147"/>
        <v>447.13507237965109</v>
      </c>
      <c r="O762" s="1">
        <f t="shared" si="148"/>
        <v>294.31753618982555</v>
      </c>
      <c r="P762" s="1">
        <f t="shared" si="152"/>
        <v>152.81753618982555</v>
      </c>
      <c r="Q762" s="1">
        <f t="shared" si="153"/>
        <v>152.81753618982557</v>
      </c>
      <c r="R762">
        <f t="shared" si="149"/>
        <v>3.159965175827923</v>
      </c>
      <c r="S762">
        <f t="shared" si="150"/>
        <v>4.7000000000000455</v>
      </c>
      <c r="T762">
        <f t="shared" si="151"/>
        <v>-15</v>
      </c>
      <c r="AC762">
        <f t="shared" si="154"/>
        <v>1045.6350723796511</v>
      </c>
      <c r="AD762">
        <v>590</v>
      </c>
      <c r="AF762">
        <f t="shared" si="155"/>
        <v>455.63507237965109</v>
      </c>
    </row>
    <row r="763" spans="1:32" x14ac:dyDescent="0.2">
      <c r="A763" s="46">
        <v>9.9809999999999999</v>
      </c>
      <c r="B763" s="46">
        <v>0.62239999999999995</v>
      </c>
      <c r="C763" s="46">
        <v>598.5</v>
      </c>
      <c r="D763" s="46">
        <v>575</v>
      </c>
      <c r="F763" s="7">
        <f>((A763-A$2)/'Numbers and calcs '!D$25)</f>
        <v>9.747434690697096E-2</v>
      </c>
      <c r="G763" s="85">
        <f t="shared" si="143"/>
        <v>9.7474346906970961</v>
      </c>
      <c r="H763" s="1">
        <f t="shared" si="144"/>
        <v>639.99999999999989</v>
      </c>
      <c r="I763" s="3">
        <f>'Numbers and calcs '!C$25/(1-F763)</f>
        <v>2090.7022967155326</v>
      </c>
      <c r="J763" s="1">
        <f t="shared" si="145"/>
        <v>639.99999999999989</v>
      </c>
      <c r="K763" s="3">
        <f t="shared" si="146"/>
        <v>306.11723199684235</v>
      </c>
      <c r="L763" s="3">
        <f>K763+'Numbers and calcs '!B$19</f>
        <v>1046.1172319968423</v>
      </c>
      <c r="M763" s="3">
        <f>'Numbers and calcs '!B$19-'Shear '!C763</f>
        <v>141.5</v>
      </c>
      <c r="N763" s="3">
        <f t="shared" si="147"/>
        <v>447.61723199684229</v>
      </c>
      <c r="O763" s="1">
        <f t="shared" si="148"/>
        <v>294.55861599842115</v>
      </c>
      <c r="P763" s="1">
        <f t="shared" si="152"/>
        <v>153.05861599842115</v>
      </c>
      <c r="Q763" s="1">
        <f t="shared" si="153"/>
        <v>153.05861599842117</v>
      </c>
      <c r="R763">
        <f t="shared" si="149"/>
        <v>3.1633726642886382</v>
      </c>
      <c r="S763">
        <f t="shared" si="150"/>
        <v>4.7000000000000455</v>
      </c>
      <c r="T763">
        <f t="shared" si="151"/>
        <v>-15</v>
      </c>
      <c r="AC763">
        <f t="shared" si="154"/>
        <v>1046.1172319968423</v>
      </c>
      <c r="AD763">
        <v>590</v>
      </c>
      <c r="AF763">
        <f t="shared" si="155"/>
        <v>456.11723199684229</v>
      </c>
    </row>
    <row r="764" spans="1:32" x14ac:dyDescent="0.2">
      <c r="A764" s="45">
        <v>9.9941999999999993</v>
      </c>
      <c r="B764" s="45">
        <v>0.62250000000000005</v>
      </c>
      <c r="C764" s="45">
        <v>598.29999999999995</v>
      </c>
      <c r="D764" s="45">
        <v>575</v>
      </c>
      <c r="F764" s="7">
        <f>((A764-A$2)/'Numbers and calcs '!D$25)</f>
        <v>9.7603257975919164E-2</v>
      </c>
      <c r="G764" s="85">
        <f t="shared" si="143"/>
        <v>9.760325797591916</v>
      </c>
      <c r="H764" s="1">
        <f t="shared" si="144"/>
        <v>640.1</v>
      </c>
      <c r="I764" s="3">
        <f>'Numbers and calcs '!C$25/(1-F764)</f>
        <v>2091.0009620978094</v>
      </c>
      <c r="J764" s="1">
        <f t="shared" si="145"/>
        <v>640.1</v>
      </c>
      <c r="K764" s="3">
        <f t="shared" si="146"/>
        <v>306.12133212880769</v>
      </c>
      <c r="L764" s="3">
        <f>K764+'Numbers and calcs '!B$19</f>
        <v>1046.1213321288078</v>
      </c>
      <c r="M764" s="3">
        <f>'Numbers and calcs '!B$19-'Shear '!C764</f>
        <v>141.70000000000005</v>
      </c>
      <c r="N764" s="3">
        <f t="shared" si="147"/>
        <v>447.82133212880785</v>
      </c>
      <c r="O764" s="1">
        <f t="shared" si="148"/>
        <v>294.76066606440395</v>
      </c>
      <c r="P764" s="1">
        <f t="shared" si="152"/>
        <v>153.0606660644039</v>
      </c>
      <c r="Q764" s="1">
        <f t="shared" si="153"/>
        <v>153.06066606440385</v>
      </c>
      <c r="R764">
        <f t="shared" si="149"/>
        <v>3.1603481448751425</v>
      </c>
      <c r="S764">
        <f t="shared" si="150"/>
        <v>4.5</v>
      </c>
      <c r="T764">
        <f t="shared" si="151"/>
        <v>-15</v>
      </c>
      <c r="AC764">
        <f t="shared" si="154"/>
        <v>1046.1213321288078</v>
      </c>
      <c r="AD764">
        <v>590</v>
      </c>
      <c r="AF764">
        <f t="shared" si="155"/>
        <v>456.12133212880781</v>
      </c>
    </row>
    <row r="765" spans="1:32" x14ac:dyDescent="0.2">
      <c r="A765" s="46">
        <v>10.007300000000001</v>
      </c>
      <c r="B765" s="46">
        <v>0.62260000000000004</v>
      </c>
      <c r="C765" s="46">
        <v>598.29999999999995</v>
      </c>
      <c r="D765" s="46">
        <v>575</v>
      </c>
      <c r="F765" s="7">
        <f>((A765-A$2)/'Numbers and calcs '!D$25)</f>
        <v>9.773119244586019E-2</v>
      </c>
      <c r="G765" s="85">
        <f t="shared" si="143"/>
        <v>9.7731192445860184</v>
      </c>
      <c r="H765" s="1">
        <f t="shared" si="144"/>
        <v>640.20000000000005</v>
      </c>
      <c r="I765" s="3">
        <f>'Numbers and calcs '!C$25/(1-F765)</f>
        <v>2091.2974492394378</v>
      </c>
      <c r="J765" s="1">
        <f t="shared" si="145"/>
        <v>640.20000000000005</v>
      </c>
      <c r="K765" s="3">
        <f t="shared" si="146"/>
        <v>306.12574994189737</v>
      </c>
      <c r="L765" s="3">
        <f>K765+'Numbers and calcs '!B$19</f>
        <v>1046.1257499418973</v>
      </c>
      <c r="M765" s="3">
        <f>'Numbers and calcs '!B$19-'Shear '!C765</f>
        <v>141.70000000000005</v>
      </c>
      <c r="N765" s="3">
        <f t="shared" si="147"/>
        <v>447.82574994189736</v>
      </c>
      <c r="O765" s="1">
        <f t="shared" si="148"/>
        <v>294.7628749709487</v>
      </c>
      <c r="P765" s="1">
        <f t="shared" si="152"/>
        <v>153.06287497094866</v>
      </c>
      <c r="Q765" s="1">
        <f t="shared" si="153"/>
        <v>153.06287497094868</v>
      </c>
      <c r="R765">
        <f t="shared" si="149"/>
        <v>3.1603793221023091</v>
      </c>
      <c r="S765">
        <f t="shared" si="150"/>
        <v>4.5</v>
      </c>
      <c r="T765">
        <f t="shared" si="151"/>
        <v>-15</v>
      </c>
      <c r="AC765">
        <f t="shared" si="154"/>
        <v>1046.1257499418973</v>
      </c>
      <c r="AD765">
        <v>590</v>
      </c>
      <c r="AF765">
        <f t="shared" si="155"/>
        <v>456.12574994189731</v>
      </c>
    </row>
    <row r="766" spans="1:32" x14ac:dyDescent="0.2">
      <c r="A766" s="45">
        <v>10.0204</v>
      </c>
      <c r="B766" s="45">
        <v>0.62280000000000002</v>
      </c>
      <c r="C766" s="45">
        <v>598.29999999999995</v>
      </c>
      <c r="D766" s="45">
        <v>575</v>
      </c>
      <c r="F766" s="7">
        <f>((A766-A$2)/'Numbers and calcs '!D$25)</f>
        <v>9.7859126915801217E-2</v>
      </c>
      <c r="G766" s="85">
        <f t="shared" si="143"/>
        <v>9.7859126915801209</v>
      </c>
      <c r="H766" s="1">
        <f t="shared" si="144"/>
        <v>640.4</v>
      </c>
      <c r="I766" s="3">
        <f>'Numbers and calcs '!C$25/(1-F766)</f>
        <v>2091.59402047198</v>
      </c>
      <c r="J766" s="1">
        <f t="shared" si="145"/>
        <v>640.4</v>
      </c>
      <c r="K766" s="3">
        <f t="shared" si="146"/>
        <v>306.17796462025171</v>
      </c>
      <c r="L766" s="3">
        <f>K766+'Numbers and calcs '!B$19</f>
        <v>1046.1779646202517</v>
      </c>
      <c r="M766" s="3">
        <f>'Numbers and calcs '!B$19-'Shear '!C766</f>
        <v>141.70000000000005</v>
      </c>
      <c r="N766" s="3">
        <f t="shared" si="147"/>
        <v>447.87796462025176</v>
      </c>
      <c r="O766" s="1">
        <f t="shared" si="148"/>
        <v>294.7889823101259</v>
      </c>
      <c r="P766" s="1">
        <f t="shared" si="152"/>
        <v>153.08898231012586</v>
      </c>
      <c r="Q766" s="1">
        <f t="shared" si="153"/>
        <v>153.08898231012586</v>
      </c>
      <c r="R766">
        <f t="shared" si="149"/>
        <v>3.1607478095995174</v>
      </c>
      <c r="S766">
        <f t="shared" si="150"/>
        <v>4.5</v>
      </c>
      <c r="T766">
        <f t="shared" si="151"/>
        <v>-15</v>
      </c>
      <c r="AC766">
        <f t="shared" si="154"/>
        <v>1046.1779646202517</v>
      </c>
      <c r="AD766">
        <v>590</v>
      </c>
      <c r="AF766">
        <f t="shared" si="155"/>
        <v>456.17796462025171</v>
      </c>
    </row>
    <row r="767" spans="1:32" x14ac:dyDescent="0.2">
      <c r="A767" s="46">
        <v>10.0334</v>
      </c>
      <c r="B767" s="46">
        <v>0.62350000000000005</v>
      </c>
      <c r="C767" s="46">
        <v>597.9</v>
      </c>
      <c r="D767" s="46">
        <v>575</v>
      </c>
      <c r="F767" s="7">
        <f>((A767-A$2)/'Numbers and calcs '!D$25)</f>
        <v>9.7986084786735053E-2</v>
      </c>
      <c r="G767" s="85">
        <f t="shared" si="143"/>
        <v>9.7986084786735059</v>
      </c>
      <c r="H767" s="1">
        <f t="shared" si="144"/>
        <v>641.1</v>
      </c>
      <c r="I767" s="3">
        <f>'Numbers and calcs '!C$25/(1-F767)</f>
        <v>2091.888410967757</v>
      </c>
      <c r="J767" s="1">
        <f t="shared" si="145"/>
        <v>641.1</v>
      </c>
      <c r="K767" s="3">
        <f t="shared" si="146"/>
        <v>306.46950221566169</v>
      </c>
      <c r="L767" s="3">
        <f>K767+'Numbers and calcs '!B$19</f>
        <v>1046.4695022156616</v>
      </c>
      <c r="M767" s="3">
        <f>'Numbers and calcs '!B$19-'Shear '!C767</f>
        <v>142.10000000000002</v>
      </c>
      <c r="N767" s="3">
        <f t="shared" si="147"/>
        <v>448.5695022156616</v>
      </c>
      <c r="O767" s="1">
        <f t="shared" si="148"/>
        <v>295.33475110783081</v>
      </c>
      <c r="P767" s="1">
        <f t="shared" si="152"/>
        <v>153.23475110783079</v>
      </c>
      <c r="Q767" s="1">
        <f t="shared" si="153"/>
        <v>153.23475110783085</v>
      </c>
      <c r="R767">
        <f t="shared" si="149"/>
        <v>3.1567171162256265</v>
      </c>
      <c r="S767">
        <f t="shared" si="150"/>
        <v>4.1000000000000227</v>
      </c>
      <c r="T767">
        <f t="shared" si="151"/>
        <v>-15</v>
      </c>
      <c r="AC767">
        <f t="shared" si="154"/>
        <v>1046.4695022156616</v>
      </c>
      <c r="AD767">
        <v>590</v>
      </c>
      <c r="AF767">
        <f t="shared" si="155"/>
        <v>456.46950221566158</v>
      </c>
    </row>
    <row r="768" spans="1:32" x14ac:dyDescent="0.2">
      <c r="A768" s="45">
        <v>10.0467</v>
      </c>
      <c r="B768" s="45">
        <v>0.62360000000000004</v>
      </c>
      <c r="C768" s="45">
        <v>597.70000000000005</v>
      </c>
      <c r="D768" s="45">
        <v>574</v>
      </c>
      <c r="F768" s="7">
        <f>((A768-A$2)/'Numbers and calcs '!D$25)</f>
        <v>9.8115972454690434E-2</v>
      </c>
      <c r="G768" s="85">
        <f t="shared" si="143"/>
        <v>9.8115972454690432</v>
      </c>
      <c r="H768" s="1">
        <f t="shared" si="144"/>
        <v>641.20000000000005</v>
      </c>
      <c r="I768" s="3">
        <f>'Numbers and calcs '!C$25/(1-F768)</f>
        <v>2092.1896808639131</v>
      </c>
      <c r="J768" s="1">
        <f t="shared" si="145"/>
        <v>641.20000000000005</v>
      </c>
      <c r="K768" s="3">
        <f t="shared" si="146"/>
        <v>306.47316821447748</v>
      </c>
      <c r="L768" s="3">
        <f>K768+'Numbers and calcs '!B$19</f>
        <v>1046.4731682144775</v>
      </c>
      <c r="M768" s="3">
        <f>'Numbers and calcs '!B$19-'Shear '!C768</f>
        <v>142.29999999999995</v>
      </c>
      <c r="N768" s="3">
        <f t="shared" si="147"/>
        <v>448.77316821447744</v>
      </c>
      <c r="O768" s="1">
        <f t="shared" si="148"/>
        <v>295.5365841072387</v>
      </c>
      <c r="P768" s="1">
        <f t="shared" si="152"/>
        <v>153.23658410723874</v>
      </c>
      <c r="Q768" s="1">
        <f t="shared" si="153"/>
        <v>153.23658410723874</v>
      </c>
      <c r="R768">
        <f t="shared" si="149"/>
        <v>3.1537116529478397</v>
      </c>
      <c r="S768">
        <f t="shared" si="150"/>
        <v>3.9000000000000909</v>
      </c>
      <c r="T768">
        <f t="shared" si="151"/>
        <v>-16</v>
      </c>
      <c r="AC768">
        <f t="shared" si="154"/>
        <v>1046.4731682144775</v>
      </c>
      <c r="AD768">
        <v>590</v>
      </c>
      <c r="AF768">
        <f t="shared" si="155"/>
        <v>456.47316821447748</v>
      </c>
    </row>
    <row r="769" spans="1:32" x14ac:dyDescent="0.2">
      <c r="A769" s="46">
        <v>10.059799999999999</v>
      </c>
      <c r="B769" s="46">
        <v>0.62390000000000001</v>
      </c>
      <c r="C769" s="46">
        <v>597.9</v>
      </c>
      <c r="D769" s="46">
        <v>575</v>
      </c>
      <c r="F769" s="7">
        <f>((A769-A$2)/'Numbers and calcs '!D$25)</f>
        <v>9.8243906924631447E-2</v>
      </c>
      <c r="G769" s="85">
        <f t="shared" si="143"/>
        <v>9.8243906924631439</v>
      </c>
      <c r="H769" s="1">
        <f t="shared" si="144"/>
        <v>641.5</v>
      </c>
      <c r="I769" s="3">
        <f>'Numbers and calcs '!C$25/(1-F769)</f>
        <v>2092.4865052268342</v>
      </c>
      <c r="J769" s="1">
        <f t="shared" si="145"/>
        <v>641.5</v>
      </c>
      <c r="K769" s="3">
        <f t="shared" si="146"/>
        <v>306.57306434120051</v>
      </c>
      <c r="L769" s="3">
        <f>K769+'Numbers and calcs '!B$19</f>
        <v>1046.5730643412005</v>
      </c>
      <c r="M769" s="3">
        <f>'Numbers and calcs '!B$19-'Shear '!C769</f>
        <v>142.10000000000002</v>
      </c>
      <c r="N769" s="3">
        <f t="shared" si="147"/>
        <v>448.67306434120053</v>
      </c>
      <c r="O769" s="1">
        <f t="shared" si="148"/>
        <v>295.38653217060028</v>
      </c>
      <c r="P769" s="1">
        <f t="shared" si="152"/>
        <v>153.28653217060025</v>
      </c>
      <c r="Q769" s="1">
        <f t="shared" si="153"/>
        <v>153.28653217060025</v>
      </c>
      <c r="R769">
        <f t="shared" si="149"/>
        <v>3.1574459137311783</v>
      </c>
      <c r="S769">
        <f t="shared" si="150"/>
        <v>4.1000000000000227</v>
      </c>
      <c r="T769">
        <f t="shared" si="151"/>
        <v>-15</v>
      </c>
      <c r="AC769">
        <f t="shared" si="154"/>
        <v>1046.5730643412005</v>
      </c>
      <c r="AD769">
        <v>590</v>
      </c>
      <c r="AF769">
        <f t="shared" si="155"/>
        <v>456.57306434120051</v>
      </c>
    </row>
    <row r="770" spans="1:32" x14ac:dyDescent="0.2">
      <c r="A770" s="45">
        <v>10.072900000000001</v>
      </c>
      <c r="B770" s="45">
        <v>0.62509999999999999</v>
      </c>
      <c r="C770" s="45">
        <v>597.5</v>
      </c>
      <c r="D770" s="45">
        <v>575</v>
      </c>
      <c r="F770" s="7">
        <f>((A770-A$2)/'Numbers and calcs '!D$25)</f>
        <v>9.8371841394572473E-2</v>
      </c>
      <c r="G770" s="85">
        <f t="shared" ref="G770:G833" si="156">F770*100</f>
        <v>9.8371841394572481</v>
      </c>
      <c r="H770" s="1">
        <f t="shared" ref="H770:H833" si="157">(B770-B$2)*1000</f>
        <v>642.69999999999993</v>
      </c>
      <c r="I770" s="3">
        <f>'Numbers and calcs '!C$25/(1-F770)</f>
        <v>2092.7834138241865</v>
      </c>
      <c r="J770" s="1">
        <f t="shared" ref="J770:J833" si="158">H770</f>
        <v>642.69999999999993</v>
      </c>
      <c r="K770" s="3">
        <f t="shared" ref="K770:K833" si="159">(J770/I770)*1000</f>
        <v>307.10296906720077</v>
      </c>
      <c r="L770" s="3">
        <f>K770+'Numbers and calcs '!B$19</f>
        <v>1047.1029690672008</v>
      </c>
      <c r="M770" s="3">
        <f>'Numbers and calcs '!B$19-'Shear '!C770</f>
        <v>142.5</v>
      </c>
      <c r="N770" s="3">
        <f t="shared" ref="N770:N833" si="160">L770-C770</f>
        <v>449.60296906720077</v>
      </c>
      <c r="O770" s="1">
        <f t="shared" ref="O770:O833" si="161">0.5*(N770+M770)</f>
        <v>296.05148453360039</v>
      </c>
      <c r="P770" s="1">
        <f t="shared" si="152"/>
        <v>153.55148453360039</v>
      </c>
      <c r="Q770" s="1">
        <f t="shared" si="153"/>
        <v>153.55148453360039</v>
      </c>
      <c r="R770">
        <f t="shared" ref="R770:R833" si="162">N770/M770</f>
        <v>3.1551085548575495</v>
      </c>
      <c r="S770">
        <f t="shared" ref="S770:S833" si="163">C770-$C$2</f>
        <v>3.7000000000000455</v>
      </c>
      <c r="T770">
        <f t="shared" ref="T770:T833" si="164">D770-$D$2</f>
        <v>-15</v>
      </c>
      <c r="AC770">
        <f t="shared" si="154"/>
        <v>1047.1029690672008</v>
      </c>
      <c r="AD770">
        <v>590</v>
      </c>
      <c r="AF770">
        <f t="shared" si="155"/>
        <v>457.10296906720077</v>
      </c>
    </row>
    <row r="771" spans="1:32" x14ac:dyDescent="0.2">
      <c r="A771" s="46">
        <v>10.086</v>
      </c>
      <c r="B771" s="46">
        <v>0.62450000000000006</v>
      </c>
      <c r="C771" s="46">
        <v>597.6</v>
      </c>
      <c r="D771" s="46">
        <v>574</v>
      </c>
      <c r="F771" s="7">
        <f>((A771-A$2)/'Numbers and calcs '!D$25)</f>
        <v>9.84997758645135E-2</v>
      </c>
      <c r="G771" s="85">
        <f t="shared" si="156"/>
        <v>9.8499775864513506</v>
      </c>
      <c r="H771" s="1">
        <f t="shared" si="157"/>
        <v>642.1</v>
      </c>
      <c r="I771" s="3">
        <f>'Numbers and calcs '!C$25/(1-F771)</f>
        <v>2093.0804066918322</v>
      </c>
      <c r="J771" s="1">
        <f t="shared" si="158"/>
        <v>642.1</v>
      </c>
      <c r="K771" s="3">
        <f t="shared" si="159"/>
        <v>306.77273455292419</v>
      </c>
      <c r="L771" s="3">
        <f>K771+'Numbers and calcs '!B$19</f>
        <v>1046.7727345529242</v>
      </c>
      <c r="M771" s="3">
        <f>'Numbers and calcs '!B$19-'Shear '!C771</f>
        <v>142.39999999999998</v>
      </c>
      <c r="N771" s="3">
        <f t="shared" si="160"/>
        <v>449.17273455292423</v>
      </c>
      <c r="O771" s="1">
        <f t="shared" si="161"/>
        <v>295.7863672764621</v>
      </c>
      <c r="P771" s="1">
        <f t="shared" ref="P771:P834" si="165">0.5*(N771-M771)</f>
        <v>153.38636727646212</v>
      </c>
      <c r="Q771" s="1">
        <f t="shared" ref="Q771:Q834" si="166">0.5*K771</f>
        <v>153.3863672764621</v>
      </c>
      <c r="R771">
        <f t="shared" si="162"/>
        <v>3.1543029111862659</v>
      </c>
      <c r="S771">
        <f t="shared" si="163"/>
        <v>3.8000000000000682</v>
      </c>
      <c r="T771">
        <f t="shared" si="164"/>
        <v>-16</v>
      </c>
      <c r="AC771">
        <f t="shared" ref="AC771:AC834" si="167">L:L</f>
        <v>1046.7727345529242</v>
      </c>
      <c r="AD771">
        <v>590</v>
      </c>
      <c r="AF771">
        <f t="shared" ref="AF771:AF834" si="168">AC771-AD771</f>
        <v>456.77273455292425</v>
      </c>
    </row>
    <row r="772" spans="1:32" x14ac:dyDescent="0.2">
      <c r="A772" s="45">
        <v>10.0992</v>
      </c>
      <c r="B772" s="45">
        <v>0.62539999999999996</v>
      </c>
      <c r="C772" s="45">
        <v>597.5</v>
      </c>
      <c r="D772" s="45">
        <v>574</v>
      </c>
      <c r="F772" s="7">
        <f>((A772-A$2)/'Numbers and calcs '!D$25)</f>
        <v>9.862868693346169E-2</v>
      </c>
      <c r="G772" s="85">
        <f t="shared" si="156"/>
        <v>9.8628686933461687</v>
      </c>
      <c r="H772" s="1">
        <f t="shared" si="157"/>
        <v>642.99999999999989</v>
      </c>
      <c r="I772" s="3">
        <f>'Numbers and calcs '!C$25/(1-F772)</f>
        <v>2093.3797519546661</v>
      </c>
      <c r="J772" s="1">
        <f t="shared" si="158"/>
        <v>642.99999999999989</v>
      </c>
      <c r="K772" s="3">
        <f t="shared" si="159"/>
        <v>307.15879400266817</v>
      </c>
      <c r="L772" s="3">
        <f>K772+'Numbers and calcs '!B$19</f>
        <v>1047.1587940026682</v>
      </c>
      <c r="M772" s="3">
        <f>'Numbers and calcs '!B$19-'Shear '!C772</f>
        <v>142.5</v>
      </c>
      <c r="N772" s="3">
        <f t="shared" si="160"/>
        <v>449.65879400266817</v>
      </c>
      <c r="O772" s="1">
        <f t="shared" si="161"/>
        <v>296.07939700133409</v>
      </c>
      <c r="P772" s="1">
        <f t="shared" si="165"/>
        <v>153.57939700133409</v>
      </c>
      <c r="Q772" s="1">
        <f t="shared" si="166"/>
        <v>153.57939700133409</v>
      </c>
      <c r="R772">
        <f t="shared" si="162"/>
        <v>3.1555003087906539</v>
      </c>
      <c r="S772">
        <f t="shared" si="163"/>
        <v>3.7000000000000455</v>
      </c>
      <c r="T772">
        <f t="shared" si="164"/>
        <v>-16</v>
      </c>
      <c r="AC772">
        <f t="shared" si="167"/>
        <v>1047.1587940026682</v>
      </c>
      <c r="AD772">
        <v>590</v>
      </c>
      <c r="AF772">
        <f t="shared" si="168"/>
        <v>457.15879400266817</v>
      </c>
    </row>
    <row r="773" spans="1:32" x14ac:dyDescent="0.2">
      <c r="A773" s="46">
        <v>10.1122</v>
      </c>
      <c r="B773" s="46">
        <v>0.62560000000000004</v>
      </c>
      <c r="C773" s="46">
        <v>597.70000000000005</v>
      </c>
      <c r="D773" s="46">
        <v>574</v>
      </c>
      <c r="F773" s="7">
        <f>((A773-A$2)/'Numbers and calcs '!D$25)</f>
        <v>9.8755644804395526E-2</v>
      </c>
      <c r="G773" s="85">
        <f t="shared" si="156"/>
        <v>9.8755644804395519</v>
      </c>
      <c r="H773" s="1">
        <f t="shared" si="157"/>
        <v>643.20000000000005</v>
      </c>
      <c r="I773" s="3">
        <f>'Numbers and calcs '!C$25/(1-F773)</f>
        <v>2093.6746453815508</v>
      </c>
      <c r="J773" s="1">
        <f t="shared" si="158"/>
        <v>643.20000000000005</v>
      </c>
      <c r="K773" s="3">
        <f t="shared" si="159"/>
        <v>307.2110566075005</v>
      </c>
      <c r="L773" s="3">
        <f>K773+'Numbers and calcs '!B$19</f>
        <v>1047.2110566075005</v>
      </c>
      <c r="M773" s="3">
        <f>'Numbers and calcs '!B$19-'Shear '!C773</f>
        <v>142.29999999999995</v>
      </c>
      <c r="N773" s="3">
        <f t="shared" si="160"/>
        <v>449.51105660750045</v>
      </c>
      <c r="O773" s="1">
        <f t="shared" si="161"/>
        <v>295.9055283037502</v>
      </c>
      <c r="P773" s="1">
        <f t="shared" si="165"/>
        <v>153.60552830375025</v>
      </c>
      <c r="Q773" s="1">
        <f t="shared" si="166"/>
        <v>153.60552830375025</v>
      </c>
      <c r="R773">
        <f t="shared" si="162"/>
        <v>3.1588970949227027</v>
      </c>
      <c r="S773">
        <f t="shared" si="163"/>
        <v>3.9000000000000909</v>
      </c>
      <c r="T773">
        <f t="shared" si="164"/>
        <v>-16</v>
      </c>
      <c r="AC773">
        <f t="shared" si="167"/>
        <v>1047.2110566075005</v>
      </c>
      <c r="AD773">
        <v>590</v>
      </c>
      <c r="AF773">
        <f t="shared" si="168"/>
        <v>457.2110566075005</v>
      </c>
    </row>
    <row r="774" spans="1:32" x14ac:dyDescent="0.2">
      <c r="A774" s="45">
        <v>10.125400000000001</v>
      </c>
      <c r="B774" s="45">
        <v>0.62570000000000003</v>
      </c>
      <c r="C774" s="45">
        <v>597.79999999999995</v>
      </c>
      <c r="D774" s="45">
        <v>574</v>
      </c>
      <c r="F774" s="7">
        <f>((A774-A$2)/'Numbers and calcs '!D$25)</f>
        <v>9.8884555873343744E-2</v>
      </c>
      <c r="G774" s="85">
        <f t="shared" si="156"/>
        <v>9.8884555873343736</v>
      </c>
      <c r="H774" s="1">
        <f t="shared" si="157"/>
        <v>643.29999999999995</v>
      </c>
      <c r="I774" s="3">
        <f>'Numbers and calcs '!C$25/(1-F774)</f>
        <v>2093.9741606526795</v>
      </c>
      <c r="J774" s="1">
        <f t="shared" si="158"/>
        <v>643.29999999999995</v>
      </c>
      <c r="K774" s="3">
        <f t="shared" si="159"/>
        <v>307.2148702157275</v>
      </c>
      <c r="L774" s="3">
        <f>K774+'Numbers and calcs '!B$19</f>
        <v>1047.2148702157274</v>
      </c>
      <c r="M774" s="3">
        <f>'Numbers and calcs '!B$19-'Shear '!C774</f>
        <v>142.20000000000005</v>
      </c>
      <c r="N774" s="3">
        <f t="shared" si="160"/>
        <v>449.41487021572743</v>
      </c>
      <c r="O774" s="1">
        <f t="shared" si="161"/>
        <v>295.80743510786374</v>
      </c>
      <c r="P774" s="1">
        <f t="shared" si="165"/>
        <v>153.60743510786369</v>
      </c>
      <c r="Q774" s="1">
        <f t="shared" si="166"/>
        <v>153.60743510786375</v>
      </c>
      <c r="R774">
        <f t="shared" si="162"/>
        <v>3.1604421252864086</v>
      </c>
      <c r="S774">
        <f t="shared" si="163"/>
        <v>4</v>
      </c>
      <c r="T774">
        <f t="shared" si="164"/>
        <v>-16</v>
      </c>
      <c r="AC774">
        <f t="shared" si="167"/>
        <v>1047.2148702157274</v>
      </c>
      <c r="AD774">
        <v>590</v>
      </c>
      <c r="AF774">
        <f t="shared" si="168"/>
        <v>457.21487021572739</v>
      </c>
    </row>
    <row r="775" spans="1:32" x14ac:dyDescent="0.2">
      <c r="A775" s="46">
        <v>10.138500000000001</v>
      </c>
      <c r="B775" s="46">
        <v>0.62929999999999997</v>
      </c>
      <c r="C775" s="46">
        <v>597.5</v>
      </c>
      <c r="D775" s="46">
        <v>574</v>
      </c>
      <c r="F775" s="7">
        <f>((A775-A$2)/'Numbers and calcs '!D$25)</f>
        <v>9.9012490343284756E-2</v>
      </c>
      <c r="G775" s="85">
        <f t="shared" si="156"/>
        <v>9.901249034328476</v>
      </c>
      <c r="H775" s="1">
        <f t="shared" si="157"/>
        <v>646.89999999999986</v>
      </c>
      <c r="I775" s="3">
        <f>'Numbers and calcs '!C$25/(1-F775)</f>
        <v>2094.2714916050427</v>
      </c>
      <c r="J775" s="1">
        <f t="shared" si="158"/>
        <v>646.89999999999986</v>
      </c>
      <c r="K775" s="3">
        <f t="shared" si="159"/>
        <v>308.89022869915397</v>
      </c>
      <c r="L775" s="3">
        <f>K775+'Numbers and calcs '!B$19</f>
        <v>1048.890228699154</v>
      </c>
      <c r="M775" s="3">
        <f>'Numbers and calcs '!B$19-'Shear '!C775</f>
        <v>142.5</v>
      </c>
      <c r="N775" s="3">
        <f t="shared" si="160"/>
        <v>451.39022869915402</v>
      </c>
      <c r="O775" s="1">
        <f t="shared" si="161"/>
        <v>296.94511434957701</v>
      </c>
      <c r="P775" s="1">
        <f t="shared" si="165"/>
        <v>154.44511434957701</v>
      </c>
      <c r="Q775" s="1">
        <f t="shared" si="166"/>
        <v>154.44511434957698</v>
      </c>
      <c r="R775">
        <f t="shared" si="162"/>
        <v>3.1676507277133616</v>
      </c>
      <c r="S775">
        <f t="shared" si="163"/>
        <v>3.7000000000000455</v>
      </c>
      <c r="T775">
        <f t="shared" si="164"/>
        <v>-16</v>
      </c>
      <c r="AC775">
        <f t="shared" si="167"/>
        <v>1048.890228699154</v>
      </c>
      <c r="AD775">
        <v>590</v>
      </c>
      <c r="AF775">
        <f t="shared" si="168"/>
        <v>458.89022869915402</v>
      </c>
    </row>
    <row r="776" spans="1:32" x14ac:dyDescent="0.2">
      <c r="A776" s="45">
        <v>10.1515</v>
      </c>
      <c r="B776" s="45">
        <v>0.62580000000000002</v>
      </c>
      <c r="C776" s="45">
        <v>597.4</v>
      </c>
      <c r="D776" s="45">
        <v>573</v>
      </c>
      <c r="F776" s="7">
        <f>((A776-A$2)/'Numbers and calcs '!D$25)</f>
        <v>9.9139448214218592E-2</v>
      </c>
      <c r="G776" s="85">
        <f t="shared" si="156"/>
        <v>9.9139448214218593</v>
      </c>
      <c r="H776" s="1">
        <f t="shared" si="157"/>
        <v>643.4</v>
      </c>
      <c r="I776" s="3">
        <f>'Numbers and calcs '!C$25/(1-F776)</f>
        <v>2094.5666363410446</v>
      </c>
      <c r="J776" s="1">
        <f t="shared" si="158"/>
        <v>643.4</v>
      </c>
      <c r="K776" s="3">
        <f t="shared" si="159"/>
        <v>307.17571302670143</v>
      </c>
      <c r="L776" s="3">
        <f>K776+'Numbers and calcs '!B$19</f>
        <v>1047.1757130267015</v>
      </c>
      <c r="M776" s="3">
        <f>'Numbers and calcs '!B$19-'Shear '!C776</f>
        <v>142.60000000000002</v>
      </c>
      <c r="N776" s="3">
        <f t="shared" si="160"/>
        <v>449.77571302670151</v>
      </c>
      <c r="O776" s="1">
        <f t="shared" si="161"/>
        <v>296.18785651335077</v>
      </c>
      <c r="P776" s="1">
        <f t="shared" si="165"/>
        <v>153.58785651335074</v>
      </c>
      <c r="Q776" s="1">
        <f t="shared" si="166"/>
        <v>153.58785651335072</v>
      </c>
      <c r="R776">
        <f t="shared" si="162"/>
        <v>3.1541073844789724</v>
      </c>
      <c r="S776">
        <f t="shared" si="163"/>
        <v>3.6000000000000227</v>
      </c>
      <c r="T776">
        <f t="shared" si="164"/>
        <v>-17</v>
      </c>
      <c r="AC776">
        <f t="shared" si="167"/>
        <v>1047.1757130267015</v>
      </c>
      <c r="AD776">
        <v>590</v>
      </c>
      <c r="AF776">
        <f t="shared" si="168"/>
        <v>457.17571302670149</v>
      </c>
    </row>
    <row r="777" spans="1:32" x14ac:dyDescent="0.2">
      <c r="A777" s="46">
        <v>10.1646</v>
      </c>
      <c r="B777" s="46">
        <v>0.62649999999999995</v>
      </c>
      <c r="C777" s="46">
        <v>597</v>
      </c>
      <c r="D777" s="46">
        <v>573</v>
      </c>
      <c r="F777" s="7">
        <f>((A777-A$2)/'Numbers and calcs '!D$25)</f>
        <v>9.9267382684159605E-2</v>
      </c>
      <c r="G777" s="85">
        <f t="shared" si="156"/>
        <v>9.92673826841596</v>
      </c>
      <c r="H777" s="1">
        <f t="shared" si="157"/>
        <v>644.09999999999991</v>
      </c>
      <c r="I777" s="3">
        <f>'Numbers and calcs '!C$25/(1-F777)</f>
        <v>2094.864135584688</v>
      </c>
      <c r="J777" s="1">
        <f t="shared" si="158"/>
        <v>644.09999999999991</v>
      </c>
      <c r="K777" s="3">
        <f t="shared" si="159"/>
        <v>307.46624043961117</v>
      </c>
      <c r="L777" s="3">
        <f>K777+'Numbers and calcs '!B$19</f>
        <v>1047.4662404396113</v>
      </c>
      <c r="M777" s="3">
        <f>'Numbers and calcs '!B$19-'Shear '!C777</f>
        <v>143</v>
      </c>
      <c r="N777" s="3">
        <f t="shared" si="160"/>
        <v>450.46624043961128</v>
      </c>
      <c r="O777" s="1">
        <f t="shared" si="161"/>
        <v>296.73312021980564</v>
      </c>
      <c r="P777" s="1">
        <f t="shared" si="165"/>
        <v>153.73312021980564</v>
      </c>
      <c r="Q777" s="1">
        <f t="shared" si="166"/>
        <v>153.73312021980558</v>
      </c>
      <c r="R777">
        <f t="shared" si="162"/>
        <v>3.1501135695077713</v>
      </c>
      <c r="S777">
        <f t="shared" si="163"/>
        <v>3.2000000000000455</v>
      </c>
      <c r="T777">
        <f t="shared" si="164"/>
        <v>-17</v>
      </c>
      <c r="AC777">
        <f t="shared" si="167"/>
        <v>1047.4662404396113</v>
      </c>
      <c r="AD777">
        <v>590</v>
      </c>
      <c r="AF777">
        <f t="shared" si="168"/>
        <v>457.46624043961128</v>
      </c>
    </row>
    <row r="778" spans="1:32" x14ac:dyDescent="0.2">
      <c r="A778" s="45">
        <v>10.1777</v>
      </c>
      <c r="B778" s="45">
        <v>0.626</v>
      </c>
      <c r="C778" s="45">
        <v>597</v>
      </c>
      <c r="D778" s="45">
        <v>573</v>
      </c>
      <c r="F778" s="7">
        <f>((A778-A$2)/'Numbers and calcs '!D$25)</f>
        <v>9.9395317154100632E-2</v>
      </c>
      <c r="G778" s="85">
        <f t="shared" si="156"/>
        <v>9.9395317154100624</v>
      </c>
      <c r="H778" s="1">
        <f t="shared" si="157"/>
        <v>643.59999999999991</v>
      </c>
      <c r="I778" s="3">
        <f>'Numbers and calcs '!C$25/(1-F778)</f>
        <v>2095.1617193502284</v>
      </c>
      <c r="J778" s="1">
        <f t="shared" si="158"/>
        <v>643.59999999999991</v>
      </c>
      <c r="K778" s="3">
        <f t="shared" si="159"/>
        <v>307.18392478056506</v>
      </c>
      <c r="L778" s="3">
        <f>K778+'Numbers and calcs '!B$19</f>
        <v>1047.1839247805651</v>
      </c>
      <c r="M778" s="3">
        <f>'Numbers and calcs '!B$19-'Shear '!C778</f>
        <v>143</v>
      </c>
      <c r="N778" s="3">
        <f t="shared" si="160"/>
        <v>450.18392478056512</v>
      </c>
      <c r="O778" s="1">
        <f t="shared" si="161"/>
        <v>296.59196239028256</v>
      </c>
      <c r="P778" s="1">
        <f t="shared" si="165"/>
        <v>153.59196239028256</v>
      </c>
      <c r="Q778" s="1">
        <f t="shared" si="166"/>
        <v>153.59196239028253</v>
      </c>
      <c r="R778">
        <f t="shared" si="162"/>
        <v>3.1481393341298261</v>
      </c>
      <c r="S778">
        <f t="shared" si="163"/>
        <v>3.2000000000000455</v>
      </c>
      <c r="T778">
        <f t="shared" si="164"/>
        <v>-17</v>
      </c>
      <c r="AC778">
        <f t="shared" si="167"/>
        <v>1047.1839247805651</v>
      </c>
      <c r="AD778">
        <v>590</v>
      </c>
      <c r="AF778">
        <f t="shared" si="168"/>
        <v>457.18392478056512</v>
      </c>
    </row>
    <row r="779" spans="1:32" x14ac:dyDescent="0.2">
      <c r="A779" s="46">
        <v>10.190799999999999</v>
      </c>
      <c r="B779" s="46">
        <v>0.627</v>
      </c>
      <c r="C779" s="46">
        <v>596.6</v>
      </c>
      <c r="D779" s="46">
        <v>573</v>
      </c>
      <c r="F779" s="7">
        <f>((A779-A$2)/'Numbers and calcs '!D$25)</f>
        <v>9.9523251624041645E-2</v>
      </c>
      <c r="G779" s="85">
        <f t="shared" si="156"/>
        <v>9.9523251624041649</v>
      </c>
      <c r="H779" s="1">
        <f t="shared" si="157"/>
        <v>644.59999999999991</v>
      </c>
      <c r="I779" s="3">
        <f>'Numbers and calcs '!C$25/(1-F779)</f>
        <v>2095.4593876736908</v>
      </c>
      <c r="J779" s="1">
        <f t="shared" si="158"/>
        <v>644.59999999999991</v>
      </c>
      <c r="K779" s="3">
        <f t="shared" si="159"/>
        <v>307.61751040931097</v>
      </c>
      <c r="L779" s="3">
        <f>K779+'Numbers and calcs '!B$19</f>
        <v>1047.6175104093109</v>
      </c>
      <c r="M779" s="3">
        <f>'Numbers and calcs '!B$19-'Shear '!C779</f>
        <v>143.39999999999998</v>
      </c>
      <c r="N779" s="3">
        <f t="shared" si="160"/>
        <v>451.01751040931083</v>
      </c>
      <c r="O779" s="1">
        <f t="shared" si="161"/>
        <v>297.2087552046554</v>
      </c>
      <c r="P779" s="1">
        <f t="shared" si="165"/>
        <v>153.80875520465543</v>
      </c>
      <c r="Q779" s="1">
        <f t="shared" si="166"/>
        <v>153.80875520465548</v>
      </c>
      <c r="R779">
        <f t="shared" si="162"/>
        <v>3.1451709233564218</v>
      </c>
      <c r="S779">
        <f t="shared" si="163"/>
        <v>2.8000000000000682</v>
      </c>
      <c r="T779">
        <f t="shared" si="164"/>
        <v>-17</v>
      </c>
      <c r="AC779">
        <f t="shared" si="167"/>
        <v>1047.6175104093109</v>
      </c>
      <c r="AD779">
        <v>590</v>
      </c>
      <c r="AF779">
        <f t="shared" si="168"/>
        <v>457.61751040931085</v>
      </c>
    </row>
    <row r="780" spans="1:32" x14ac:dyDescent="0.2">
      <c r="A780" s="45">
        <v>10.2042</v>
      </c>
      <c r="B780" s="45">
        <v>0.62739999999999996</v>
      </c>
      <c r="C780" s="45">
        <v>596.79999999999995</v>
      </c>
      <c r="D780" s="45">
        <v>573</v>
      </c>
      <c r="F780" s="7">
        <f>((A780-A$2)/'Numbers and calcs '!D$25)</f>
        <v>9.9654115891004216E-2</v>
      </c>
      <c r="G780" s="85">
        <f t="shared" si="156"/>
        <v>9.9654115891004214</v>
      </c>
      <c r="H780" s="1">
        <f t="shared" si="157"/>
        <v>644.99999999999989</v>
      </c>
      <c r="I780" s="3">
        <f>'Numbers and calcs '!C$25/(1-F780)</f>
        <v>2095.7639603513226</v>
      </c>
      <c r="J780" s="1">
        <f t="shared" si="158"/>
        <v>644.99999999999989</v>
      </c>
      <c r="K780" s="3">
        <f t="shared" si="159"/>
        <v>307.76366623456749</v>
      </c>
      <c r="L780" s="3">
        <f>K780+'Numbers and calcs '!B$19</f>
        <v>1047.7636662345676</v>
      </c>
      <c r="M780" s="3">
        <f>'Numbers and calcs '!B$19-'Shear '!C780</f>
        <v>143.20000000000005</v>
      </c>
      <c r="N780" s="3">
        <f t="shared" si="160"/>
        <v>450.96366623456765</v>
      </c>
      <c r="O780" s="1">
        <f t="shared" si="161"/>
        <v>297.08183311728385</v>
      </c>
      <c r="P780" s="1">
        <f t="shared" si="165"/>
        <v>153.8818331172838</v>
      </c>
      <c r="Q780" s="1">
        <f t="shared" si="166"/>
        <v>153.88183311728375</v>
      </c>
      <c r="R780">
        <f t="shared" si="162"/>
        <v>3.1491876133698851</v>
      </c>
      <c r="S780">
        <f t="shared" si="163"/>
        <v>3</v>
      </c>
      <c r="T780">
        <f t="shared" si="164"/>
        <v>-17</v>
      </c>
      <c r="AC780">
        <f t="shared" si="167"/>
        <v>1047.7636662345676</v>
      </c>
      <c r="AD780">
        <v>590</v>
      </c>
      <c r="AF780">
        <f t="shared" si="168"/>
        <v>457.76366623456761</v>
      </c>
    </row>
    <row r="781" spans="1:32" x14ac:dyDescent="0.2">
      <c r="A781" s="46">
        <v>10.216900000000001</v>
      </c>
      <c r="B781" s="46">
        <v>0.62729999999999997</v>
      </c>
      <c r="C781" s="46">
        <v>596.70000000000005</v>
      </c>
      <c r="D781" s="46">
        <v>573</v>
      </c>
      <c r="F781" s="7">
        <f>((A781-A$2)/'Numbers and calcs '!D$25)</f>
        <v>9.9778143964916521E-2</v>
      </c>
      <c r="G781" s="85">
        <f t="shared" si="156"/>
        <v>9.9778143964916524</v>
      </c>
      <c r="H781" s="1">
        <f t="shared" si="157"/>
        <v>644.89999999999986</v>
      </c>
      <c r="I781" s="3">
        <f>'Numbers and calcs '!C$25/(1-F781)</f>
        <v>2096.0527042488789</v>
      </c>
      <c r="J781" s="1">
        <f t="shared" si="158"/>
        <v>644.89999999999986</v>
      </c>
      <c r="K781" s="3">
        <f t="shared" si="159"/>
        <v>307.67356120995061</v>
      </c>
      <c r="L781" s="3">
        <f>K781+'Numbers and calcs '!B$19</f>
        <v>1047.6735612099505</v>
      </c>
      <c r="M781" s="3">
        <f>'Numbers and calcs '!B$19-'Shear '!C781</f>
        <v>143.29999999999995</v>
      </c>
      <c r="N781" s="3">
        <f t="shared" si="160"/>
        <v>450.9735612099505</v>
      </c>
      <c r="O781" s="1">
        <f t="shared" si="161"/>
        <v>297.13678060497523</v>
      </c>
      <c r="P781" s="1">
        <f t="shared" si="165"/>
        <v>153.83678060497527</v>
      </c>
      <c r="Q781" s="1">
        <f t="shared" si="166"/>
        <v>153.8367806049753</v>
      </c>
      <c r="R781">
        <f t="shared" si="162"/>
        <v>3.1470590454288252</v>
      </c>
      <c r="S781">
        <f t="shared" si="163"/>
        <v>2.9000000000000909</v>
      </c>
      <c r="T781">
        <f t="shared" si="164"/>
        <v>-17</v>
      </c>
      <c r="AC781">
        <f t="shared" si="167"/>
        <v>1047.6735612099505</v>
      </c>
      <c r="AD781">
        <v>590</v>
      </c>
      <c r="AF781">
        <f t="shared" si="168"/>
        <v>457.67356120995055</v>
      </c>
    </row>
    <row r="782" spans="1:32" x14ac:dyDescent="0.2">
      <c r="A782" s="45">
        <v>10.23</v>
      </c>
      <c r="B782" s="45">
        <v>0.62829999999999997</v>
      </c>
      <c r="C782" s="45">
        <v>596.70000000000005</v>
      </c>
      <c r="D782" s="45">
        <v>573</v>
      </c>
      <c r="F782" s="7">
        <f>((A782-A$2)/'Numbers and calcs '!D$25)</f>
        <v>9.9906078434857534E-2</v>
      </c>
      <c r="G782" s="85">
        <f t="shared" si="156"/>
        <v>9.990607843485753</v>
      </c>
      <c r="H782" s="1">
        <f t="shared" si="157"/>
        <v>645.89999999999986</v>
      </c>
      <c r="I782" s="3">
        <f>'Numbers and calcs '!C$25/(1-F782)</f>
        <v>2096.3506258160196</v>
      </c>
      <c r="J782" s="1">
        <f t="shared" si="158"/>
        <v>645.89999999999986</v>
      </c>
      <c r="K782" s="3">
        <f t="shared" si="159"/>
        <v>308.1068558121467</v>
      </c>
      <c r="L782" s="3">
        <f>K782+'Numbers and calcs '!B$19</f>
        <v>1048.1068558121467</v>
      </c>
      <c r="M782" s="3">
        <f>'Numbers and calcs '!B$19-'Shear '!C782</f>
        <v>143.29999999999995</v>
      </c>
      <c r="N782" s="3">
        <f t="shared" si="160"/>
        <v>451.40685581214666</v>
      </c>
      <c r="O782" s="1">
        <f t="shared" si="161"/>
        <v>297.35342790607331</v>
      </c>
      <c r="P782" s="1">
        <f t="shared" si="165"/>
        <v>154.05342790607335</v>
      </c>
      <c r="Q782" s="1">
        <f t="shared" si="166"/>
        <v>154.05342790607335</v>
      </c>
      <c r="R782">
        <f t="shared" si="162"/>
        <v>3.1500827342089797</v>
      </c>
      <c r="S782">
        <f t="shared" si="163"/>
        <v>2.9000000000000909</v>
      </c>
      <c r="T782">
        <f t="shared" si="164"/>
        <v>-17</v>
      </c>
      <c r="AC782">
        <f t="shared" si="167"/>
        <v>1048.1068558121467</v>
      </c>
      <c r="AD782">
        <v>590</v>
      </c>
      <c r="AF782">
        <f t="shared" si="168"/>
        <v>458.1068558121467</v>
      </c>
    </row>
    <row r="783" spans="1:32" x14ac:dyDescent="0.2">
      <c r="A783" s="46">
        <v>10.2433</v>
      </c>
      <c r="B783" s="46">
        <v>0.62860000000000005</v>
      </c>
      <c r="C783" s="46">
        <v>596.5</v>
      </c>
      <c r="D783" s="46">
        <v>573</v>
      </c>
      <c r="F783" s="7">
        <f>((A783-A$2)/'Numbers and calcs '!D$25)</f>
        <v>0.10003596610281291</v>
      </c>
      <c r="G783" s="85">
        <f t="shared" si="156"/>
        <v>10.003596610281292</v>
      </c>
      <c r="H783" s="1">
        <f t="shared" si="157"/>
        <v>646.20000000000005</v>
      </c>
      <c r="I783" s="3">
        <f>'Numbers and calcs '!C$25/(1-F783)</f>
        <v>2096.6531824557833</v>
      </c>
      <c r="J783" s="1">
        <f t="shared" si="158"/>
        <v>646.20000000000005</v>
      </c>
      <c r="K783" s="3">
        <f t="shared" si="159"/>
        <v>308.2054797651914</v>
      </c>
      <c r="L783" s="3">
        <f>K783+'Numbers and calcs '!B$19</f>
        <v>1048.2054797651913</v>
      </c>
      <c r="M783" s="3">
        <f>'Numbers and calcs '!B$19-'Shear '!C783</f>
        <v>143.5</v>
      </c>
      <c r="N783" s="3">
        <f t="shared" si="160"/>
        <v>451.70547976519128</v>
      </c>
      <c r="O783" s="1">
        <f t="shared" si="161"/>
        <v>297.60273988259564</v>
      </c>
      <c r="P783" s="1">
        <f t="shared" si="165"/>
        <v>154.10273988259564</v>
      </c>
      <c r="Q783" s="1">
        <f t="shared" si="166"/>
        <v>154.1027398825957</v>
      </c>
      <c r="R783">
        <f t="shared" si="162"/>
        <v>3.1477733781546431</v>
      </c>
      <c r="S783">
        <f t="shared" si="163"/>
        <v>2.7000000000000455</v>
      </c>
      <c r="T783">
        <f t="shared" si="164"/>
        <v>-17</v>
      </c>
      <c r="AC783">
        <f t="shared" si="167"/>
        <v>1048.2054797651913</v>
      </c>
      <c r="AD783">
        <v>590</v>
      </c>
      <c r="AF783">
        <f t="shared" si="168"/>
        <v>458.20547976519128</v>
      </c>
    </row>
    <row r="784" spans="1:32" x14ac:dyDescent="0.2">
      <c r="A784" s="45">
        <v>10.256600000000001</v>
      </c>
      <c r="B784" s="45">
        <v>0.62790000000000001</v>
      </c>
      <c r="C784" s="45">
        <v>596.4</v>
      </c>
      <c r="D784" s="45">
        <v>573</v>
      </c>
      <c r="F784" s="7">
        <f>((A784-A$2)/'Numbers and calcs '!D$25)</f>
        <v>0.10016585377076831</v>
      </c>
      <c r="G784" s="85">
        <f t="shared" si="156"/>
        <v>10.016585377076831</v>
      </c>
      <c r="H784" s="1">
        <f t="shared" si="157"/>
        <v>645.5</v>
      </c>
      <c r="I784" s="3">
        <f>'Numbers and calcs '!C$25/(1-F784)</f>
        <v>2096.9558264413686</v>
      </c>
      <c r="J784" s="1">
        <f t="shared" si="158"/>
        <v>645.5</v>
      </c>
      <c r="K784" s="3">
        <f t="shared" si="159"/>
        <v>307.82718064950535</v>
      </c>
      <c r="L784" s="3">
        <f>K784+'Numbers and calcs '!B$19</f>
        <v>1047.8271806495054</v>
      </c>
      <c r="M784" s="3">
        <f>'Numbers and calcs '!B$19-'Shear '!C784</f>
        <v>143.60000000000002</v>
      </c>
      <c r="N784" s="3">
        <f t="shared" si="160"/>
        <v>451.42718064950543</v>
      </c>
      <c r="O784" s="1">
        <f t="shared" si="161"/>
        <v>297.51359032475273</v>
      </c>
      <c r="P784" s="1">
        <f t="shared" si="165"/>
        <v>153.9135903247527</v>
      </c>
      <c r="Q784" s="1">
        <f t="shared" si="166"/>
        <v>153.91359032475268</v>
      </c>
      <c r="R784">
        <f t="shared" si="162"/>
        <v>3.143643319286249</v>
      </c>
      <c r="S784">
        <f t="shared" si="163"/>
        <v>2.6000000000000227</v>
      </c>
      <c r="T784">
        <f t="shared" si="164"/>
        <v>-17</v>
      </c>
      <c r="AC784">
        <f t="shared" si="167"/>
        <v>1047.8271806495054</v>
      </c>
      <c r="AD784">
        <v>590</v>
      </c>
      <c r="AF784">
        <f t="shared" si="168"/>
        <v>457.82718064950541</v>
      </c>
    </row>
    <row r="785" spans="1:32" x14ac:dyDescent="0.2">
      <c r="A785" s="46">
        <v>10.269500000000001</v>
      </c>
      <c r="B785" s="46">
        <v>0.63139999999999996</v>
      </c>
      <c r="C785" s="46">
        <v>596.6</v>
      </c>
      <c r="D785" s="46">
        <v>573</v>
      </c>
      <c r="F785" s="7">
        <f>((A785-A$2)/'Numbers and calcs '!D$25)</f>
        <v>0.10029183504269495</v>
      </c>
      <c r="G785" s="85">
        <f t="shared" si="156"/>
        <v>10.029183504269495</v>
      </c>
      <c r="H785" s="1">
        <f t="shared" si="157"/>
        <v>648.99999999999989</v>
      </c>
      <c r="I785" s="3">
        <f>'Numbers and calcs '!C$25/(1-F785)</f>
        <v>2097.2494518328881</v>
      </c>
      <c r="J785" s="1">
        <f t="shared" si="158"/>
        <v>648.99999999999989</v>
      </c>
      <c r="K785" s="3">
        <f t="shared" si="159"/>
        <v>309.45293581209773</v>
      </c>
      <c r="L785" s="3">
        <f>K785+'Numbers and calcs '!B$19</f>
        <v>1049.4529358120976</v>
      </c>
      <c r="M785" s="3">
        <f>'Numbers and calcs '!B$19-'Shear '!C785</f>
        <v>143.39999999999998</v>
      </c>
      <c r="N785" s="3">
        <f t="shared" si="160"/>
        <v>452.8529358120976</v>
      </c>
      <c r="O785" s="1">
        <f t="shared" si="161"/>
        <v>298.12646790604879</v>
      </c>
      <c r="P785" s="1">
        <f t="shared" si="165"/>
        <v>154.72646790604881</v>
      </c>
      <c r="Q785" s="1">
        <f t="shared" si="166"/>
        <v>154.72646790604887</v>
      </c>
      <c r="R785">
        <f t="shared" si="162"/>
        <v>3.1579702636826896</v>
      </c>
      <c r="S785">
        <f t="shared" si="163"/>
        <v>2.8000000000000682</v>
      </c>
      <c r="T785">
        <f t="shared" si="164"/>
        <v>-17</v>
      </c>
      <c r="AC785">
        <f t="shared" si="167"/>
        <v>1049.4529358120976</v>
      </c>
      <c r="AD785">
        <v>590</v>
      </c>
      <c r="AF785">
        <f t="shared" si="168"/>
        <v>459.45293581209762</v>
      </c>
    </row>
    <row r="786" spans="1:32" x14ac:dyDescent="0.2">
      <c r="A786" s="45">
        <v>10.2828</v>
      </c>
      <c r="B786" s="45">
        <v>0.62909999999999999</v>
      </c>
      <c r="C786" s="45">
        <v>596.29999999999995</v>
      </c>
      <c r="D786" s="45">
        <v>573</v>
      </c>
      <c r="F786" s="7">
        <f>((A786-A$2)/'Numbers and calcs '!D$25)</f>
        <v>0.10042172271065034</v>
      </c>
      <c r="G786" s="85">
        <f t="shared" si="156"/>
        <v>10.042172271065034</v>
      </c>
      <c r="H786" s="1">
        <f t="shared" si="157"/>
        <v>646.69999999999993</v>
      </c>
      <c r="I786" s="3">
        <f>'Numbers and calcs '!C$25/(1-F786)</f>
        <v>2097.5522679938563</v>
      </c>
      <c r="J786" s="1">
        <f t="shared" si="158"/>
        <v>646.69999999999993</v>
      </c>
      <c r="K786" s="3">
        <f t="shared" si="159"/>
        <v>308.31174501244612</v>
      </c>
      <c r="L786" s="3">
        <f>K786+'Numbers and calcs '!B$19</f>
        <v>1048.3117450124462</v>
      </c>
      <c r="M786" s="3">
        <f>'Numbers and calcs '!B$19-'Shear '!C786</f>
        <v>143.70000000000005</v>
      </c>
      <c r="N786" s="3">
        <f t="shared" si="160"/>
        <v>452.01174501244623</v>
      </c>
      <c r="O786" s="1">
        <f t="shared" si="161"/>
        <v>297.85587250622314</v>
      </c>
      <c r="P786" s="1">
        <f t="shared" si="165"/>
        <v>154.15587250622309</v>
      </c>
      <c r="Q786" s="1">
        <f t="shared" si="166"/>
        <v>154.15587250622306</v>
      </c>
      <c r="R786">
        <f t="shared" si="162"/>
        <v>3.1455236256955192</v>
      </c>
      <c r="S786">
        <f t="shared" si="163"/>
        <v>2.5</v>
      </c>
      <c r="T786">
        <f t="shared" si="164"/>
        <v>-17</v>
      </c>
      <c r="AC786">
        <f t="shared" si="167"/>
        <v>1048.3117450124462</v>
      </c>
      <c r="AD786">
        <v>590</v>
      </c>
      <c r="AF786">
        <f t="shared" si="168"/>
        <v>458.31174501244618</v>
      </c>
    </row>
    <row r="787" spans="1:32" x14ac:dyDescent="0.2">
      <c r="A787" s="46">
        <v>10.2958</v>
      </c>
      <c r="B787" s="46">
        <v>0.62990000000000002</v>
      </c>
      <c r="C787" s="46">
        <v>596.29999999999995</v>
      </c>
      <c r="D787" s="46">
        <v>573</v>
      </c>
      <c r="F787" s="7">
        <f>((A787-A$2)/'Numbers and calcs '!D$25)</f>
        <v>0.10054868058158417</v>
      </c>
      <c r="G787" s="85">
        <f t="shared" si="156"/>
        <v>10.054868058158418</v>
      </c>
      <c r="H787" s="1">
        <f t="shared" si="157"/>
        <v>647.5</v>
      </c>
      <c r="I787" s="3">
        <f>'Numbers and calcs '!C$25/(1-F787)</f>
        <v>2097.8483382362006</v>
      </c>
      <c r="J787" s="1">
        <f t="shared" si="158"/>
        <v>647.5</v>
      </c>
      <c r="K787" s="3">
        <f t="shared" si="159"/>
        <v>308.6495759480859</v>
      </c>
      <c r="L787" s="3">
        <f>K787+'Numbers and calcs '!B$19</f>
        <v>1048.6495759480858</v>
      </c>
      <c r="M787" s="3">
        <f>'Numbers and calcs '!B$19-'Shear '!C787</f>
        <v>143.70000000000005</v>
      </c>
      <c r="N787" s="3">
        <f t="shared" si="160"/>
        <v>452.34957594808589</v>
      </c>
      <c r="O787" s="1">
        <f t="shared" si="161"/>
        <v>298.02478797404297</v>
      </c>
      <c r="P787" s="1">
        <f t="shared" si="165"/>
        <v>154.32478797404292</v>
      </c>
      <c r="Q787" s="1">
        <f t="shared" si="166"/>
        <v>154.32478797404295</v>
      </c>
      <c r="R787">
        <f t="shared" si="162"/>
        <v>3.1478745716637837</v>
      </c>
      <c r="S787">
        <f t="shared" si="163"/>
        <v>2.5</v>
      </c>
      <c r="T787">
        <f t="shared" si="164"/>
        <v>-17</v>
      </c>
      <c r="AC787">
        <f t="shared" si="167"/>
        <v>1048.6495759480858</v>
      </c>
      <c r="AD787">
        <v>590</v>
      </c>
      <c r="AF787">
        <f t="shared" si="168"/>
        <v>458.64957594808584</v>
      </c>
    </row>
    <row r="788" spans="1:32" x14ac:dyDescent="0.2">
      <c r="A788" s="45">
        <v>10.3088</v>
      </c>
      <c r="B788" s="45">
        <v>0.63009999999999999</v>
      </c>
      <c r="C788" s="45">
        <v>596.20000000000005</v>
      </c>
      <c r="D788" s="45">
        <v>573</v>
      </c>
      <c r="F788" s="7">
        <f>((A788-A$2)/'Numbers and calcs '!D$25)</f>
        <v>0.10067563845251801</v>
      </c>
      <c r="G788" s="85">
        <f t="shared" si="156"/>
        <v>10.067563845251801</v>
      </c>
      <c r="H788" s="1">
        <f t="shared" si="157"/>
        <v>647.69999999999993</v>
      </c>
      <c r="I788" s="3">
        <f>'Numbers and calcs '!C$25/(1-F788)</f>
        <v>2098.144492071182</v>
      </c>
      <c r="J788" s="1">
        <f t="shared" si="158"/>
        <v>647.69999999999993</v>
      </c>
      <c r="K788" s="3">
        <f t="shared" si="159"/>
        <v>308.70133227126951</v>
      </c>
      <c r="L788" s="3">
        <f>K788+'Numbers and calcs '!B$19</f>
        <v>1048.7013322712696</v>
      </c>
      <c r="M788" s="3">
        <f>'Numbers and calcs '!B$19-'Shear '!C788</f>
        <v>143.79999999999995</v>
      </c>
      <c r="N788" s="3">
        <f t="shared" si="160"/>
        <v>452.50133227126958</v>
      </c>
      <c r="O788" s="1">
        <f t="shared" si="161"/>
        <v>298.15066613563476</v>
      </c>
      <c r="P788" s="1">
        <f t="shared" si="165"/>
        <v>154.35066613563481</v>
      </c>
      <c r="Q788" s="1">
        <f t="shared" si="166"/>
        <v>154.35066613563475</v>
      </c>
      <c r="R788">
        <f t="shared" si="162"/>
        <v>3.1467408363787879</v>
      </c>
      <c r="S788">
        <f t="shared" si="163"/>
        <v>2.4000000000000909</v>
      </c>
      <c r="T788">
        <f t="shared" si="164"/>
        <v>-17</v>
      </c>
      <c r="AC788">
        <f t="shared" si="167"/>
        <v>1048.7013322712696</v>
      </c>
      <c r="AD788">
        <v>590</v>
      </c>
      <c r="AF788">
        <f t="shared" si="168"/>
        <v>458.70133227126962</v>
      </c>
    </row>
    <row r="789" spans="1:32" x14ac:dyDescent="0.2">
      <c r="A789" s="46">
        <v>10.322100000000001</v>
      </c>
      <c r="B789" s="46">
        <v>0.63019999999999998</v>
      </c>
      <c r="C789" s="46">
        <v>595.9</v>
      </c>
      <c r="D789" s="46">
        <v>572</v>
      </c>
      <c r="F789" s="7">
        <f>((A789-A$2)/'Numbers and calcs '!D$25)</f>
        <v>0.1008055261204734</v>
      </c>
      <c r="G789" s="85">
        <f t="shared" si="156"/>
        <v>10.08055261204734</v>
      </c>
      <c r="H789" s="1">
        <f t="shared" si="157"/>
        <v>647.79999999999995</v>
      </c>
      <c r="I789" s="3">
        <f>'Numbers and calcs '!C$25/(1-F789)</f>
        <v>2098.4475667708439</v>
      </c>
      <c r="J789" s="1">
        <f t="shared" si="158"/>
        <v>647.79999999999995</v>
      </c>
      <c r="K789" s="3">
        <f t="shared" si="159"/>
        <v>308.70440141463945</v>
      </c>
      <c r="L789" s="3">
        <f>K789+'Numbers and calcs '!B$19</f>
        <v>1048.7044014146395</v>
      </c>
      <c r="M789" s="3">
        <f>'Numbers and calcs '!B$19-'Shear '!C789</f>
        <v>144.10000000000002</v>
      </c>
      <c r="N789" s="3">
        <f t="shared" si="160"/>
        <v>452.80440141463953</v>
      </c>
      <c r="O789" s="1">
        <f t="shared" si="161"/>
        <v>298.45220070731978</v>
      </c>
      <c r="P789" s="1">
        <f t="shared" si="165"/>
        <v>154.35220070731975</v>
      </c>
      <c r="Q789" s="1">
        <f t="shared" si="166"/>
        <v>154.35220070731972</v>
      </c>
      <c r="R789">
        <f t="shared" si="162"/>
        <v>3.1422928620030497</v>
      </c>
      <c r="S789">
        <f t="shared" si="163"/>
        <v>2.1000000000000227</v>
      </c>
      <c r="T789">
        <f t="shared" si="164"/>
        <v>-18</v>
      </c>
      <c r="AC789">
        <f t="shared" si="167"/>
        <v>1048.7044014146395</v>
      </c>
      <c r="AD789">
        <v>590</v>
      </c>
      <c r="AF789">
        <f t="shared" si="168"/>
        <v>458.70440141463951</v>
      </c>
    </row>
    <row r="790" spans="1:32" x14ac:dyDescent="0.2">
      <c r="A790" s="45">
        <v>10.3352</v>
      </c>
      <c r="B790" s="45">
        <v>0.63039999999999996</v>
      </c>
      <c r="C790" s="45">
        <v>595.9</v>
      </c>
      <c r="D790" s="45">
        <v>572</v>
      </c>
      <c r="F790" s="7">
        <f>((A790-A$2)/'Numbers and calcs '!D$25)</f>
        <v>0.10093346059041443</v>
      </c>
      <c r="G790" s="85">
        <f t="shared" si="156"/>
        <v>10.093346059041442</v>
      </c>
      <c r="H790" s="1">
        <f t="shared" si="157"/>
        <v>647.99999999999989</v>
      </c>
      <c r="I790" s="3">
        <f>'Numbers and calcs '!C$25/(1-F790)</f>
        <v>2098.7461695609445</v>
      </c>
      <c r="J790" s="1">
        <f t="shared" si="158"/>
        <v>647.99999999999989</v>
      </c>
      <c r="K790" s="3">
        <f t="shared" si="159"/>
        <v>308.75577494707744</v>
      </c>
      <c r="L790" s="3">
        <f>K790+'Numbers and calcs '!B$19</f>
        <v>1048.7557749470775</v>
      </c>
      <c r="M790" s="3">
        <f>'Numbers and calcs '!B$19-'Shear '!C790</f>
        <v>144.10000000000002</v>
      </c>
      <c r="N790" s="3">
        <f t="shared" si="160"/>
        <v>452.85577494707752</v>
      </c>
      <c r="O790" s="1">
        <f t="shared" si="161"/>
        <v>298.47788747353877</v>
      </c>
      <c r="P790" s="1">
        <f t="shared" si="165"/>
        <v>154.37788747353875</v>
      </c>
      <c r="Q790" s="1">
        <f t="shared" si="166"/>
        <v>154.37788747353872</v>
      </c>
      <c r="R790">
        <f t="shared" si="162"/>
        <v>3.1426493750664637</v>
      </c>
      <c r="S790">
        <f t="shared" si="163"/>
        <v>2.1000000000000227</v>
      </c>
      <c r="T790">
        <f t="shared" si="164"/>
        <v>-18</v>
      </c>
      <c r="AC790">
        <f t="shared" si="167"/>
        <v>1048.7557749470775</v>
      </c>
      <c r="AD790">
        <v>590</v>
      </c>
      <c r="AF790">
        <f t="shared" si="168"/>
        <v>458.7557749470775</v>
      </c>
    </row>
    <row r="791" spans="1:32" x14ac:dyDescent="0.2">
      <c r="A791" s="46">
        <v>10.3485</v>
      </c>
      <c r="B791" s="46">
        <v>0.63070000000000004</v>
      </c>
      <c r="C791" s="46">
        <v>596</v>
      </c>
      <c r="D791" s="46">
        <v>573</v>
      </c>
      <c r="F791" s="7">
        <f>((A791-A$2)/'Numbers and calcs '!D$25)</f>
        <v>0.10106334825836981</v>
      </c>
      <c r="G791" s="85">
        <f t="shared" si="156"/>
        <v>10.106334825836981</v>
      </c>
      <c r="H791" s="1">
        <f t="shared" si="157"/>
        <v>648.29999999999995</v>
      </c>
      <c r="I791" s="3">
        <f>'Numbers and calcs '!C$25/(1-F791)</f>
        <v>2099.0494181214149</v>
      </c>
      <c r="J791" s="1">
        <f t="shared" si="158"/>
        <v>648.29999999999995</v>
      </c>
      <c r="K791" s="3">
        <f t="shared" si="159"/>
        <v>308.8540910009678</v>
      </c>
      <c r="L791" s="3">
        <f>K791+'Numbers and calcs '!B$19</f>
        <v>1048.8540910009679</v>
      </c>
      <c r="M791" s="3">
        <f>'Numbers and calcs '!B$19-'Shear '!C791</f>
        <v>144</v>
      </c>
      <c r="N791" s="3">
        <f t="shared" si="160"/>
        <v>452.85409100096786</v>
      </c>
      <c r="O791" s="1">
        <f t="shared" si="161"/>
        <v>298.42704550048393</v>
      </c>
      <c r="P791" s="1">
        <f t="shared" si="165"/>
        <v>154.42704550048393</v>
      </c>
      <c r="Q791" s="1">
        <f t="shared" si="166"/>
        <v>154.4270455004839</v>
      </c>
      <c r="R791">
        <f t="shared" si="162"/>
        <v>3.14482007639561</v>
      </c>
      <c r="S791">
        <f t="shared" si="163"/>
        <v>2.2000000000000455</v>
      </c>
      <c r="T791">
        <f t="shared" si="164"/>
        <v>-17</v>
      </c>
      <c r="AC791">
        <f t="shared" si="167"/>
        <v>1048.8540910009679</v>
      </c>
      <c r="AD791">
        <v>590</v>
      </c>
      <c r="AF791">
        <f t="shared" si="168"/>
        <v>458.85409100096786</v>
      </c>
    </row>
    <row r="792" spans="1:32" x14ac:dyDescent="0.2">
      <c r="A792" s="45">
        <v>10.361499999999999</v>
      </c>
      <c r="B792" s="45">
        <v>0.63090000000000002</v>
      </c>
      <c r="C792" s="45">
        <v>595.79999999999995</v>
      </c>
      <c r="D792" s="45">
        <v>572</v>
      </c>
      <c r="F792" s="7">
        <f>((A792-A$2)/'Numbers and calcs '!D$25)</f>
        <v>0.10119030612930364</v>
      </c>
      <c r="G792" s="85">
        <f t="shared" si="156"/>
        <v>10.119030612930365</v>
      </c>
      <c r="H792" s="1">
        <f t="shared" si="157"/>
        <v>648.5</v>
      </c>
      <c r="I792" s="3">
        <f>'Numbers and calcs '!C$25/(1-F792)</f>
        <v>2099.3459111910011</v>
      </c>
      <c r="J792" s="1">
        <f t="shared" si="158"/>
        <v>648.5</v>
      </c>
      <c r="K792" s="3">
        <f t="shared" si="159"/>
        <v>308.90573894613345</v>
      </c>
      <c r="L792" s="3">
        <f>K792+'Numbers and calcs '!B$19</f>
        <v>1048.9057389461334</v>
      </c>
      <c r="M792" s="3">
        <f>'Numbers and calcs '!B$19-'Shear '!C792</f>
        <v>144.20000000000005</v>
      </c>
      <c r="N792" s="3">
        <f t="shared" si="160"/>
        <v>453.10573894613344</v>
      </c>
      <c r="O792" s="1">
        <f t="shared" si="161"/>
        <v>298.65286947306674</v>
      </c>
      <c r="P792" s="1">
        <f t="shared" si="165"/>
        <v>154.4528694730667</v>
      </c>
      <c r="Q792" s="1">
        <f t="shared" si="166"/>
        <v>154.45286947306673</v>
      </c>
      <c r="R792">
        <f t="shared" si="162"/>
        <v>3.142203460098012</v>
      </c>
      <c r="S792">
        <f t="shared" si="163"/>
        <v>2</v>
      </c>
      <c r="T792">
        <f t="shared" si="164"/>
        <v>-18</v>
      </c>
      <c r="AC792">
        <f t="shared" si="167"/>
        <v>1048.9057389461334</v>
      </c>
      <c r="AD792">
        <v>590</v>
      </c>
      <c r="AF792">
        <f t="shared" si="168"/>
        <v>458.9057389461334</v>
      </c>
    </row>
    <row r="793" spans="1:32" x14ac:dyDescent="0.2">
      <c r="A793" s="46">
        <v>10.374599999999999</v>
      </c>
      <c r="B793" s="46">
        <v>0.63170000000000004</v>
      </c>
      <c r="C793" s="46">
        <v>595.79999999999995</v>
      </c>
      <c r="D793" s="46">
        <v>572</v>
      </c>
      <c r="F793" s="7">
        <f>((A793-A$2)/'Numbers and calcs '!D$25)</f>
        <v>0.10131824059924466</v>
      </c>
      <c r="G793" s="85">
        <f t="shared" si="156"/>
        <v>10.131824059924465</v>
      </c>
      <c r="H793" s="1">
        <f t="shared" si="157"/>
        <v>649.29999999999995</v>
      </c>
      <c r="I793" s="3">
        <f>'Numbers and calcs '!C$25/(1-F793)</f>
        <v>2099.6447697174613</v>
      </c>
      <c r="J793" s="1">
        <f t="shared" si="158"/>
        <v>649.29999999999995</v>
      </c>
      <c r="K793" s="3">
        <f t="shared" si="159"/>
        <v>309.24278685835657</v>
      </c>
      <c r="L793" s="3">
        <f>K793+'Numbers and calcs '!B$19</f>
        <v>1049.2427868583566</v>
      </c>
      <c r="M793" s="3">
        <f>'Numbers and calcs '!B$19-'Shear '!C793</f>
        <v>144.20000000000005</v>
      </c>
      <c r="N793" s="3">
        <f t="shared" si="160"/>
        <v>453.44278685835661</v>
      </c>
      <c r="O793" s="1">
        <f t="shared" si="161"/>
        <v>298.82139342917833</v>
      </c>
      <c r="P793" s="1">
        <f t="shared" si="165"/>
        <v>154.62139342917828</v>
      </c>
      <c r="Q793" s="1">
        <f t="shared" si="166"/>
        <v>154.62139342917828</v>
      </c>
      <c r="R793">
        <f t="shared" si="162"/>
        <v>3.1445408242604471</v>
      </c>
      <c r="S793">
        <f t="shared" si="163"/>
        <v>2</v>
      </c>
      <c r="T793">
        <f t="shared" si="164"/>
        <v>-18</v>
      </c>
      <c r="AC793">
        <f t="shared" si="167"/>
        <v>1049.2427868583566</v>
      </c>
      <c r="AD793">
        <v>590</v>
      </c>
      <c r="AF793">
        <f t="shared" si="168"/>
        <v>459.24278685835657</v>
      </c>
    </row>
    <row r="794" spans="1:32" x14ac:dyDescent="0.2">
      <c r="A794" s="45">
        <v>10.387700000000001</v>
      </c>
      <c r="B794" s="45">
        <v>0.63190000000000002</v>
      </c>
      <c r="C794" s="45">
        <v>595.9</v>
      </c>
      <c r="D794" s="45">
        <v>572</v>
      </c>
      <c r="F794" s="7">
        <f>((A794-A$2)/'Numbers and calcs '!D$25)</f>
        <v>0.10144617506918568</v>
      </c>
      <c r="G794" s="85">
        <f t="shared" si="156"/>
        <v>10.144617506918568</v>
      </c>
      <c r="H794" s="1">
        <f t="shared" si="157"/>
        <v>649.5</v>
      </c>
      <c r="I794" s="3">
        <f>'Numbers and calcs '!C$25/(1-F794)</f>
        <v>2099.9437133457955</v>
      </c>
      <c r="J794" s="1">
        <f t="shared" si="158"/>
        <v>649.5</v>
      </c>
      <c r="K794" s="3">
        <f t="shared" si="159"/>
        <v>309.29400434508102</v>
      </c>
      <c r="L794" s="3">
        <f>K794+'Numbers and calcs '!B$19</f>
        <v>1049.294004345081</v>
      </c>
      <c r="M794" s="3">
        <f>'Numbers and calcs '!B$19-'Shear '!C794</f>
        <v>144.10000000000002</v>
      </c>
      <c r="N794" s="3">
        <f t="shared" si="160"/>
        <v>453.39400434508104</v>
      </c>
      <c r="O794" s="1">
        <f t="shared" si="161"/>
        <v>298.74700217254053</v>
      </c>
      <c r="P794" s="1">
        <f t="shared" si="165"/>
        <v>154.64700217254051</v>
      </c>
      <c r="Q794" s="1">
        <f t="shared" si="166"/>
        <v>154.64700217254051</v>
      </c>
      <c r="R794">
        <f t="shared" si="162"/>
        <v>3.1463844853926508</v>
      </c>
      <c r="S794">
        <f t="shared" si="163"/>
        <v>2.1000000000000227</v>
      </c>
      <c r="T794">
        <f t="shared" si="164"/>
        <v>-18</v>
      </c>
      <c r="AC794">
        <f t="shared" si="167"/>
        <v>1049.294004345081</v>
      </c>
      <c r="AD794">
        <v>590</v>
      </c>
      <c r="AF794">
        <f t="shared" si="168"/>
        <v>459.29400434508102</v>
      </c>
    </row>
    <row r="795" spans="1:32" x14ac:dyDescent="0.2">
      <c r="A795" s="46">
        <v>10.400600000000001</v>
      </c>
      <c r="B795" s="46">
        <v>0.63300000000000001</v>
      </c>
      <c r="C795" s="46">
        <v>595.79999999999995</v>
      </c>
      <c r="D795" s="46">
        <v>572</v>
      </c>
      <c r="F795" s="7">
        <f>((A795-A$2)/'Numbers and calcs '!D$25)</f>
        <v>0.10157215634111234</v>
      </c>
      <c r="G795" s="85">
        <f t="shared" si="156"/>
        <v>10.157215634111234</v>
      </c>
      <c r="H795" s="1">
        <f t="shared" si="157"/>
        <v>650.59999999999991</v>
      </c>
      <c r="I795" s="3">
        <f>'Numbers and calcs '!C$25/(1-F795)</f>
        <v>2100.2381761475094</v>
      </c>
      <c r="J795" s="1">
        <f t="shared" si="158"/>
        <v>650.59999999999991</v>
      </c>
      <c r="K795" s="3">
        <f t="shared" si="159"/>
        <v>309.77439006151332</v>
      </c>
      <c r="L795" s="3">
        <f>K795+'Numbers and calcs '!B$19</f>
        <v>1049.7743900615133</v>
      </c>
      <c r="M795" s="3">
        <f>'Numbers and calcs '!B$19-'Shear '!C795</f>
        <v>144.20000000000005</v>
      </c>
      <c r="N795" s="3">
        <f t="shared" si="160"/>
        <v>453.9743900615133</v>
      </c>
      <c r="O795" s="1">
        <f t="shared" si="161"/>
        <v>299.08719503075667</v>
      </c>
      <c r="P795" s="1">
        <f t="shared" si="165"/>
        <v>154.88719503075663</v>
      </c>
      <c r="Q795" s="1">
        <f t="shared" si="166"/>
        <v>154.88719503075666</v>
      </c>
      <c r="R795">
        <f t="shared" si="162"/>
        <v>3.1482273929369846</v>
      </c>
      <c r="S795">
        <f t="shared" si="163"/>
        <v>2</v>
      </c>
      <c r="T795">
        <f t="shared" si="164"/>
        <v>-18</v>
      </c>
      <c r="AC795">
        <f t="shared" si="167"/>
        <v>1049.7743900615133</v>
      </c>
      <c r="AD795">
        <v>590</v>
      </c>
      <c r="AF795">
        <f t="shared" si="168"/>
        <v>459.77439006151326</v>
      </c>
    </row>
    <row r="796" spans="1:32" x14ac:dyDescent="0.2">
      <c r="A796" s="45">
        <v>10.414</v>
      </c>
      <c r="B796" s="45">
        <v>0.63319999999999999</v>
      </c>
      <c r="C796" s="45">
        <v>595.79999999999995</v>
      </c>
      <c r="D796" s="45">
        <v>572</v>
      </c>
      <c r="F796" s="7">
        <f>((A796-A$2)/'Numbers and calcs '!D$25)</f>
        <v>0.1017030206080749</v>
      </c>
      <c r="G796" s="85">
        <f t="shared" si="156"/>
        <v>10.17030206080749</v>
      </c>
      <c r="H796" s="1">
        <f t="shared" si="157"/>
        <v>650.79999999999995</v>
      </c>
      <c r="I796" s="3">
        <f>'Numbers and calcs '!C$25/(1-F796)</f>
        <v>2100.5441396937235</v>
      </c>
      <c r="J796" s="1">
        <f t="shared" si="158"/>
        <v>650.79999999999995</v>
      </c>
      <c r="K796" s="3">
        <f t="shared" si="159"/>
        <v>309.82448200059815</v>
      </c>
      <c r="L796" s="3">
        <f>K796+'Numbers and calcs '!B$19</f>
        <v>1049.8244820005982</v>
      </c>
      <c r="M796" s="3">
        <f>'Numbers and calcs '!B$19-'Shear '!C796</f>
        <v>144.20000000000005</v>
      </c>
      <c r="N796" s="3">
        <f t="shared" si="160"/>
        <v>454.02448200059825</v>
      </c>
      <c r="O796" s="1">
        <f t="shared" si="161"/>
        <v>299.11224100029915</v>
      </c>
      <c r="P796" s="1">
        <f t="shared" si="165"/>
        <v>154.9122410002991</v>
      </c>
      <c r="Q796" s="1">
        <f t="shared" si="166"/>
        <v>154.91224100029908</v>
      </c>
      <c r="R796">
        <f t="shared" si="162"/>
        <v>3.1485747711553267</v>
      </c>
      <c r="S796">
        <f t="shared" si="163"/>
        <v>2</v>
      </c>
      <c r="T796">
        <f t="shared" si="164"/>
        <v>-18</v>
      </c>
      <c r="AC796">
        <f t="shared" si="167"/>
        <v>1049.8244820005982</v>
      </c>
      <c r="AD796">
        <v>590</v>
      </c>
      <c r="AF796">
        <f t="shared" si="168"/>
        <v>459.82448200059821</v>
      </c>
    </row>
    <row r="797" spans="1:32" x14ac:dyDescent="0.2">
      <c r="A797" s="46">
        <v>10.427099999999999</v>
      </c>
      <c r="B797" s="46">
        <v>0.6341</v>
      </c>
      <c r="C797" s="46">
        <v>595.70000000000005</v>
      </c>
      <c r="D797" s="46">
        <v>572</v>
      </c>
      <c r="F797" s="7">
        <f>((A797-A$2)/'Numbers and calcs '!D$25)</f>
        <v>0.10183095507801591</v>
      </c>
      <c r="G797" s="85">
        <f t="shared" si="156"/>
        <v>10.183095507801591</v>
      </c>
      <c r="H797" s="1">
        <f t="shared" si="157"/>
        <v>651.69999999999993</v>
      </c>
      <c r="I797" s="3">
        <f>'Numbers and calcs '!C$25/(1-F797)</f>
        <v>2100.8433394964986</v>
      </c>
      <c r="J797" s="1">
        <f t="shared" si="158"/>
        <v>651.69999999999993</v>
      </c>
      <c r="K797" s="3">
        <f t="shared" si="159"/>
        <v>310.20875652545823</v>
      </c>
      <c r="L797" s="3">
        <f>K797+'Numbers and calcs '!B$19</f>
        <v>1050.2087565254583</v>
      </c>
      <c r="M797" s="3">
        <f>'Numbers and calcs '!B$19-'Shear '!C797</f>
        <v>144.29999999999995</v>
      </c>
      <c r="N797" s="3">
        <f t="shared" si="160"/>
        <v>454.50875652545824</v>
      </c>
      <c r="O797" s="1">
        <f t="shared" si="161"/>
        <v>299.4043782627291</v>
      </c>
      <c r="P797" s="1">
        <f t="shared" si="165"/>
        <v>155.10437826272914</v>
      </c>
      <c r="Q797" s="1">
        <f t="shared" si="166"/>
        <v>155.10437826272911</v>
      </c>
      <c r="R797">
        <f t="shared" si="162"/>
        <v>3.1497488324702592</v>
      </c>
      <c r="S797">
        <f t="shared" si="163"/>
        <v>1.9000000000000909</v>
      </c>
      <c r="T797">
        <f t="shared" si="164"/>
        <v>-18</v>
      </c>
      <c r="AC797">
        <f t="shared" si="167"/>
        <v>1050.2087565254583</v>
      </c>
      <c r="AD797">
        <v>590</v>
      </c>
      <c r="AF797">
        <f t="shared" si="168"/>
        <v>460.20875652545828</v>
      </c>
    </row>
    <row r="798" spans="1:32" x14ac:dyDescent="0.2">
      <c r="A798" s="45">
        <v>10.440200000000001</v>
      </c>
      <c r="B798" s="45">
        <v>0.63390000000000002</v>
      </c>
      <c r="C798" s="45">
        <v>595.6</v>
      </c>
      <c r="D798" s="45">
        <v>572</v>
      </c>
      <c r="F798" s="7">
        <f>((A798-A$2)/'Numbers and calcs '!D$25)</f>
        <v>0.10195888954795695</v>
      </c>
      <c r="G798" s="85">
        <f t="shared" si="156"/>
        <v>10.195888954795695</v>
      </c>
      <c r="H798" s="1">
        <f t="shared" si="157"/>
        <v>651.5</v>
      </c>
      <c r="I798" s="3">
        <f>'Numbers and calcs '!C$25/(1-F798)</f>
        <v>2101.1426245469706</v>
      </c>
      <c r="J798" s="1">
        <f t="shared" si="158"/>
        <v>651.5</v>
      </c>
      <c r="K798" s="3">
        <f t="shared" si="159"/>
        <v>310.06938433818624</v>
      </c>
      <c r="L798" s="3">
        <f>K798+'Numbers and calcs '!B$19</f>
        <v>1050.0693843381862</v>
      </c>
      <c r="M798" s="3">
        <f>'Numbers and calcs '!B$19-'Shear '!C798</f>
        <v>144.39999999999998</v>
      </c>
      <c r="N798" s="3">
        <f t="shared" si="160"/>
        <v>454.46938433818616</v>
      </c>
      <c r="O798" s="1">
        <f t="shared" si="161"/>
        <v>299.43469216909307</v>
      </c>
      <c r="P798" s="1">
        <f t="shared" si="165"/>
        <v>155.03469216909309</v>
      </c>
      <c r="Q798" s="1">
        <f t="shared" si="166"/>
        <v>155.03469216909312</v>
      </c>
      <c r="R798">
        <f t="shared" si="162"/>
        <v>3.1472949053891015</v>
      </c>
      <c r="S798">
        <f t="shared" si="163"/>
        <v>1.8000000000000682</v>
      </c>
      <c r="T798">
        <f t="shared" si="164"/>
        <v>-18</v>
      </c>
      <c r="AC798">
        <f t="shared" si="167"/>
        <v>1050.0693843381862</v>
      </c>
      <c r="AD798">
        <v>590</v>
      </c>
      <c r="AF798">
        <f t="shared" si="168"/>
        <v>460.06938433818618</v>
      </c>
    </row>
    <row r="799" spans="1:32" x14ac:dyDescent="0.2">
      <c r="A799" s="46">
        <v>10.4535</v>
      </c>
      <c r="B799" s="46">
        <v>0.63419999999999999</v>
      </c>
      <c r="C799" s="46">
        <v>595.5</v>
      </c>
      <c r="D799" s="46">
        <v>571</v>
      </c>
      <c r="F799" s="7">
        <f>((A799-A$2)/'Numbers and calcs '!D$25)</f>
        <v>0.10208877721591234</v>
      </c>
      <c r="G799" s="85">
        <f t="shared" si="156"/>
        <v>10.208877721591234</v>
      </c>
      <c r="H799" s="1">
        <f t="shared" si="157"/>
        <v>651.79999999999995</v>
      </c>
      <c r="I799" s="3">
        <f>'Numbers and calcs '!C$25/(1-F799)</f>
        <v>2101.4465660821907</v>
      </c>
      <c r="J799" s="1">
        <f t="shared" si="158"/>
        <v>651.79999999999995</v>
      </c>
      <c r="K799" s="3">
        <f t="shared" si="159"/>
        <v>310.16729643294059</v>
      </c>
      <c r="L799" s="3">
        <f>K799+'Numbers and calcs '!B$19</f>
        <v>1050.1672964329405</v>
      </c>
      <c r="M799" s="3">
        <f>'Numbers and calcs '!B$19-'Shear '!C799</f>
        <v>144.5</v>
      </c>
      <c r="N799" s="3">
        <f t="shared" si="160"/>
        <v>454.66729643294047</v>
      </c>
      <c r="O799" s="1">
        <f t="shared" si="161"/>
        <v>299.58364821647024</v>
      </c>
      <c r="P799" s="1">
        <f t="shared" si="165"/>
        <v>155.08364821647024</v>
      </c>
      <c r="Q799" s="1">
        <f t="shared" si="166"/>
        <v>155.08364821647029</v>
      </c>
      <c r="R799">
        <f t="shared" si="162"/>
        <v>3.1464864805047785</v>
      </c>
      <c r="S799">
        <f t="shared" si="163"/>
        <v>1.7000000000000455</v>
      </c>
      <c r="T799">
        <f t="shared" si="164"/>
        <v>-19</v>
      </c>
      <c r="AC799">
        <f t="shared" si="167"/>
        <v>1050.1672964329405</v>
      </c>
      <c r="AD799">
        <v>590</v>
      </c>
      <c r="AF799">
        <f t="shared" si="168"/>
        <v>460.16729643294047</v>
      </c>
    </row>
    <row r="800" spans="1:32" x14ac:dyDescent="0.2">
      <c r="A800" s="45">
        <v>10.4664</v>
      </c>
      <c r="B800" s="45">
        <v>0.63400000000000001</v>
      </c>
      <c r="C800" s="45">
        <v>595.20000000000005</v>
      </c>
      <c r="D800" s="45">
        <v>571</v>
      </c>
      <c r="F800" s="7">
        <f>((A800-A$2)/'Numbers and calcs '!D$25)</f>
        <v>0.10221475848783898</v>
      </c>
      <c r="G800" s="85">
        <f t="shared" si="156"/>
        <v>10.221475848783898</v>
      </c>
      <c r="H800" s="1">
        <f t="shared" si="157"/>
        <v>651.59999999999991</v>
      </c>
      <c r="I800" s="3">
        <f>'Numbers and calcs '!C$25/(1-F800)</f>
        <v>2101.7414505367792</v>
      </c>
      <c r="J800" s="1">
        <f t="shared" si="158"/>
        <v>651.59999999999991</v>
      </c>
      <c r="K800" s="3">
        <f t="shared" si="159"/>
        <v>310.02861928311063</v>
      </c>
      <c r="L800" s="3">
        <f>K800+'Numbers and calcs '!B$19</f>
        <v>1050.0286192831106</v>
      </c>
      <c r="M800" s="3">
        <f>'Numbers and calcs '!B$19-'Shear '!C800</f>
        <v>144.79999999999995</v>
      </c>
      <c r="N800" s="3">
        <f t="shared" si="160"/>
        <v>454.82861928311058</v>
      </c>
      <c r="O800" s="1">
        <f t="shared" si="161"/>
        <v>299.81430964155527</v>
      </c>
      <c r="P800" s="1">
        <f t="shared" si="165"/>
        <v>155.01430964155531</v>
      </c>
      <c r="Q800" s="1">
        <f t="shared" si="166"/>
        <v>155.01430964155531</v>
      </c>
      <c r="R800">
        <f t="shared" si="162"/>
        <v>3.1410816248833613</v>
      </c>
      <c r="S800">
        <f t="shared" si="163"/>
        <v>1.4000000000000909</v>
      </c>
      <c r="T800">
        <f t="shared" si="164"/>
        <v>-19</v>
      </c>
      <c r="AC800">
        <f t="shared" si="167"/>
        <v>1050.0286192831106</v>
      </c>
      <c r="AD800">
        <v>590</v>
      </c>
      <c r="AF800">
        <f t="shared" si="168"/>
        <v>460.02861928311063</v>
      </c>
    </row>
    <row r="801" spans="1:32" x14ac:dyDescent="0.2">
      <c r="A801" s="46">
        <v>10.4795</v>
      </c>
      <c r="B801" s="46">
        <v>0.63460000000000005</v>
      </c>
      <c r="C801" s="46">
        <v>595.1</v>
      </c>
      <c r="D801" s="46">
        <v>571</v>
      </c>
      <c r="F801" s="7">
        <f>((A801-A$2)/'Numbers and calcs '!D$25)</f>
        <v>0.10234269295778001</v>
      </c>
      <c r="G801" s="85">
        <f t="shared" si="156"/>
        <v>10.234269295778001</v>
      </c>
      <c r="H801" s="1">
        <f t="shared" si="157"/>
        <v>652.20000000000005</v>
      </c>
      <c r="I801" s="3">
        <f>'Numbers and calcs '!C$25/(1-F801)</f>
        <v>2102.0409915490541</v>
      </c>
      <c r="J801" s="1">
        <f t="shared" si="158"/>
        <v>652.20000000000005</v>
      </c>
      <c r="K801" s="3">
        <f t="shared" si="159"/>
        <v>310.26987704905565</v>
      </c>
      <c r="L801" s="3">
        <f>K801+'Numbers and calcs '!B$19</f>
        <v>1050.2698770490556</v>
      </c>
      <c r="M801" s="3">
        <f>'Numbers and calcs '!B$19-'Shear '!C801</f>
        <v>144.89999999999998</v>
      </c>
      <c r="N801" s="3">
        <f t="shared" si="160"/>
        <v>455.16987704905557</v>
      </c>
      <c r="O801" s="1">
        <f t="shared" si="161"/>
        <v>300.03493852452777</v>
      </c>
      <c r="P801" s="1">
        <f t="shared" si="165"/>
        <v>155.1349385245278</v>
      </c>
      <c r="Q801" s="1">
        <f t="shared" si="166"/>
        <v>155.13493852452783</v>
      </c>
      <c r="R801">
        <f t="shared" si="162"/>
        <v>3.141268992747106</v>
      </c>
      <c r="S801">
        <f t="shared" si="163"/>
        <v>1.3000000000000682</v>
      </c>
      <c r="T801">
        <f t="shared" si="164"/>
        <v>-19</v>
      </c>
      <c r="AC801">
        <f t="shared" si="167"/>
        <v>1050.2698770490556</v>
      </c>
      <c r="AD801">
        <v>590</v>
      </c>
      <c r="AF801">
        <f t="shared" si="168"/>
        <v>460.26987704905559</v>
      </c>
    </row>
    <row r="802" spans="1:32" x14ac:dyDescent="0.2">
      <c r="A802" s="45">
        <v>10.4924</v>
      </c>
      <c r="B802" s="45">
        <v>0.63370000000000004</v>
      </c>
      <c r="C802" s="45">
        <v>595.20000000000005</v>
      </c>
      <c r="D802" s="45">
        <v>571</v>
      </c>
      <c r="F802" s="7">
        <f>((A802-A$2)/'Numbers and calcs '!D$25)</f>
        <v>0.10246867422970665</v>
      </c>
      <c r="G802" s="85">
        <f t="shared" si="156"/>
        <v>10.246867422970665</v>
      </c>
      <c r="H802" s="1">
        <f t="shared" si="157"/>
        <v>651.29999999999995</v>
      </c>
      <c r="I802" s="3">
        <f>'Numbers and calcs '!C$25/(1-F802)</f>
        <v>2102.3360428638703</v>
      </c>
      <c r="J802" s="1">
        <f t="shared" si="158"/>
        <v>651.29999999999995</v>
      </c>
      <c r="K802" s="3">
        <f t="shared" si="159"/>
        <v>309.79823716135218</v>
      </c>
      <c r="L802" s="3">
        <f>K802+'Numbers and calcs '!B$19</f>
        <v>1049.7982371613521</v>
      </c>
      <c r="M802" s="3">
        <f>'Numbers and calcs '!B$19-'Shear '!C802</f>
        <v>144.79999999999995</v>
      </c>
      <c r="N802" s="3">
        <f t="shared" si="160"/>
        <v>454.59823716135202</v>
      </c>
      <c r="O802" s="1">
        <f t="shared" si="161"/>
        <v>299.69911858067599</v>
      </c>
      <c r="P802" s="1">
        <f t="shared" si="165"/>
        <v>154.89911858067603</v>
      </c>
      <c r="Q802" s="1">
        <f t="shared" si="166"/>
        <v>154.89911858067609</v>
      </c>
      <c r="R802">
        <f t="shared" si="162"/>
        <v>3.1394905881308852</v>
      </c>
      <c r="S802">
        <f t="shared" si="163"/>
        <v>1.4000000000000909</v>
      </c>
      <c r="T802">
        <f t="shared" si="164"/>
        <v>-19</v>
      </c>
      <c r="AC802">
        <f t="shared" si="167"/>
        <v>1049.7982371613521</v>
      </c>
      <c r="AD802">
        <v>590</v>
      </c>
      <c r="AF802">
        <f t="shared" si="168"/>
        <v>459.79823716135206</v>
      </c>
    </row>
    <row r="803" spans="1:32" x14ac:dyDescent="0.2">
      <c r="A803" s="46">
        <v>10.505599999999999</v>
      </c>
      <c r="B803" s="46">
        <v>0.63529999999999998</v>
      </c>
      <c r="C803" s="46">
        <v>595</v>
      </c>
      <c r="D803" s="46">
        <v>571</v>
      </c>
      <c r="F803" s="7">
        <f>((A803-A$2)/'Numbers and calcs '!D$25)</f>
        <v>0.10259758529865486</v>
      </c>
      <c r="G803" s="85">
        <f t="shared" si="156"/>
        <v>10.259758529865486</v>
      </c>
      <c r="H803" s="1">
        <f t="shared" si="157"/>
        <v>652.9</v>
      </c>
      <c r="I803" s="3">
        <f>'Numbers and calcs '!C$25/(1-F803)</f>
        <v>2102.6380415905664</v>
      </c>
      <c r="J803" s="1">
        <f t="shared" si="158"/>
        <v>652.9</v>
      </c>
      <c r="K803" s="3">
        <f t="shared" si="159"/>
        <v>310.51469015851427</v>
      </c>
      <c r="L803" s="3">
        <f>K803+'Numbers and calcs '!B$19</f>
        <v>1050.5146901585142</v>
      </c>
      <c r="M803" s="3">
        <f>'Numbers and calcs '!B$19-'Shear '!C803</f>
        <v>145</v>
      </c>
      <c r="N803" s="3">
        <f t="shared" si="160"/>
        <v>455.51469015851421</v>
      </c>
      <c r="O803" s="1">
        <f t="shared" si="161"/>
        <v>300.25734507925711</v>
      </c>
      <c r="P803" s="1">
        <f t="shared" si="165"/>
        <v>155.25734507925711</v>
      </c>
      <c r="Q803" s="1">
        <f t="shared" si="166"/>
        <v>155.25734507925714</v>
      </c>
      <c r="R803">
        <f t="shared" si="162"/>
        <v>3.1414806217828568</v>
      </c>
      <c r="S803">
        <f t="shared" si="163"/>
        <v>1.2000000000000455</v>
      </c>
      <c r="T803">
        <f t="shared" si="164"/>
        <v>-19</v>
      </c>
      <c r="AC803">
        <f t="shared" si="167"/>
        <v>1050.5146901585142</v>
      </c>
      <c r="AD803">
        <v>590</v>
      </c>
      <c r="AF803">
        <f t="shared" si="168"/>
        <v>460.51469015851421</v>
      </c>
    </row>
    <row r="804" spans="1:32" x14ac:dyDescent="0.2">
      <c r="A804" s="45">
        <v>10.518800000000001</v>
      </c>
      <c r="B804" s="45">
        <v>0.6351</v>
      </c>
      <c r="C804" s="45">
        <v>594.9</v>
      </c>
      <c r="D804" s="45">
        <v>571</v>
      </c>
      <c r="F804" s="7">
        <f>((A804-A$2)/'Numbers and calcs '!D$25)</f>
        <v>0.10272649636760307</v>
      </c>
      <c r="G804" s="85">
        <f t="shared" si="156"/>
        <v>10.272649636760308</v>
      </c>
      <c r="H804" s="1">
        <f t="shared" si="157"/>
        <v>652.69999999999993</v>
      </c>
      <c r="I804" s="3">
        <f>'Numbers and calcs '!C$25/(1-F804)</f>
        <v>2102.9401270934318</v>
      </c>
      <c r="J804" s="1">
        <f t="shared" si="158"/>
        <v>652.69999999999993</v>
      </c>
      <c r="K804" s="3">
        <f t="shared" si="159"/>
        <v>310.37498005334368</v>
      </c>
      <c r="L804" s="3">
        <f>K804+'Numbers and calcs '!B$19</f>
        <v>1050.3749800533437</v>
      </c>
      <c r="M804" s="3">
        <f>'Numbers and calcs '!B$19-'Shear '!C804</f>
        <v>145.10000000000002</v>
      </c>
      <c r="N804" s="3">
        <f t="shared" si="160"/>
        <v>455.47498005334376</v>
      </c>
      <c r="O804" s="1">
        <f t="shared" si="161"/>
        <v>300.28749002667189</v>
      </c>
      <c r="P804" s="1">
        <f t="shared" si="165"/>
        <v>155.18749002667187</v>
      </c>
      <c r="Q804" s="1">
        <f t="shared" si="166"/>
        <v>155.18749002667184</v>
      </c>
      <c r="R804">
        <f t="shared" si="162"/>
        <v>3.1390419025040917</v>
      </c>
      <c r="S804">
        <f t="shared" si="163"/>
        <v>1.1000000000000227</v>
      </c>
      <c r="T804">
        <f t="shared" si="164"/>
        <v>-19</v>
      </c>
      <c r="AC804">
        <f t="shared" si="167"/>
        <v>1050.3749800533437</v>
      </c>
      <c r="AD804">
        <v>590</v>
      </c>
      <c r="AF804">
        <f t="shared" si="168"/>
        <v>460.37498005334373</v>
      </c>
    </row>
    <row r="805" spans="1:32" x14ac:dyDescent="0.2">
      <c r="A805" s="46">
        <v>10.531700000000001</v>
      </c>
      <c r="B805" s="46">
        <v>0.6351</v>
      </c>
      <c r="C805" s="46">
        <v>595</v>
      </c>
      <c r="D805" s="46">
        <v>571</v>
      </c>
      <c r="F805" s="7">
        <f>((A805-A$2)/'Numbers and calcs '!D$25)</f>
        <v>0.10285247763952973</v>
      </c>
      <c r="G805" s="85">
        <f t="shared" si="156"/>
        <v>10.285247763952974</v>
      </c>
      <c r="H805" s="1">
        <f t="shared" si="157"/>
        <v>652.69999999999993</v>
      </c>
      <c r="I805" s="3">
        <f>'Numbers and calcs '!C$25/(1-F805)</f>
        <v>2103.2354308928561</v>
      </c>
      <c r="J805" s="1">
        <f t="shared" si="158"/>
        <v>652.69999999999993</v>
      </c>
      <c r="K805" s="3">
        <f t="shared" si="159"/>
        <v>310.33140199759697</v>
      </c>
      <c r="L805" s="3">
        <f>K805+'Numbers and calcs '!B$19</f>
        <v>1050.3314019975969</v>
      </c>
      <c r="M805" s="3">
        <f>'Numbers and calcs '!B$19-'Shear '!C805</f>
        <v>145</v>
      </c>
      <c r="N805" s="3">
        <f t="shared" si="160"/>
        <v>455.33140199759691</v>
      </c>
      <c r="O805" s="1">
        <f t="shared" si="161"/>
        <v>300.16570099879846</v>
      </c>
      <c r="P805" s="1">
        <f t="shared" si="165"/>
        <v>155.16570099879846</v>
      </c>
      <c r="Q805" s="1">
        <f t="shared" si="166"/>
        <v>155.16570099879848</v>
      </c>
      <c r="R805">
        <f t="shared" si="162"/>
        <v>3.1402165655006682</v>
      </c>
      <c r="S805">
        <f t="shared" si="163"/>
        <v>1.2000000000000455</v>
      </c>
      <c r="T805">
        <f t="shared" si="164"/>
        <v>-19</v>
      </c>
      <c r="AC805">
        <f t="shared" si="167"/>
        <v>1050.3314019975969</v>
      </c>
      <c r="AD805">
        <v>590</v>
      </c>
      <c r="AF805">
        <f t="shared" si="168"/>
        <v>460.33140199759691</v>
      </c>
    </row>
    <row r="806" spans="1:32" x14ac:dyDescent="0.2">
      <c r="A806" s="45">
        <v>10.545</v>
      </c>
      <c r="B806" s="45">
        <v>0.63539999999999996</v>
      </c>
      <c r="C806" s="45">
        <v>594.9</v>
      </c>
      <c r="D806" s="45">
        <v>571</v>
      </c>
      <c r="F806" s="7">
        <f>((A806-A$2)/'Numbers and calcs '!D$25)</f>
        <v>0.1029823653074851</v>
      </c>
      <c r="G806" s="85">
        <f t="shared" si="156"/>
        <v>10.298236530748509</v>
      </c>
      <c r="H806" s="1">
        <f t="shared" si="157"/>
        <v>652.99999999999989</v>
      </c>
      <c r="I806" s="3">
        <f>'Numbers and calcs '!C$25/(1-F806)</f>
        <v>2103.5399782447853</v>
      </c>
      <c r="J806" s="1">
        <f t="shared" si="158"/>
        <v>652.99999999999989</v>
      </c>
      <c r="K806" s="3">
        <f t="shared" si="159"/>
        <v>310.4290894175777</v>
      </c>
      <c r="L806" s="3">
        <f>K806+'Numbers and calcs '!B$19</f>
        <v>1050.4290894175776</v>
      </c>
      <c r="M806" s="3">
        <f>'Numbers and calcs '!B$19-'Shear '!C806</f>
        <v>145.10000000000002</v>
      </c>
      <c r="N806" s="3">
        <f t="shared" si="160"/>
        <v>455.52908941757767</v>
      </c>
      <c r="O806" s="1">
        <f t="shared" si="161"/>
        <v>300.31454470878884</v>
      </c>
      <c r="P806" s="1">
        <f t="shared" si="165"/>
        <v>155.21454470878882</v>
      </c>
      <c r="Q806" s="1">
        <f t="shared" si="166"/>
        <v>155.21454470878885</v>
      </c>
      <c r="R806">
        <f t="shared" si="162"/>
        <v>3.1394148133533948</v>
      </c>
      <c r="S806">
        <f t="shared" si="163"/>
        <v>1.1000000000000227</v>
      </c>
      <c r="T806">
        <f t="shared" si="164"/>
        <v>-19</v>
      </c>
      <c r="AC806">
        <f t="shared" si="167"/>
        <v>1050.4290894175776</v>
      </c>
      <c r="AD806">
        <v>590</v>
      </c>
      <c r="AF806">
        <f t="shared" si="168"/>
        <v>460.42908941757764</v>
      </c>
    </row>
    <row r="807" spans="1:32" x14ac:dyDescent="0.2">
      <c r="A807" s="46">
        <v>10.5581</v>
      </c>
      <c r="B807" s="46">
        <v>0.6361</v>
      </c>
      <c r="C807" s="46">
        <v>594.9</v>
      </c>
      <c r="D807" s="46">
        <v>571</v>
      </c>
      <c r="F807" s="7">
        <f>((A807-A$2)/'Numbers and calcs '!D$25)</f>
        <v>0.10311029977742613</v>
      </c>
      <c r="G807" s="85">
        <f t="shared" si="156"/>
        <v>10.311029977742612</v>
      </c>
      <c r="H807" s="1">
        <f t="shared" si="157"/>
        <v>653.69999999999993</v>
      </c>
      <c r="I807" s="3">
        <f>'Numbers and calcs '!C$25/(1-F807)</f>
        <v>2103.8400321667445</v>
      </c>
      <c r="J807" s="1">
        <f t="shared" si="158"/>
        <v>653.69999999999993</v>
      </c>
      <c r="K807" s="3">
        <f t="shared" si="159"/>
        <v>310.71754030973273</v>
      </c>
      <c r="L807" s="3">
        <f>K807+'Numbers and calcs '!B$19</f>
        <v>1050.7175403097326</v>
      </c>
      <c r="M807" s="3">
        <f>'Numbers and calcs '!B$19-'Shear '!C807</f>
        <v>145.10000000000002</v>
      </c>
      <c r="N807" s="3">
        <f t="shared" si="160"/>
        <v>455.81754030973264</v>
      </c>
      <c r="O807" s="1">
        <f t="shared" si="161"/>
        <v>300.45877015486633</v>
      </c>
      <c r="P807" s="1">
        <f t="shared" si="165"/>
        <v>155.35877015486631</v>
      </c>
      <c r="Q807" s="1">
        <f t="shared" si="166"/>
        <v>155.35877015486636</v>
      </c>
      <c r="R807">
        <f t="shared" si="162"/>
        <v>3.1414027588541185</v>
      </c>
      <c r="S807">
        <f t="shared" si="163"/>
        <v>1.1000000000000227</v>
      </c>
      <c r="T807">
        <f t="shared" si="164"/>
        <v>-19</v>
      </c>
      <c r="AC807">
        <f t="shared" si="167"/>
        <v>1050.7175403097326</v>
      </c>
      <c r="AD807">
        <v>590</v>
      </c>
      <c r="AF807">
        <f t="shared" si="168"/>
        <v>460.71754030973261</v>
      </c>
    </row>
    <row r="808" spans="1:32" x14ac:dyDescent="0.2">
      <c r="A808" s="45">
        <v>10.571300000000001</v>
      </c>
      <c r="B808" s="45">
        <v>0.63600000000000001</v>
      </c>
      <c r="C808" s="45">
        <v>594.70000000000005</v>
      </c>
      <c r="D808" s="45">
        <v>571</v>
      </c>
      <c r="F808" s="7">
        <f>((A808-A$2)/'Numbers and calcs '!D$25)</f>
        <v>0.10323921084637433</v>
      </c>
      <c r="G808" s="85">
        <f t="shared" si="156"/>
        <v>10.323921084637433</v>
      </c>
      <c r="H808" s="1">
        <f t="shared" si="157"/>
        <v>653.59999999999991</v>
      </c>
      <c r="I808" s="3">
        <f>'Numbers and calcs '!C$25/(1-F808)</f>
        <v>2104.1424631725636</v>
      </c>
      <c r="J808" s="1">
        <f t="shared" si="158"/>
        <v>653.59999999999991</v>
      </c>
      <c r="K808" s="3">
        <f t="shared" si="159"/>
        <v>310.6253551931656</v>
      </c>
      <c r="L808" s="3">
        <f>K808+'Numbers and calcs '!B$19</f>
        <v>1050.6253551931657</v>
      </c>
      <c r="M808" s="3">
        <f>'Numbers and calcs '!B$19-'Shear '!C808</f>
        <v>145.29999999999995</v>
      </c>
      <c r="N808" s="3">
        <f t="shared" si="160"/>
        <v>455.92535519316561</v>
      </c>
      <c r="O808" s="1">
        <f t="shared" si="161"/>
        <v>300.61267759658278</v>
      </c>
      <c r="P808" s="1">
        <f t="shared" si="165"/>
        <v>155.31267759658283</v>
      </c>
      <c r="Q808" s="1">
        <f t="shared" si="166"/>
        <v>155.3126775965828</v>
      </c>
      <c r="R808">
        <f t="shared" si="162"/>
        <v>3.1378207515014851</v>
      </c>
      <c r="S808">
        <f t="shared" si="163"/>
        <v>0.90000000000009095</v>
      </c>
      <c r="T808">
        <f t="shared" si="164"/>
        <v>-19</v>
      </c>
      <c r="AC808">
        <f t="shared" si="167"/>
        <v>1050.6253551931657</v>
      </c>
      <c r="AD808">
        <v>590</v>
      </c>
      <c r="AF808">
        <f t="shared" si="168"/>
        <v>460.62535519316566</v>
      </c>
    </row>
    <row r="809" spans="1:32" x14ac:dyDescent="0.2">
      <c r="A809" s="46">
        <v>10.5844</v>
      </c>
      <c r="B809" s="46">
        <v>0.63690000000000002</v>
      </c>
      <c r="C809" s="46">
        <v>594.5</v>
      </c>
      <c r="D809" s="46">
        <v>571</v>
      </c>
      <c r="F809" s="7">
        <f>((A809-A$2)/'Numbers and calcs '!D$25)</f>
        <v>0.10336714531631536</v>
      </c>
      <c r="G809" s="85">
        <f t="shared" si="156"/>
        <v>10.336714531631536</v>
      </c>
      <c r="H809" s="1">
        <f t="shared" si="157"/>
        <v>654.5</v>
      </c>
      <c r="I809" s="3">
        <f>'Numbers and calcs '!C$25/(1-F809)</f>
        <v>2104.4426890111554</v>
      </c>
      <c r="J809" s="1">
        <f t="shared" si="158"/>
        <v>654.5</v>
      </c>
      <c r="K809" s="3">
        <f t="shared" si="159"/>
        <v>311.00870715920479</v>
      </c>
      <c r="L809" s="3">
        <f>K809+'Numbers and calcs '!B$19</f>
        <v>1051.0087071592047</v>
      </c>
      <c r="M809" s="3">
        <f>'Numbers and calcs '!B$19-'Shear '!C809</f>
        <v>145.5</v>
      </c>
      <c r="N809" s="3">
        <f t="shared" si="160"/>
        <v>456.50870715920473</v>
      </c>
      <c r="O809" s="1">
        <f t="shared" si="161"/>
        <v>301.00435357960237</v>
      </c>
      <c r="P809" s="1">
        <f t="shared" si="165"/>
        <v>155.50435357960237</v>
      </c>
      <c r="Q809" s="1">
        <f t="shared" si="166"/>
        <v>155.50435357960239</v>
      </c>
      <c r="R809">
        <f t="shared" si="162"/>
        <v>3.1375168876921289</v>
      </c>
      <c r="S809">
        <f t="shared" si="163"/>
        <v>0.70000000000004547</v>
      </c>
      <c r="T809">
        <f t="shared" si="164"/>
        <v>-19</v>
      </c>
      <c r="AC809">
        <f t="shared" si="167"/>
        <v>1051.0087071592047</v>
      </c>
      <c r="AD809">
        <v>590</v>
      </c>
      <c r="AF809">
        <f t="shared" si="168"/>
        <v>461.00870715920473</v>
      </c>
    </row>
    <row r="810" spans="1:32" x14ac:dyDescent="0.2">
      <c r="A810" s="45">
        <v>10.5974</v>
      </c>
      <c r="B810" s="45">
        <v>0.63629999999999998</v>
      </c>
      <c r="C810" s="45">
        <v>594.6</v>
      </c>
      <c r="D810" s="45">
        <v>571</v>
      </c>
      <c r="F810" s="7">
        <f>((A810-A$2)/'Numbers and calcs '!D$25)</f>
        <v>0.10349410318724919</v>
      </c>
      <c r="G810" s="85">
        <f t="shared" si="156"/>
        <v>10.349410318724919</v>
      </c>
      <c r="H810" s="1">
        <f t="shared" si="157"/>
        <v>653.9</v>
      </c>
      <c r="I810" s="3">
        <f>'Numbers and calcs '!C$25/(1-F810)</f>
        <v>2104.7407077573216</v>
      </c>
      <c r="J810" s="1">
        <f t="shared" si="158"/>
        <v>653.9</v>
      </c>
      <c r="K810" s="3">
        <f t="shared" si="159"/>
        <v>310.67959943472295</v>
      </c>
      <c r="L810" s="3">
        <f>K810+'Numbers and calcs '!B$19</f>
        <v>1050.6795994347231</v>
      </c>
      <c r="M810" s="3">
        <f>'Numbers and calcs '!B$19-'Shear '!C810</f>
        <v>145.39999999999998</v>
      </c>
      <c r="N810" s="3">
        <f t="shared" si="160"/>
        <v>456.07959943472304</v>
      </c>
      <c r="O810" s="1">
        <f t="shared" si="161"/>
        <v>300.73979971736151</v>
      </c>
      <c r="P810" s="1">
        <f t="shared" si="165"/>
        <v>155.33979971736153</v>
      </c>
      <c r="Q810" s="1">
        <f t="shared" si="166"/>
        <v>155.33979971736147</v>
      </c>
      <c r="R810">
        <f t="shared" si="162"/>
        <v>3.1367235174327588</v>
      </c>
      <c r="S810">
        <f t="shared" si="163"/>
        <v>0.80000000000006821</v>
      </c>
      <c r="T810">
        <f t="shared" si="164"/>
        <v>-19</v>
      </c>
      <c r="AC810">
        <f t="shared" si="167"/>
        <v>1050.6795994347231</v>
      </c>
      <c r="AD810">
        <v>590</v>
      </c>
      <c r="AF810">
        <f t="shared" si="168"/>
        <v>460.67959943472306</v>
      </c>
    </row>
    <row r="811" spans="1:32" x14ac:dyDescent="0.2">
      <c r="A811" s="46">
        <v>10.6106</v>
      </c>
      <c r="B811" s="46">
        <v>0.63780000000000003</v>
      </c>
      <c r="C811" s="46">
        <v>594.6</v>
      </c>
      <c r="D811" s="46">
        <v>571</v>
      </c>
      <c r="F811" s="7">
        <f>((A811-A$2)/'Numbers and calcs '!D$25)</f>
        <v>0.10362301425619738</v>
      </c>
      <c r="G811" s="85">
        <f t="shared" si="156"/>
        <v>10.362301425619739</v>
      </c>
      <c r="H811" s="1">
        <f t="shared" si="157"/>
        <v>655.4</v>
      </c>
      <c r="I811" s="3">
        <f>'Numbers and calcs '!C$25/(1-F811)</f>
        <v>2105.0433977848561</v>
      </c>
      <c r="J811" s="1">
        <f t="shared" si="158"/>
        <v>655.4</v>
      </c>
      <c r="K811" s="3">
        <f t="shared" si="159"/>
        <v>311.34750033642041</v>
      </c>
      <c r="L811" s="3">
        <f>K811+'Numbers and calcs '!B$19</f>
        <v>1051.3475003364204</v>
      </c>
      <c r="M811" s="3">
        <f>'Numbers and calcs '!B$19-'Shear '!C811</f>
        <v>145.39999999999998</v>
      </c>
      <c r="N811" s="3">
        <f t="shared" si="160"/>
        <v>456.74750033642033</v>
      </c>
      <c r="O811" s="1">
        <f t="shared" si="161"/>
        <v>301.07375016821015</v>
      </c>
      <c r="P811" s="1">
        <f t="shared" si="165"/>
        <v>155.67375016821018</v>
      </c>
      <c r="Q811" s="1">
        <f t="shared" si="166"/>
        <v>155.6737501682102</v>
      </c>
      <c r="R811">
        <f t="shared" si="162"/>
        <v>3.1413170587099066</v>
      </c>
      <c r="S811">
        <f t="shared" si="163"/>
        <v>0.80000000000006821</v>
      </c>
      <c r="T811">
        <f t="shared" si="164"/>
        <v>-19</v>
      </c>
      <c r="AC811">
        <f t="shared" si="167"/>
        <v>1051.3475003364204</v>
      </c>
      <c r="AD811">
        <v>590</v>
      </c>
      <c r="AF811">
        <f t="shared" si="168"/>
        <v>461.34750033642035</v>
      </c>
    </row>
    <row r="812" spans="1:32" x14ac:dyDescent="0.2">
      <c r="A812" s="45">
        <v>10.6236</v>
      </c>
      <c r="B812" s="45">
        <v>0.63800000000000001</v>
      </c>
      <c r="C812" s="45">
        <v>594.5</v>
      </c>
      <c r="D812" s="45">
        <v>570</v>
      </c>
      <c r="F812" s="7">
        <f>((A812-A$2)/'Numbers and calcs '!D$25)</f>
        <v>0.10374997212713122</v>
      </c>
      <c r="G812" s="85">
        <f t="shared" si="156"/>
        <v>10.374997212713122</v>
      </c>
      <c r="H812" s="1">
        <f t="shared" si="157"/>
        <v>655.59999999999991</v>
      </c>
      <c r="I812" s="3">
        <f>'Numbers and calcs '!C$25/(1-F812)</f>
        <v>2105.3415867050176</v>
      </c>
      <c r="J812" s="1">
        <f t="shared" si="158"/>
        <v>655.59999999999991</v>
      </c>
      <c r="K812" s="3">
        <f t="shared" si="159"/>
        <v>311.39839926216069</v>
      </c>
      <c r="L812" s="3">
        <f>K812+'Numbers and calcs '!B$19</f>
        <v>1051.3983992621606</v>
      </c>
      <c r="M812" s="3">
        <f>'Numbers and calcs '!B$19-'Shear '!C812</f>
        <v>145.5</v>
      </c>
      <c r="N812" s="3">
        <f t="shared" si="160"/>
        <v>456.89839926216064</v>
      </c>
      <c r="O812" s="1">
        <f t="shared" si="161"/>
        <v>301.19919963108032</v>
      </c>
      <c r="P812" s="1">
        <f t="shared" si="165"/>
        <v>155.69919963108032</v>
      </c>
      <c r="Q812" s="1">
        <f t="shared" si="166"/>
        <v>155.69919963108035</v>
      </c>
      <c r="R812">
        <f t="shared" si="162"/>
        <v>3.1401951839323754</v>
      </c>
      <c r="S812">
        <f t="shared" si="163"/>
        <v>0.70000000000004547</v>
      </c>
      <c r="T812">
        <f t="shared" si="164"/>
        <v>-20</v>
      </c>
      <c r="AC812">
        <f t="shared" si="167"/>
        <v>1051.3983992621606</v>
      </c>
      <c r="AD812">
        <v>590</v>
      </c>
      <c r="AF812">
        <f t="shared" si="168"/>
        <v>461.39839926216064</v>
      </c>
    </row>
    <row r="813" spans="1:32" x14ac:dyDescent="0.2">
      <c r="A813" s="46">
        <v>10.636799999999999</v>
      </c>
      <c r="B813" s="46">
        <v>0.63819999999999999</v>
      </c>
      <c r="C813" s="46">
        <v>594.20000000000005</v>
      </c>
      <c r="D813" s="46">
        <v>570</v>
      </c>
      <c r="F813" s="7">
        <f>((A813-A$2)/'Numbers and calcs '!D$25)</f>
        <v>0.10387888319607942</v>
      </c>
      <c r="G813" s="85">
        <f t="shared" si="156"/>
        <v>10.387888319607942</v>
      </c>
      <c r="H813" s="1">
        <f t="shared" si="157"/>
        <v>655.8</v>
      </c>
      <c r="I813" s="3">
        <f>'Numbers and calcs '!C$25/(1-F813)</f>
        <v>2105.6444495986084</v>
      </c>
      <c r="J813" s="1">
        <f t="shared" si="158"/>
        <v>655.8</v>
      </c>
      <c r="K813" s="3">
        <f t="shared" si="159"/>
        <v>311.44859243687262</v>
      </c>
      <c r="L813" s="3">
        <f>K813+'Numbers and calcs '!B$19</f>
        <v>1051.4485924368726</v>
      </c>
      <c r="M813" s="3">
        <f>'Numbers and calcs '!B$19-'Shear '!C813</f>
        <v>145.79999999999995</v>
      </c>
      <c r="N813" s="3">
        <f t="shared" si="160"/>
        <v>457.24859243687251</v>
      </c>
      <c r="O813" s="1">
        <f t="shared" si="161"/>
        <v>301.52429621843623</v>
      </c>
      <c r="P813" s="1">
        <f t="shared" si="165"/>
        <v>155.72429621843628</v>
      </c>
      <c r="Q813" s="1">
        <f t="shared" si="166"/>
        <v>155.72429621843631</v>
      </c>
      <c r="R813">
        <f t="shared" si="162"/>
        <v>3.1361357505958343</v>
      </c>
      <c r="S813">
        <f t="shared" si="163"/>
        <v>0.40000000000009095</v>
      </c>
      <c r="T813">
        <f t="shared" si="164"/>
        <v>-20</v>
      </c>
      <c r="AC813">
        <f t="shared" si="167"/>
        <v>1051.4485924368726</v>
      </c>
      <c r="AD813">
        <v>590</v>
      </c>
      <c r="AF813">
        <f t="shared" si="168"/>
        <v>461.44859243687256</v>
      </c>
    </row>
    <row r="814" spans="1:32" x14ac:dyDescent="0.2">
      <c r="A814" s="45">
        <v>10.6502</v>
      </c>
      <c r="B814" s="45">
        <v>0.6391</v>
      </c>
      <c r="C814" s="45">
        <v>594.5</v>
      </c>
      <c r="D814" s="45">
        <v>570</v>
      </c>
      <c r="F814" s="7">
        <f>((A814-A$2)/'Numbers and calcs '!D$25)</f>
        <v>0.10400974746304199</v>
      </c>
      <c r="G814" s="85">
        <f t="shared" si="156"/>
        <v>10.400974746304199</v>
      </c>
      <c r="H814" s="1">
        <f t="shared" si="157"/>
        <v>656.69999999999993</v>
      </c>
      <c r="I814" s="3">
        <f>'Numbers and calcs '!C$25/(1-F814)</f>
        <v>2105.9519904637023</v>
      </c>
      <c r="J814" s="1">
        <f t="shared" si="158"/>
        <v>656.69999999999993</v>
      </c>
      <c r="K814" s="3">
        <f t="shared" si="159"/>
        <v>311.83047048256947</v>
      </c>
      <c r="L814" s="3">
        <f>K814+'Numbers and calcs '!B$19</f>
        <v>1051.8304704825696</v>
      </c>
      <c r="M814" s="3">
        <f>'Numbers and calcs '!B$19-'Shear '!C814</f>
        <v>145.5</v>
      </c>
      <c r="N814" s="3">
        <f t="shared" si="160"/>
        <v>457.33047048256958</v>
      </c>
      <c r="O814" s="1">
        <f t="shared" si="161"/>
        <v>301.41523524128479</v>
      </c>
      <c r="P814" s="1">
        <f t="shared" si="165"/>
        <v>155.91523524128479</v>
      </c>
      <c r="Q814" s="1">
        <f t="shared" si="166"/>
        <v>155.91523524128473</v>
      </c>
      <c r="R814">
        <f t="shared" si="162"/>
        <v>3.1431647455846705</v>
      </c>
      <c r="S814">
        <f t="shared" si="163"/>
        <v>0.70000000000004547</v>
      </c>
      <c r="T814">
        <f t="shared" si="164"/>
        <v>-20</v>
      </c>
      <c r="AC814">
        <f t="shared" si="167"/>
        <v>1051.8304704825696</v>
      </c>
      <c r="AD814">
        <v>590</v>
      </c>
      <c r="AF814">
        <f t="shared" si="168"/>
        <v>461.83047048256958</v>
      </c>
    </row>
    <row r="815" spans="1:32" x14ac:dyDescent="0.2">
      <c r="A815" s="46">
        <v>10.6631</v>
      </c>
      <c r="B815" s="46">
        <v>0.63880000000000003</v>
      </c>
      <c r="C815" s="46">
        <v>594.29999999999995</v>
      </c>
      <c r="D815" s="46">
        <v>570</v>
      </c>
      <c r="F815" s="7">
        <f>((A815-A$2)/'Numbers and calcs '!D$25)</f>
        <v>0.10413572873496865</v>
      </c>
      <c r="G815" s="85">
        <f t="shared" si="156"/>
        <v>10.413572873496864</v>
      </c>
      <c r="H815" s="1">
        <f t="shared" si="157"/>
        <v>656.4</v>
      </c>
      <c r="I815" s="3">
        <f>'Numbers and calcs '!C$25/(1-F815)</f>
        <v>2106.2481408057629</v>
      </c>
      <c r="J815" s="1">
        <f t="shared" si="158"/>
        <v>656.4</v>
      </c>
      <c r="K815" s="3">
        <f t="shared" si="159"/>
        <v>311.6441920033642</v>
      </c>
      <c r="L815" s="3">
        <f>K815+'Numbers and calcs '!B$19</f>
        <v>1051.6441920033642</v>
      </c>
      <c r="M815" s="3">
        <f>'Numbers and calcs '!B$19-'Shear '!C815</f>
        <v>145.70000000000005</v>
      </c>
      <c r="N815" s="3">
        <f t="shared" si="160"/>
        <v>457.34419200336424</v>
      </c>
      <c r="O815" s="1">
        <f t="shared" si="161"/>
        <v>301.52209600168214</v>
      </c>
      <c r="P815" s="1">
        <f t="shared" si="165"/>
        <v>155.8220960016821</v>
      </c>
      <c r="Q815" s="1">
        <f t="shared" si="166"/>
        <v>155.8220960016821</v>
      </c>
      <c r="R815">
        <f t="shared" si="162"/>
        <v>3.1389443514300899</v>
      </c>
      <c r="S815">
        <f t="shared" si="163"/>
        <v>0.5</v>
      </c>
      <c r="T815">
        <f t="shared" si="164"/>
        <v>-20</v>
      </c>
      <c r="AC815">
        <f t="shared" si="167"/>
        <v>1051.6441920033642</v>
      </c>
      <c r="AD815">
        <v>590</v>
      </c>
      <c r="AF815">
        <f t="shared" si="168"/>
        <v>461.6441920033642</v>
      </c>
    </row>
    <row r="816" spans="1:32" x14ac:dyDescent="0.2">
      <c r="A816" s="45">
        <v>10.676299999999999</v>
      </c>
      <c r="B816" s="45">
        <v>0.63890000000000002</v>
      </c>
      <c r="C816" s="45">
        <v>594.29999999999995</v>
      </c>
      <c r="D816" s="45">
        <v>570</v>
      </c>
      <c r="F816" s="7">
        <f>((A816-A$2)/'Numbers and calcs '!D$25)</f>
        <v>0.10426463980391684</v>
      </c>
      <c r="G816" s="85">
        <f t="shared" si="156"/>
        <v>10.426463980391684</v>
      </c>
      <c r="H816" s="1">
        <f t="shared" si="157"/>
        <v>656.5</v>
      </c>
      <c r="I816" s="3">
        <f>'Numbers and calcs '!C$25/(1-F816)</f>
        <v>2106.5512645980866</v>
      </c>
      <c r="J816" s="1">
        <f t="shared" si="158"/>
        <v>656.5</v>
      </c>
      <c r="K816" s="3">
        <f t="shared" si="159"/>
        <v>311.64681868079532</v>
      </c>
      <c r="L816" s="3">
        <f>K816+'Numbers and calcs '!B$19</f>
        <v>1051.6468186807954</v>
      </c>
      <c r="M816" s="3">
        <f>'Numbers and calcs '!B$19-'Shear '!C816</f>
        <v>145.70000000000005</v>
      </c>
      <c r="N816" s="3">
        <f t="shared" si="160"/>
        <v>457.34681868079542</v>
      </c>
      <c r="O816" s="1">
        <f t="shared" si="161"/>
        <v>301.52340934039773</v>
      </c>
      <c r="P816" s="1">
        <f t="shared" si="165"/>
        <v>155.82340934039769</v>
      </c>
      <c r="Q816" s="1">
        <f t="shared" si="166"/>
        <v>155.82340934039766</v>
      </c>
      <c r="R816">
        <f t="shared" si="162"/>
        <v>3.1389623794152044</v>
      </c>
      <c r="S816">
        <f t="shared" si="163"/>
        <v>0.5</v>
      </c>
      <c r="T816">
        <f t="shared" si="164"/>
        <v>-20</v>
      </c>
      <c r="AC816">
        <f t="shared" si="167"/>
        <v>1051.6468186807954</v>
      </c>
      <c r="AD816">
        <v>590</v>
      </c>
      <c r="AF816">
        <f t="shared" si="168"/>
        <v>461.64681868079538</v>
      </c>
    </row>
    <row r="817" spans="1:32" x14ac:dyDescent="0.2">
      <c r="A817" s="46">
        <v>10.6892</v>
      </c>
      <c r="B817" s="46">
        <v>0.64149999999999996</v>
      </c>
      <c r="C817" s="46">
        <v>593.79999999999995</v>
      </c>
      <c r="D817" s="46">
        <v>570</v>
      </c>
      <c r="F817" s="7">
        <f>((A817-A$2)/'Numbers and calcs '!D$25)</f>
        <v>0.1043906210758435</v>
      </c>
      <c r="G817" s="85">
        <f t="shared" si="156"/>
        <v>10.43906210758435</v>
      </c>
      <c r="H817" s="1">
        <f t="shared" si="157"/>
        <v>659.09999999999991</v>
      </c>
      <c r="I817" s="3">
        <f>'Numbers and calcs '!C$25/(1-F817)</f>
        <v>2106.8475835223162</v>
      </c>
      <c r="J817" s="1">
        <f t="shared" si="158"/>
        <v>659.09999999999991</v>
      </c>
      <c r="K817" s="3">
        <f t="shared" si="159"/>
        <v>312.83705815020983</v>
      </c>
      <c r="L817" s="3">
        <f>K817+'Numbers and calcs '!B$19</f>
        <v>1052.8370581502099</v>
      </c>
      <c r="M817" s="3">
        <f>'Numbers and calcs '!B$19-'Shear '!C817</f>
        <v>146.20000000000005</v>
      </c>
      <c r="N817" s="3">
        <f t="shared" si="160"/>
        <v>459.03705815020999</v>
      </c>
      <c r="O817" s="1">
        <f t="shared" si="161"/>
        <v>302.61852907510502</v>
      </c>
      <c r="P817" s="1">
        <f t="shared" si="165"/>
        <v>156.41852907510497</v>
      </c>
      <c r="Q817" s="1">
        <f t="shared" si="166"/>
        <v>156.41852907510491</v>
      </c>
      <c r="R817">
        <f t="shared" si="162"/>
        <v>3.1397883594405598</v>
      </c>
      <c r="S817">
        <f t="shared" si="163"/>
        <v>0</v>
      </c>
      <c r="T817">
        <f t="shared" si="164"/>
        <v>-20</v>
      </c>
      <c r="AC817">
        <f t="shared" si="167"/>
        <v>1052.8370581502099</v>
      </c>
      <c r="AD817">
        <v>590</v>
      </c>
      <c r="AF817">
        <f t="shared" si="168"/>
        <v>462.83705815020994</v>
      </c>
    </row>
    <row r="818" spans="1:32" x14ac:dyDescent="0.2">
      <c r="A818" s="45">
        <v>10.702299999999999</v>
      </c>
      <c r="B818" s="45">
        <v>0.63959999999999995</v>
      </c>
      <c r="C818" s="45">
        <v>594</v>
      </c>
      <c r="D818" s="45">
        <v>570</v>
      </c>
      <c r="F818" s="7">
        <f>((A818-A$2)/'Numbers and calcs '!D$25)</f>
        <v>0.10451855554578451</v>
      </c>
      <c r="G818" s="85">
        <f t="shared" si="156"/>
        <v>10.451855554578451</v>
      </c>
      <c r="H818" s="1">
        <f t="shared" si="157"/>
        <v>657.19999999999993</v>
      </c>
      <c r="I818" s="3">
        <f>'Numbers and calcs '!C$25/(1-F818)</f>
        <v>2107.1485818629449</v>
      </c>
      <c r="J818" s="1">
        <f t="shared" si="158"/>
        <v>657.19999999999993</v>
      </c>
      <c r="K818" s="3">
        <f t="shared" si="159"/>
        <v>311.89067807404678</v>
      </c>
      <c r="L818" s="3">
        <f>K818+'Numbers and calcs '!B$19</f>
        <v>1051.8906780740467</v>
      </c>
      <c r="M818" s="3">
        <f>'Numbers and calcs '!B$19-'Shear '!C818</f>
        <v>146</v>
      </c>
      <c r="N818" s="3">
        <f t="shared" si="160"/>
        <v>457.89067807404672</v>
      </c>
      <c r="O818" s="1">
        <f t="shared" si="161"/>
        <v>301.94533903702336</v>
      </c>
      <c r="P818" s="1">
        <f t="shared" si="165"/>
        <v>155.94533903702336</v>
      </c>
      <c r="Q818" s="1">
        <f t="shared" si="166"/>
        <v>155.94533903702339</v>
      </c>
      <c r="R818">
        <f t="shared" si="162"/>
        <v>3.1362375210551146</v>
      </c>
      <c r="S818">
        <f t="shared" si="163"/>
        <v>0.20000000000004547</v>
      </c>
      <c r="T818">
        <f t="shared" si="164"/>
        <v>-20</v>
      </c>
      <c r="AC818">
        <f t="shared" si="167"/>
        <v>1051.8906780740467</v>
      </c>
      <c r="AD818">
        <v>590</v>
      </c>
      <c r="AF818">
        <f t="shared" si="168"/>
        <v>461.89067807404672</v>
      </c>
    </row>
    <row r="819" spans="1:32" x14ac:dyDescent="0.2">
      <c r="A819" s="46">
        <v>10.715400000000001</v>
      </c>
      <c r="B819" s="46">
        <v>0.64</v>
      </c>
      <c r="C819" s="46">
        <v>593.79999999999995</v>
      </c>
      <c r="D819" s="46">
        <v>570</v>
      </c>
      <c r="F819" s="7">
        <f>((A819-A$2)/'Numbers and calcs '!D$25)</f>
        <v>0.10464649001572555</v>
      </c>
      <c r="G819" s="85">
        <f t="shared" si="156"/>
        <v>10.464649001572555</v>
      </c>
      <c r="H819" s="1">
        <f t="shared" si="157"/>
        <v>657.59999999999991</v>
      </c>
      <c r="I819" s="3">
        <f>'Numbers and calcs '!C$25/(1-F819)</f>
        <v>2107.4496662211359</v>
      </c>
      <c r="J819" s="1">
        <f t="shared" si="158"/>
        <v>657.59999999999991</v>
      </c>
      <c r="K819" s="3">
        <f t="shared" si="159"/>
        <v>312.03592215758169</v>
      </c>
      <c r="L819" s="3">
        <f>K819+'Numbers and calcs '!B$19</f>
        <v>1052.0359221575818</v>
      </c>
      <c r="M819" s="3">
        <f>'Numbers and calcs '!B$19-'Shear '!C819</f>
        <v>146.20000000000005</v>
      </c>
      <c r="N819" s="3">
        <f t="shared" si="160"/>
        <v>458.23592215758185</v>
      </c>
      <c r="O819" s="1">
        <f t="shared" si="161"/>
        <v>302.21796107879095</v>
      </c>
      <c r="P819" s="1">
        <f t="shared" si="165"/>
        <v>156.0179610787909</v>
      </c>
      <c r="Q819" s="1">
        <f t="shared" si="166"/>
        <v>156.01796107879085</v>
      </c>
      <c r="R819">
        <f t="shared" si="162"/>
        <v>3.1343086330887941</v>
      </c>
      <c r="S819">
        <f t="shared" si="163"/>
        <v>0</v>
      </c>
      <c r="T819">
        <f t="shared" si="164"/>
        <v>-20</v>
      </c>
      <c r="AC819">
        <f t="shared" si="167"/>
        <v>1052.0359221575818</v>
      </c>
      <c r="AD819">
        <v>590</v>
      </c>
      <c r="AF819">
        <f t="shared" si="168"/>
        <v>462.03592215758181</v>
      </c>
    </row>
    <row r="820" spans="1:32" x14ac:dyDescent="0.2">
      <c r="A820" s="45">
        <v>10.728899999999999</v>
      </c>
      <c r="B820" s="45">
        <v>0.64159999999999995</v>
      </c>
      <c r="C820" s="45">
        <v>593.70000000000005</v>
      </c>
      <c r="D820" s="45">
        <v>570</v>
      </c>
      <c r="F820" s="7">
        <f>((A820-A$2)/'Numbers and calcs '!D$25)</f>
        <v>0.10477833088169529</v>
      </c>
      <c r="G820" s="85">
        <f t="shared" si="156"/>
        <v>10.477833088169529</v>
      </c>
      <c r="H820" s="1">
        <f t="shared" si="157"/>
        <v>659.19999999999993</v>
      </c>
      <c r="I820" s="3">
        <f>'Numbers and calcs '!C$25/(1-F820)</f>
        <v>2107.7600340312179</v>
      </c>
      <c r="J820" s="1">
        <f t="shared" si="158"/>
        <v>659.19999999999993</v>
      </c>
      <c r="K820" s="3">
        <f t="shared" si="159"/>
        <v>312.74907454205794</v>
      </c>
      <c r="L820" s="3">
        <f>K820+'Numbers and calcs '!B$19</f>
        <v>1052.749074542058</v>
      </c>
      <c r="M820" s="3">
        <f>'Numbers and calcs '!B$19-'Shear '!C820</f>
        <v>146.29999999999995</v>
      </c>
      <c r="N820" s="3">
        <f t="shared" si="160"/>
        <v>459.04907454205795</v>
      </c>
      <c r="O820" s="1">
        <f t="shared" si="161"/>
        <v>302.67453727102895</v>
      </c>
      <c r="P820" s="1">
        <f t="shared" si="165"/>
        <v>156.374537271029</v>
      </c>
      <c r="Q820" s="1">
        <f t="shared" si="166"/>
        <v>156.37453727102897</v>
      </c>
      <c r="R820">
        <f t="shared" si="162"/>
        <v>3.1377243646073691</v>
      </c>
      <c r="S820">
        <f t="shared" si="163"/>
        <v>-9.9999999999909051E-2</v>
      </c>
      <c r="T820">
        <f t="shared" si="164"/>
        <v>-20</v>
      </c>
      <c r="AC820">
        <f t="shared" si="167"/>
        <v>1052.749074542058</v>
      </c>
      <c r="AD820">
        <v>590</v>
      </c>
      <c r="AF820">
        <f t="shared" si="168"/>
        <v>462.749074542058</v>
      </c>
    </row>
    <row r="821" spans="1:32" x14ac:dyDescent="0.2">
      <c r="A821" s="46">
        <v>10.7417</v>
      </c>
      <c r="B821" s="46">
        <v>0.64139999999999997</v>
      </c>
      <c r="C821" s="46">
        <v>593.6</v>
      </c>
      <c r="D821" s="46">
        <v>570</v>
      </c>
      <c r="F821" s="7">
        <f>((A821-A$2)/'Numbers and calcs '!D$25)</f>
        <v>0.10490333555461477</v>
      </c>
      <c r="G821" s="85">
        <f t="shared" si="156"/>
        <v>10.490333555461477</v>
      </c>
      <c r="H821" s="1">
        <f t="shared" si="157"/>
        <v>658.99999999999989</v>
      </c>
      <c r="I821" s="3">
        <f>'Numbers and calcs '!C$25/(1-F821)</f>
        <v>2108.054393136902</v>
      </c>
      <c r="J821" s="1">
        <f t="shared" si="158"/>
        <v>658.99999999999989</v>
      </c>
      <c r="K821" s="3">
        <f t="shared" si="159"/>
        <v>312.61052947470262</v>
      </c>
      <c r="L821" s="3">
        <f>K821+'Numbers and calcs '!B$19</f>
        <v>1052.6105294747026</v>
      </c>
      <c r="M821" s="3">
        <f>'Numbers and calcs '!B$19-'Shear '!C821</f>
        <v>146.39999999999998</v>
      </c>
      <c r="N821" s="3">
        <f t="shared" si="160"/>
        <v>459.01052947470259</v>
      </c>
      <c r="O821" s="1">
        <f t="shared" si="161"/>
        <v>302.70526473735129</v>
      </c>
      <c r="P821" s="1">
        <f t="shared" si="165"/>
        <v>156.30526473735131</v>
      </c>
      <c r="Q821" s="1">
        <f t="shared" si="166"/>
        <v>156.30526473735131</v>
      </c>
      <c r="R821">
        <f t="shared" si="162"/>
        <v>3.1353178242807558</v>
      </c>
      <c r="S821">
        <f t="shared" si="163"/>
        <v>-0.19999999999993179</v>
      </c>
      <c r="T821">
        <f t="shared" si="164"/>
        <v>-20</v>
      </c>
      <c r="AC821">
        <f t="shared" si="167"/>
        <v>1052.6105294747026</v>
      </c>
      <c r="AD821">
        <v>590</v>
      </c>
      <c r="AF821">
        <f t="shared" si="168"/>
        <v>462.61052947470262</v>
      </c>
    </row>
    <row r="822" spans="1:32" x14ac:dyDescent="0.2">
      <c r="A822" s="45">
        <v>10.755000000000001</v>
      </c>
      <c r="B822" s="45">
        <v>0.64270000000000005</v>
      </c>
      <c r="C822" s="45">
        <v>593.79999999999995</v>
      </c>
      <c r="D822" s="45">
        <v>570</v>
      </c>
      <c r="F822" s="7">
        <f>((A822-A$2)/'Numbers and calcs '!D$25)</f>
        <v>0.10503322322257017</v>
      </c>
      <c r="G822" s="85">
        <f t="shared" si="156"/>
        <v>10.503322322257016</v>
      </c>
      <c r="H822" s="1">
        <f t="shared" si="157"/>
        <v>660.3</v>
      </c>
      <c r="I822" s="3">
        <f>'Numbers and calcs '!C$25/(1-F822)</f>
        <v>2108.3603377553532</v>
      </c>
      <c r="J822" s="1">
        <f t="shared" si="158"/>
        <v>660.3</v>
      </c>
      <c r="K822" s="3">
        <f t="shared" si="159"/>
        <v>313.18175938700421</v>
      </c>
      <c r="L822" s="3">
        <f>K822+'Numbers and calcs '!B$19</f>
        <v>1053.1817593870041</v>
      </c>
      <c r="M822" s="3">
        <f>'Numbers and calcs '!B$19-'Shear '!C822</f>
        <v>146.20000000000005</v>
      </c>
      <c r="N822" s="3">
        <f t="shared" si="160"/>
        <v>459.38175938700419</v>
      </c>
      <c r="O822" s="1">
        <f t="shared" si="161"/>
        <v>302.79087969350212</v>
      </c>
      <c r="P822" s="1">
        <f t="shared" si="165"/>
        <v>156.59087969350207</v>
      </c>
      <c r="Q822" s="1">
        <f t="shared" si="166"/>
        <v>156.5908796935021</v>
      </c>
      <c r="R822">
        <f t="shared" si="162"/>
        <v>3.1421460970383315</v>
      </c>
      <c r="S822">
        <f t="shared" si="163"/>
        <v>0</v>
      </c>
      <c r="T822">
        <f t="shared" si="164"/>
        <v>-20</v>
      </c>
      <c r="AC822">
        <f t="shared" si="167"/>
        <v>1053.1817593870041</v>
      </c>
      <c r="AD822">
        <v>590</v>
      </c>
      <c r="AF822">
        <f t="shared" si="168"/>
        <v>463.18175938700415</v>
      </c>
    </row>
    <row r="823" spans="1:32" x14ac:dyDescent="0.2">
      <c r="A823" s="46">
        <v>10.767899999999999</v>
      </c>
      <c r="B823" s="46">
        <v>0.64180000000000004</v>
      </c>
      <c r="C823" s="46">
        <v>593.4</v>
      </c>
      <c r="D823" s="46">
        <v>570</v>
      </c>
      <c r="F823" s="7">
        <f>((A823-A$2)/'Numbers and calcs '!D$25)</f>
        <v>0.1051592044944968</v>
      </c>
      <c r="G823" s="85">
        <f t="shared" si="156"/>
        <v>10.515920449449681</v>
      </c>
      <c r="H823" s="1">
        <f t="shared" si="157"/>
        <v>659.4</v>
      </c>
      <c r="I823" s="3">
        <f>'Numbers and calcs '!C$25/(1-F823)</f>
        <v>2108.6571658820594</v>
      </c>
      <c r="J823" s="1">
        <f t="shared" si="158"/>
        <v>659.4</v>
      </c>
      <c r="K823" s="3">
        <f t="shared" si="159"/>
        <v>312.71086199741268</v>
      </c>
      <c r="L823" s="3">
        <f>K823+'Numbers and calcs '!B$19</f>
        <v>1052.7108619974126</v>
      </c>
      <c r="M823" s="3">
        <f>'Numbers and calcs '!B$19-'Shear '!C823</f>
        <v>146.60000000000002</v>
      </c>
      <c r="N823" s="3">
        <f t="shared" si="160"/>
        <v>459.31086199741264</v>
      </c>
      <c r="O823" s="1">
        <f t="shared" si="161"/>
        <v>302.95543099870633</v>
      </c>
      <c r="P823" s="1">
        <f t="shared" si="165"/>
        <v>156.35543099870631</v>
      </c>
      <c r="Q823" s="1">
        <f t="shared" si="166"/>
        <v>156.35543099870634</v>
      </c>
      <c r="R823">
        <f t="shared" si="162"/>
        <v>3.1330890995730734</v>
      </c>
      <c r="S823">
        <f t="shared" si="163"/>
        <v>-0.39999999999997726</v>
      </c>
      <c r="T823">
        <f t="shared" si="164"/>
        <v>-20</v>
      </c>
      <c r="AC823">
        <f t="shared" si="167"/>
        <v>1052.7108619974126</v>
      </c>
      <c r="AD823">
        <v>590</v>
      </c>
      <c r="AF823">
        <f t="shared" si="168"/>
        <v>462.71086199741262</v>
      </c>
    </row>
    <row r="824" spans="1:32" x14ac:dyDescent="0.2">
      <c r="A824" s="45">
        <v>10.7811</v>
      </c>
      <c r="B824" s="45">
        <v>0.64319999999999999</v>
      </c>
      <c r="C824" s="45">
        <v>593.5</v>
      </c>
      <c r="D824" s="45">
        <v>570</v>
      </c>
      <c r="F824" s="7">
        <f>((A824-A$2)/'Numbers and calcs '!D$25)</f>
        <v>0.10528811556344501</v>
      </c>
      <c r="G824" s="85">
        <f t="shared" si="156"/>
        <v>10.528811556344502</v>
      </c>
      <c r="H824" s="1">
        <f t="shared" si="157"/>
        <v>660.8</v>
      </c>
      <c r="I824" s="3">
        <f>'Numbers and calcs '!C$25/(1-F824)</f>
        <v>2108.9609835176889</v>
      </c>
      <c r="J824" s="1">
        <f t="shared" si="158"/>
        <v>660.8</v>
      </c>
      <c r="K824" s="3">
        <f t="shared" si="159"/>
        <v>313.3296467617925</v>
      </c>
      <c r="L824" s="3">
        <f>K824+'Numbers and calcs '!B$19</f>
        <v>1053.3296467617924</v>
      </c>
      <c r="M824" s="3">
        <f>'Numbers and calcs '!B$19-'Shear '!C824</f>
        <v>146.5</v>
      </c>
      <c r="N824" s="3">
        <f t="shared" si="160"/>
        <v>459.82964676179245</v>
      </c>
      <c r="O824" s="1">
        <f t="shared" si="161"/>
        <v>303.16482338089622</v>
      </c>
      <c r="P824" s="1">
        <f t="shared" si="165"/>
        <v>156.66482338089622</v>
      </c>
      <c r="Q824" s="1">
        <f t="shared" si="166"/>
        <v>156.66482338089625</v>
      </c>
      <c r="R824">
        <f t="shared" si="162"/>
        <v>3.1387689198757163</v>
      </c>
      <c r="S824">
        <f t="shared" si="163"/>
        <v>-0.29999999999995453</v>
      </c>
      <c r="T824">
        <f t="shared" si="164"/>
        <v>-20</v>
      </c>
      <c r="AC824">
        <f t="shared" si="167"/>
        <v>1053.3296467617924</v>
      </c>
      <c r="AD824">
        <v>590</v>
      </c>
      <c r="AF824">
        <f t="shared" si="168"/>
        <v>463.32964676179245</v>
      </c>
    </row>
    <row r="825" spans="1:32" x14ac:dyDescent="0.2">
      <c r="A825" s="46">
        <v>10.7944</v>
      </c>
      <c r="B825" s="46">
        <v>0.6421</v>
      </c>
      <c r="C825" s="46">
        <v>593.29999999999995</v>
      </c>
      <c r="D825" s="46">
        <v>569</v>
      </c>
      <c r="F825" s="7">
        <f>((A825-A$2)/'Numbers and calcs '!D$25)</f>
        <v>0.1054180032314004</v>
      </c>
      <c r="G825" s="85">
        <f t="shared" si="156"/>
        <v>10.541800323140039</v>
      </c>
      <c r="H825" s="1">
        <f t="shared" si="157"/>
        <v>659.69999999999993</v>
      </c>
      <c r="I825" s="3">
        <f>'Numbers and calcs '!C$25/(1-F825)</f>
        <v>2109.2671913610698</v>
      </c>
      <c r="J825" s="1">
        <f t="shared" si="158"/>
        <v>659.69999999999993</v>
      </c>
      <c r="K825" s="3">
        <f t="shared" si="159"/>
        <v>312.76265174082005</v>
      </c>
      <c r="L825" s="3">
        <f>K825+'Numbers and calcs '!B$19</f>
        <v>1052.76265174082</v>
      </c>
      <c r="M825" s="3">
        <f>'Numbers and calcs '!B$19-'Shear '!C825</f>
        <v>146.70000000000005</v>
      </c>
      <c r="N825" s="3">
        <f t="shared" si="160"/>
        <v>459.46265174082009</v>
      </c>
      <c r="O825" s="1">
        <f t="shared" si="161"/>
        <v>303.08132587041007</v>
      </c>
      <c r="P825" s="1">
        <f t="shared" si="165"/>
        <v>156.38132587041002</v>
      </c>
      <c r="Q825" s="1">
        <f t="shared" si="166"/>
        <v>156.38132587041002</v>
      </c>
      <c r="R825">
        <f t="shared" si="162"/>
        <v>3.1319880827595088</v>
      </c>
      <c r="S825">
        <f t="shared" si="163"/>
        <v>-0.5</v>
      </c>
      <c r="T825">
        <f t="shared" si="164"/>
        <v>-21</v>
      </c>
      <c r="AC825">
        <f t="shared" si="167"/>
        <v>1052.76265174082</v>
      </c>
      <c r="AD825">
        <v>590</v>
      </c>
      <c r="AF825">
        <f t="shared" si="168"/>
        <v>462.76265174082005</v>
      </c>
    </row>
    <row r="826" spans="1:32" x14ac:dyDescent="0.2">
      <c r="A826" s="45">
        <v>10.807399999999999</v>
      </c>
      <c r="B826" s="45">
        <v>0.64319999999999999</v>
      </c>
      <c r="C826" s="45">
        <v>593.4</v>
      </c>
      <c r="D826" s="45">
        <v>570</v>
      </c>
      <c r="F826" s="7">
        <f>((A826-A$2)/'Numbers and calcs '!D$25)</f>
        <v>0.10554496110233423</v>
      </c>
      <c r="G826" s="85">
        <f t="shared" si="156"/>
        <v>10.554496110233423</v>
      </c>
      <c r="H826" s="1">
        <f t="shared" si="157"/>
        <v>660.8</v>
      </c>
      <c r="I826" s="3">
        <f>'Numbers and calcs '!C$25/(1-F826)</f>
        <v>2109.5665782057968</v>
      </c>
      <c r="J826" s="1">
        <f t="shared" si="158"/>
        <v>660.8</v>
      </c>
      <c r="K826" s="3">
        <f t="shared" si="159"/>
        <v>313.23969901059758</v>
      </c>
      <c r="L826" s="3">
        <f>K826+'Numbers and calcs '!B$19</f>
        <v>1053.2396990105976</v>
      </c>
      <c r="M826" s="3">
        <f>'Numbers and calcs '!B$19-'Shear '!C826</f>
        <v>146.60000000000002</v>
      </c>
      <c r="N826" s="3">
        <f t="shared" si="160"/>
        <v>459.83969901059766</v>
      </c>
      <c r="O826" s="1">
        <f t="shared" si="161"/>
        <v>303.21984950529884</v>
      </c>
      <c r="P826" s="1">
        <f t="shared" si="165"/>
        <v>156.61984950529882</v>
      </c>
      <c r="Q826" s="1">
        <f t="shared" si="166"/>
        <v>156.61984950529879</v>
      </c>
      <c r="R826">
        <f t="shared" si="162"/>
        <v>3.1366964461841582</v>
      </c>
      <c r="S826">
        <f t="shared" si="163"/>
        <v>-0.39999999999997726</v>
      </c>
      <c r="T826">
        <f t="shared" si="164"/>
        <v>-20</v>
      </c>
      <c r="AC826">
        <f t="shared" si="167"/>
        <v>1053.2396990105976</v>
      </c>
      <c r="AD826">
        <v>590</v>
      </c>
      <c r="AF826">
        <f t="shared" si="168"/>
        <v>463.23969901059763</v>
      </c>
    </row>
    <row r="827" spans="1:32" x14ac:dyDescent="0.2">
      <c r="A827" s="46">
        <v>10.8202</v>
      </c>
      <c r="B827" s="46">
        <v>0.64249999999999996</v>
      </c>
      <c r="C827" s="46">
        <v>593.29999999999995</v>
      </c>
      <c r="D827" s="46">
        <v>569</v>
      </c>
      <c r="F827" s="7">
        <f>((A827-A$2)/'Numbers and calcs '!D$25)</f>
        <v>0.1056699657752537</v>
      </c>
      <c r="G827" s="85">
        <f t="shared" si="156"/>
        <v>10.566996577525369</v>
      </c>
      <c r="H827" s="1">
        <f t="shared" si="157"/>
        <v>660.09999999999991</v>
      </c>
      <c r="I827" s="3">
        <f>'Numbers and calcs '!C$25/(1-F827)</f>
        <v>2109.8614421486577</v>
      </c>
      <c r="J827" s="1">
        <f t="shared" si="158"/>
        <v>660.09999999999991</v>
      </c>
      <c r="K827" s="3">
        <f t="shared" si="159"/>
        <v>312.86414681703553</v>
      </c>
      <c r="L827" s="3">
        <f>K827+'Numbers and calcs '!B$19</f>
        <v>1052.8641468170356</v>
      </c>
      <c r="M827" s="3">
        <f>'Numbers and calcs '!B$19-'Shear '!C827</f>
        <v>146.70000000000005</v>
      </c>
      <c r="N827" s="3">
        <f t="shared" si="160"/>
        <v>459.56414681703563</v>
      </c>
      <c r="O827" s="1">
        <f t="shared" si="161"/>
        <v>303.13207340851784</v>
      </c>
      <c r="P827" s="1">
        <f t="shared" si="165"/>
        <v>156.43207340851779</v>
      </c>
      <c r="Q827" s="1">
        <f t="shared" si="166"/>
        <v>156.43207340851777</v>
      </c>
      <c r="R827">
        <f t="shared" si="162"/>
        <v>3.1326799374031049</v>
      </c>
      <c r="S827">
        <f t="shared" si="163"/>
        <v>-0.5</v>
      </c>
      <c r="T827">
        <f t="shared" si="164"/>
        <v>-21</v>
      </c>
      <c r="AC827">
        <f t="shared" si="167"/>
        <v>1052.8641468170356</v>
      </c>
      <c r="AD827">
        <v>590</v>
      </c>
      <c r="AF827">
        <f t="shared" si="168"/>
        <v>462.86414681703559</v>
      </c>
    </row>
    <row r="828" spans="1:32" x14ac:dyDescent="0.2">
      <c r="A828" s="45">
        <v>10.8337</v>
      </c>
      <c r="B828" s="45">
        <v>0.64370000000000005</v>
      </c>
      <c r="C828" s="45">
        <v>593.1</v>
      </c>
      <c r="D828" s="45">
        <v>569</v>
      </c>
      <c r="F828" s="7">
        <f>((A828-A$2)/'Numbers and calcs '!D$25)</f>
        <v>0.10580180664122346</v>
      </c>
      <c r="G828" s="85">
        <f t="shared" si="156"/>
        <v>10.580180664122347</v>
      </c>
      <c r="H828" s="1">
        <f t="shared" si="157"/>
        <v>661.3</v>
      </c>
      <c r="I828" s="3">
        <f>'Numbers and calcs '!C$25/(1-F828)</f>
        <v>2110.1725207905906</v>
      </c>
      <c r="J828" s="1">
        <f t="shared" si="158"/>
        <v>661.3</v>
      </c>
      <c r="K828" s="3">
        <f t="shared" si="159"/>
        <v>313.386698710416</v>
      </c>
      <c r="L828" s="3">
        <f>K828+'Numbers and calcs '!B$19</f>
        <v>1053.3866987104161</v>
      </c>
      <c r="M828" s="3">
        <f>'Numbers and calcs '!B$19-'Shear '!C828</f>
        <v>146.89999999999998</v>
      </c>
      <c r="N828" s="3">
        <f t="shared" si="160"/>
        <v>460.28669871041609</v>
      </c>
      <c r="O828" s="1">
        <f t="shared" si="161"/>
        <v>303.59334935520803</v>
      </c>
      <c r="P828" s="1">
        <f t="shared" si="165"/>
        <v>156.69334935520806</v>
      </c>
      <c r="Q828" s="1">
        <f t="shared" si="166"/>
        <v>156.693349355208</v>
      </c>
      <c r="R828">
        <f t="shared" si="162"/>
        <v>3.1333335514664138</v>
      </c>
      <c r="S828">
        <f t="shared" si="163"/>
        <v>-0.69999999999993179</v>
      </c>
      <c r="T828">
        <f t="shared" si="164"/>
        <v>-21</v>
      </c>
      <c r="AC828">
        <f t="shared" si="167"/>
        <v>1053.3866987104161</v>
      </c>
      <c r="AD828">
        <v>590</v>
      </c>
      <c r="AF828">
        <f t="shared" si="168"/>
        <v>463.38669871041611</v>
      </c>
    </row>
    <row r="829" spans="1:32" x14ac:dyDescent="0.2">
      <c r="A829" s="46">
        <v>10.846399999999999</v>
      </c>
      <c r="B829" s="46">
        <v>0.6431</v>
      </c>
      <c r="C829" s="46">
        <v>592.70000000000005</v>
      </c>
      <c r="D829" s="46">
        <v>569</v>
      </c>
      <c r="F829" s="7">
        <f>((A829-A$2)/'Numbers and calcs '!D$25)</f>
        <v>0.10592583471513574</v>
      </c>
      <c r="G829" s="85">
        <f t="shared" si="156"/>
        <v>10.592583471513574</v>
      </c>
      <c r="H829" s="1">
        <f t="shared" si="157"/>
        <v>660.69999999999993</v>
      </c>
      <c r="I829" s="3">
        <f>'Numbers and calcs '!C$25/(1-F829)</f>
        <v>2110.4652488925071</v>
      </c>
      <c r="J829" s="1">
        <f t="shared" si="158"/>
        <v>660.69999999999993</v>
      </c>
      <c r="K829" s="3">
        <f t="shared" si="159"/>
        <v>313.05893349663563</v>
      </c>
      <c r="L829" s="3">
        <f>K829+'Numbers and calcs '!B$19</f>
        <v>1053.0589334966357</v>
      </c>
      <c r="M829" s="3">
        <f>'Numbers and calcs '!B$19-'Shear '!C829</f>
        <v>147.29999999999995</v>
      </c>
      <c r="N829" s="3">
        <f t="shared" si="160"/>
        <v>460.3589334966357</v>
      </c>
      <c r="O829" s="1">
        <f t="shared" si="161"/>
        <v>303.82946674831783</v>
      </c>
      <c r="P829" s="1">
        <f t="shared" si="165"/>
        <v>156.52946674831787</v>
      </c>
      <c r="Q829" s="1">
        <f t="shared" si="166"/>
        <v>156.52946674831782</v>
      </c>
      <c r="R829">
        <f t="shared" si="162"/>
        <v>3.1253152307986141</v>
      </c>
      <c r="S829">
        <f t="shared" si="163"/>
        <v>-1.0999999999999091</v>
      </c>
      <c r="T829">
        <f t="shared" si="164"/>
        <v>-21</v>
      </c>
      <c r="AC829">
        <f t="shared" si="167"/>
        <v>1053.0589334966357</v>
      </c>
      <c r="AD829">
        <v>590</v>
      </c>
      <c r="AF829">
        <f t="shared" si="168"/>
        <v>463.05893349663575</v>
      </c>
    </row>
    <row r="830" spans="1:32" x14ac:dyDescent="0.2">
      <c r="A830" s="45">
        <v>10.8598</v>
      </c>
      <c r="B830" s="45">
        <v>0.64410000000000001</v>
      </c>
      <c r="C830" s="45">
        <v>592.79999999999995</v>
      </c>
      <c r="D830" s="45">
        <v>569</v>
      </c>
      <c r="F830" s="7">
        <f>((A830-A$2)/'Numbers and calcs '!D$25)</f>
        <v>0.10605669898209831</v>
      </c>
      <c r="G830" s="85">
        <f t="shared" si="156"/>
        <v>10.605669898209831</v>
      </c>
      <c r="H830" s="1">
        <f t="shared" si="157"/>
        <v>661.69999999999993</v>
      </c>
      <c r="I830" s="3">
        <f>'Numbers and calcs '!C$25/(1-F830)</f>
        <v>2110.7741996810323</v>
      </c>
      <c r="J830" s="1">
        <f t="shared" si="158"/>
        <v>661.69999999999993</v>
      </c>
      <c r="K830" s="3">
        <f t="shared" si="159"/>
        <v>313.48687135743467</v>
      </c>
      <c r="L830" s="3">
        <f>K830+'Numbers and calcs '!B$19</f>
        <v>1053.4868713574347</v>
      </c>
      <c r="M830" s="3">
        <f>'Numbers and calcs '!B$19-'Shear '!C830</f>
        <v>147.20000000000005</v>
      </c>
      <c r="N830" s="3">
        <f t="shared" si="160"/>
        <v>460.68687135743471</v>
      </c>
      <c r="O830" s="1">
        <f t="shared" si="161"/>
        <v>303.94343567871738</v>
      </c>
      <c r="P830" s="1">
        <f t="shared" si="165"/>
        <v>156.74343567871733</v>
      </c>
      <c r="Q830" s="1">
        <f t="shared" si="166"/>
        <v>156.74343567871733</v>
      </c>
      <c r="R830">
        <f t="shared" si="162"/>
        <v>3.1296662456347457</v>
      </c>
      <c r="S830">
        <f t="shared" si="163"/>
        <v>-1</v>
      </c>
      <c r="T830">
        <f t="shared" si="164"/>
        <v>-21</v>
      </c>
      <c r="AC830">
        <f t="shared" si="167"/>
        <v>1053.4868713574347</v>
      </c>
      <c r="AD830">
        <v>590</v>
      </c>
      <c r="AF830">
        <f t="shared" si="168"/>
        <v>463.48687135743467</v>
      </c>
    </row>
    <row r="831" spans="1:32" x14ac:dyDescent="0.2">
      <c r="A831" s="46">
        <v>10.8729</v>
      </c>
      <c r="B831" s="46">
        <v>0.64390000000000003</v>
      </c>
      <c r="C831" s="46">
        <v>593.20000000000005</v>
      </c>
      <c r="D831" s="46">
        <v>568</v>
      </c>
      <c r="F831" s="7">
        <f>((A831-A$2)/'Numbers and calcs '!D$25)</f>
        <v>0.10618463345203934</v>
      </c>
      <c r="G831" s="85">
        <f t="shared" si="156"/>
        <v>10.618463345203933</v>
      </c>
      <c r="H831" s="1">
        <f t="shared" si="157"/>
        <v>661.5</v>
      </c>
      <c r="I831" s="3">
        <f>'Numbers and calcs '!C$25/(1-F831)</f>
        <v>2111.0763211129388</v>
      </c>
      <c r="J831" s="1">
        <f t="shared" si="158"/>
        <v>661.5</v>
      </c>
      <c r="K831" s="3">
        <f t="shared" si="159"/>
        <v>313.34726906096108</v>
      </c>
      <c r="L831" s="3">
        <f>K831+'Numbers and calcs '!B$19</f>
        <v>1053.347269060961</v>
      </c>
      <c r="M831" s="3">
        <f>'Numbers and calcs '!B$19-'Shear '!C831</f>
        <v>146.79999999999995</v>
      </c>
      <c r="N831" s="3">
        <f t="shared" si="160"/>
        <v>460.14726906096098</v>
      </c>
      <c r="O831" s="1">
        <f t="shared" si="161"/>
        <v>303.47363453048047</v>
      </c>
      <c r="P831" s="1">
        <f t="shared" si="165"/>
        <v>156.67363453048051</v>
      </c>
      <c r="Q831" s="1">
        <f t="shared" si="166"/>
        <v>156.67363453048054</v>
      </c>
      <c r="R831">
        <f t="shared" si="162"/>
        <v>3.1345181816141765</v>
      </c>
      <c r="S831">
        <f t="shared" si="163"/>
        <v>-0.59999999999990905</v>
      </c>
      <c r="T831">
        <f t="shared" si="164"/>
        <v>-22</v>
      </c>
      <c r="AC831">
        <f t="shared" si="167"/>
        <v>1053.347269060961</v>
      </c>
      <c r="AD831">
        <v>590</v>
      </c>
      <c r="AF831">
        <f t="shared" si="168"/>
        <v>463.34726906096103</v>
      </c>
    </row>
    <row r="832" spans="1:32" x14ac:dyDescent="0.2">
      <c r="A832" s="45">
        <v>10.886200000000001</v>
      </c>
      <c r="B832" s="45">
        <v>0.64459999999999995</v>
      </c>
      <c r="C832" s="45">
        <v>592.70000000000005</v>
      </c>
      <c r="D832" s="45">
        <v>569</v>
      </c>
      <c r="F832" s="7">
        <f>((A832-A$2)/'Numbers and calcs '!D$25)</f>
        <v>0.10631452111999473</v>
      </c>
      <c r="G832" s="85">
        <f t="shared" si="156"/>
        <v>10.631452111999472</v>
      </c>
      <c r="H832" s="1">
        <f t="shared" si="157"/>
        <v>662.19999999999993</v>
      </c>
      <c r="I832" s="3">
        <f>'Numbers and calcs '!C$25/(1-F832)</f>
        <v>2111.38314357644</v>
      </c>
      <c r="J832" s="1">
        <f t="shared" si="158"/>
        <v>662.19999999999993</v>
      </c>
      <c r="K832" s="3">
        <f t="shared" si="159"/>
        <v>313.63327021656016</v>
      </c>
      <c r="L832" s="3">
        <f>K832+'Numbers and calcs '!B$19</f>
        <v>1053.63327021656</v>
      </c>
      <c r="M832" s="3">
        <f>'Numbers and calcs '!B$19-'Shear '!C832</f>
        <v>147.29999999999995</v>
      </c>
      <c r="N832" s="3">
        <f t="shared" si="160"/>
        <v>460.93327021656</v>
      </c>
      <c r="O832" s="1">
        <f t="shared" si="161"/>
        <v>304.11663510827998</v>
      </c>
      <c r="P832" s="1">
        <f t="shared" si="165"/>
        <v>156.81663510828002</v>
      </c>
      <c r="Q832" s="1">
        <f t="shared" si="166"/>
        <v>156.81663510828008</v>
      </c>
      <c r="R832">
        <f t="shared" si="162"/>
        <v>3.1292143259780052</v>
      </c>
      <c r="S832">
        <f t="shared" si="163"/>
        <v>-1.0999999999999091</v>
      </c>
      <c r="T832">
        <f t="shared" si="164"/>
        <v>-21</v>
      </c>
      <c r="AC832">
        <f t="shared" si="167"/>
        <v>1053.63327021656</v>
      </c>
      <c r="AD832">
        <v>590</v>
      </c>
      <c r="AF832">
        <f t="shared" si="168"/>
        <v>463.63327021656005</v>
      </c>
    </row>
    <row r="833" spans="1:32" x14ac:dyDescent="0.2">
      <c r="A833" s="46">
        <v>10.8993</v>
      </c>
      <c r="B833" s="46">
        <v>0.64419999999999999</v>
      </c>
      <c r="C833" s="46">
        <v>592.5</v>
      </c>
      <c r="D833" s="46">
        <v>569</v>
      </c>
      <c r="F833" s="7">
        <f>((A833-A$2)/'Numbers and calcs '!D$25)</f>
        <v>0.10644245558993574</v>
      </c>
      <c r="G833" s="85">
        <f t="shared" si="156"/>
        <v>10.644245558993575</v>
      </c>
      <c r="H833" s="1">
        <f t="shared" si="157"/>
        <v>661.8</v>
      </c>
      <c r="I833" s="3">
        <f>'Numbers and calcs '!C$25/(1-F833)</f>
        <v>2111.6854393659005</v>
      </c>
      <c r="J833" s="1">
        <f t="shared" si="158"/>
        <v>661.8</v>
      </c>
      <c r="K833" s="3">
        <f t="shared" si="159"/>
        <v>313.39895027108111</v>
      </c>
      <c r="L833" s="3">
        <f>K833+'Numbers and calcs '!B$19</f>
        <v>1053.398950271081</v>
      </c>
      <c r="M833" s="3">
        <f>'Numbers and calcs '!B$19-'Shear '!C833</f>
        <v>147.5</v>
      </c>
      <c r="N833" s="3">
        <f t="shared" si="160"/>
        <v>460.89895027108105</v>
      </c>
      <c r="O833" s="1">
        <f t="shared" si="161"/>
        <v>304.19947513554052</v>
      </c>
      <c r="P833" s="1">
        <f t="shared" si="165"/>
        <v>156.69947513554052</v>
      </c>
      <c r="Q833" s="1">
        <f t="shared" si="166"/>
        <v>156.69947513554055</v>
      </c>
      <c r="R833">
        <f t="shared" si="162"/>
        <v>3.1247386459056341</v>
      </c>
      <c r="S833">
        <f t="shared" si="163"/>
        <v>-1.2999999999999545</v>
      </c>
      <c r="T833">
        <f t="shared" si="164"/>
        <v>-21</v>
      </c>
      <c r="AC833">
        <f t="shared" si="167"/>
        <v>1053.398950271081</v>
      </c>
      <c r="AD833">
        <v>590</v>
      </c>
      <c r="AF833">
        <f t="shared" si="168"/>
        <v>463.39895027108105</v>
      </c>
    </row>
    <row r="834" spans="1:32" x14ac:dyDescent="0.2">
      <c r="A834" s="45">
        <v>10.9123</v>
      </c>
      <c r="B834" s="45">
        <v>0.64490000000000003</v>
      </c>
      <c r="C834" s="45">
        <v>592.70000000000005</v>
      </c>
      <c r="D834" s="45">
        <v>569</v>
      </c>
      <c r="F834" s="7">
        <f>((A834-A$2)/'Numbers and calcs '!D$25)</f>
        <v>0.10656941346086958</v>
      </c>
      <c r="G834" s="85">
        <f t="shared" ref="G834:G897" si="169">F834*100</f>
        <v>10.656941346086958</v>
      </c>
      <c r="H834" s="1">
        <f t="shared" ref="H834:H897" si="170">(B834-B$2)*1000</f>
        <v>662.5</v>
      </c>
      <c r="I834" s="3">
        <f>'Numbers and calcs '!C$25/(1-F834)</f>
        <v>2111.9855131394015</v>
      </c>
      <c r="J834" s="1">
        <f t="shared" ref="J834:J897" si="171">H834</f>
        <v>662.5</v>
      </c>
      <c r="K834" s="3">
        <f t="shared" ref="K834:K897" si="172">(J834/I834)*1000</f>
        <v>313.68586378947936</v>
      </c>
      <c r="L834" s="3">
        <f>K834+'Numbers and calcs '!B$19</f>
        <v>1053.6858637894793</v>
      </c>
      <c r="M834" s="3">
        <f>'Numbers and calcs '!B$19-'Shear '!C834</f>
        <v>147.29999999999995</v>
      </c>
      <c r="N834" s="3">
        <f t="shared" ref="N834:N897" si="173">L834-C834</f>
        <v>460.98586378947925</v>
      </c>
      <c r="O834" s="1">
        <f t="shared" ref="O834:O897" si="174">0.5*(N834+M834)</f>
        <v>304.1429318947396</v>
      </c>
      <c r="P834" s="1">
        <f t="shared" si="165"/>
        <v>156.84293189473965</v>
      </c>
      <c r="Q834" s="1">
        <f t="shared" si="166"/>
        <v>156.84293189473968</v>
      </c>
      <c r="R834">
        <f t="shared" ref="R834:R897" si="175">N834/M834</f>
        <v>3.1295713767106546</v>
      </c>
      <c r="S834">
        <f t="shared" ref="S834:S897" si="176">C834-$C$2</f>
        <v>-1.0999999999999091</v>
      </c>
      <c r="T834">
        <f t="shared" ref="T834:T897" si="177">D834-$D$2</f>
        <v>-21</v>
      </c>
      <c r="AC834">
        <f t="shared" si="167"/>
        <v>1053.6858637894793</v>
      </c>
      <c r="AD834">
        <v>590</v>
      </c>
      <c r="AF834">
        <f t="shared" si="168"/>
        <v>463.6858637894793</v>
      </c>
    </row>
    <row r="835" spans="1:32" x14ac:dyDescent="0.2">
      <c r="A835" s="46">
        <v>10.9253</v>
      </c>
      <c r="B835" s="46">
        <v>0.64659999999999995</v>
      </c>
      <c r="C835" s="46">
        <v>592.70000000000005</v>
      </c>
      <c r="D835" s="46">
        <v>569</v>
      </c>
      <c r="F835" s="7">
        <f>((A835-A$2)/'Numbers and calcs '!D$25)</f>
        <v>0.10669637133180342</v>
      </c>
      <c r="G835" s="85">
        <f t="shared" si="169"/>
        <v>10.669637133180341</v>
      </c>
      <c r="H835" s="1">
        <f t="shared" si="170"/>
        <v>664.19999999999993</v>
      </c>
      <c r="I835" s="3">
        <f>'Numbers and calcs '!C$25/(1-F835)</f>
        <v>2112.2856722069191</v>
      </c>
      <c r="J835" s="1">
        <f t="shared" si="171"/>
        <v>664.19999999999993</v>
      </c>
      <c r="K835" s="3">
        <f t="shared" si="172"/>
        <v>314.44610392402217</v>
      </c>
      <c r="L835" s="3">
        <f>K835+'Numbers and calcs '!B$19</f>
        <v>1054.4461039240223</v>
      </c>
      <c r="M835" s="3">
        <f>'Numbers and calcs '!B$19-'Shear '!C835</f>
        <v>147.29999999999995</v>
      </c>
      <c r="N835" s="3">
        <f t="shared" si="173"/>
        <v>461.74610392402224</v>
      </c>
      <c r="O835" s="1">
        <f t="shared" si="174"/>
        <v>304.5230519620111</v>
      </c>
      <c r="P835" s="1">
        <f t="shared" ref="P835:P898" si="178">0.5*(N835-M835)</f>
        <v>157.22305196201114</v>
      </c>
      <c r="Q835" s="1">
        <f t="shared" ref="Q835:Q898" si="179">0.5*K835</f>
        <v>157.22305196201108</v>
      </c>
      <c r="R835">
        <f t="shared" si="175"/>
        <v>3.1347325453090455</v>
      </c>
      <c r="S835">
        <f t="shared" si="176"/>
        <v>-1.0999999999999091</v>
      </c>
      <c r="T835">
        <f t="shared" si="177"/>
        <v>-21</v>
      </c>
      <c r="AC835">
        <f t="shared" ref="AC835:AC898" si="180">L:L</f>
        <v>1054.4461039240223</v>
      </c>
      <c r="AD835">
        <v>590</v>
      </c>
      <c r="AF835">
        <f t="shared" ref="AF835:AF898" si="181">AC835-AD835</f>
        <v>464.44610392402228</v>
      </c>
    </row>
    <row r="836" spans="1:32" x14ac:dyDescent="0.2">
      <c r="A836" s="45">
        <v>10.938499999999999</v>
      </c>
      <c r="B836" s="45">
        <v>0.64529999999999998</v>
      </c>
      <c r="C836" s="45">
        <v>592.5</v>
      </c>
      <c r="D836" s="45">
        <v>568</v>
      </c>
      <c r="F836" s="7">
        <f>((A836-A$2)/'Numbers and calcs '!D$25)</f>
        <v>0.10682528240075162</v>
      </c>
      <c r="G836" s="85">
        <f t="shared" si="169"/>
        <v>10.682528240075161</v>
      </c>
      <c r="H836" s="1">
        <f t="shared" si="170"/>
        <v>662.9</v>
      </c>
      <c r="I836" s="3">
        <f>'Numbers and calcs '!C$25/(1-F836)</f>
        <v>2112.5905364160853</v>
      </c>
      <c r="J836" s="1">
        <f t="shared" si="171"/>
        <v>662.9</v>
      </c>
      <c r="K836" s="3">
        <f t="shared" si="172"/>
        <v>313.78536851943869</v>
      </c>
      <c r="L836" s="3">
        <f>K836+'Numbers and calcs '!B$19</f>
        <v>1053.7853685194386</v>
      </c>
      <c r="M836" s="3">
        <f>'Numbers and calcs '!B$19-'Shear '!C836</f>
        <v>147.5</v>
      </c>
      <c r="N836" s="3">
        <f t="shared" si="173"/>
        <v>461.28536851943863</v>
      </c>
      <c r="O836" s="1">
        <f t="shared" si="174"/>
        <v>304.39268425971932</v>
      </c>
      <c r="P836" s="1">
        <f t="shared" si="178"/>
        <v>156.89268425971932</v>
      </c>
      <c r="Q836" s="1">
        <f t="shared" si="179"/>
        <v>156.89268425971935</v>
      </c>
      <c r="R836">
        <f t="shared" si="175"/>
        <v>3.1273584306402618</v>
      </c>
      <c r="S836">
        <f t="shared" si="176"/>
        <v>-1.2999999999999545</v>
      </c>
      <c r="T836">
        <f t="shared" si="177"/>
        <v>-22</v>
      </c>
      <c r="AC836">
        <f t="shared" si="180"/>
        <v>1053.7853685194386</v>
      </c>
      <c r="AD836">
        <v>590</v>
      </c>
      <c r="AF836">
        <f t="shared" si="181"/>
        <v>463.78536851943863</v>
      </c>
    </row>
    <row r="837" spans="1:32" x14ac:dyDescent="0.2">
      <c r="A837" s="46">
        <v>10.951599999999999</v>
      </c>
      <c r="B837" s="46">
        <v>0.64629999999999999</v>
      </c>
      <c r="C837" s="46">
        <v>592.5</v>
      </c>
      <c r="D837" s="46">
        <v>568</v>
      </c>
      <c r="F837" s="7">
        <f>((A837-A$2)/'Numbers and calcs '!D$25)</f>
        <v>0.10695321687069263</v>
      </c>
      <c r="G837" s="85">
        <f t="shared" si="169"/>
        <v>10.695321687069264</v>
      </c>
      <c r="H837" s="1">
        <f t="shared" si="170"/>
        <v>663.9</v>
      </c>
      <c r="I837" s="3">
        <f>'Numbers and calcs '!C$25/(1-F837)</f>
        <v>2112.8931780644116</v>
      </c>
      <c r="J837" s="1">
        <f t="shared" si="171"/>
        <v>663.9</v>
      </c>
      <c r="K837" s="3">
        <f t="shared" si="172"/>
        <v>314.21370795857666</v>
      </c>
      <c r="L837" s="3">
        <f>K837+'Numbers and calcs '!B$19</f>
        <v>1054.2137079585766</v>
      </c>
      <c r="M837" s="3">
        <f>'Numbers and calcs '!B$19-'Shear '!C837</f>
        <v>147.5</v>
      </c>
      <c r="N837" s="3">
        <f t="shared" si="173"/>
        <v>461.71370795857661</v>
      </c>
      <c r="O837" s="1">
        <f t="shared" si="174"/>
        <v>304.6068539792883</v>
      </c>
      <c r="P837" s="1">
        <f t="shared" si="178"/>
        <v>157.1068539792883</v>
      </c>
      <c r="Q837" s="1">
        <f t="shared" si="179"/>
        <v>157.10685397928833</v>
      </c>
      <c r="R837">
        <f t="shared" si="175"/>
        <v>3.1302624268378074</v>
      </c>
      <c r="S837">
        <f t="shared" si="176"/>
        <v>-1.2999999999999545</v>
      </c>
      <c r="T837">
        <f t="shared" si="177"/>
        <v>-22</v>
      </c>
      <c r="AC837">
        <f t="shared" si="180"/>
        <v>1054.2137079585766</v>
      </c>
      <c r="AD837">
        <v>590</v>
      </c>
      <c r="AF837">
        <f t="shared" si="181"/>
        <v>464.21370795857661</v>
      </c>
    </row>
    <row r="838" spans="1:32" x14ac:dyDescent="0.2">
      <c r="A838" s="45">
        <v>10.9648</v>
      </c>
      <c r="B838" s="45">
        <v>0.64549999999999996</v>
      </c>
      <c r="C838" s="45">
        <v>592.4</v>
      </c>
      <c r="D838" s="45">
        <v>568</v>
      </c>
      <c r="F838" s="7">
        <f>((A838-A$2)/'Numbers and calcs '!D$25)</f>
        <v>0.10708212793964085</v>
      </c>
      <c r="G838" s="85">
        <f t="shared" si="169"/>
        <v>10.708212793964085</v>
      </c>
      <c r="H838" s="1">
        <f t="shared" si="170"/>
        <v>663.09999999999991</v>
      </c>
      <c r="I838" s="3">
        <f>'Numbers and calcs '!C$25/(1-F838)</f>
        <v>2113.1982176729584</v>
      </c>
      <c r="J838" s="1">
        <f t="shared" si="171"/>
        <v>663.09999999999991</v>
      </c>
      <c r="K838" s="3">
        <f t="shared" si="172"/>
        <v>313.78977819231824</v>
      </c>
      <c r="L838" s="3">
        <f>K838+'Numbers and calcs '!B$19</f>
        <v>1053.7897781923182</v>
      </c>
      <c r="M838" s="3">
        <f>'Numbers and calcs '!B$19-'Shear '!C838</f>
        <v>147.60000000000002</v>
      </c>
      <c r="N838" s="3">
        <f t="shared" si="173"/>
        <v>461.3897781923182</v>
      </c>
      <c r="O838" s="1">
        <f t="shared" si="174"/>
        <v>304.49488909615911</v>
      </c>
      <c r="P838" s="1">
        <f t="shared" si="178"/>
        <v>156.89488909615909</v>
      </c>
      <c r="Q838" s="1">
        <f t="shared" si="179"/>
        <v>156.89488909615912</v>
      </c>
      <c r="R838">
        <f t="shared" si="175"/>
        <v>3.1259470067230226</v>
      </c>
      <c r="S838">
        <f t="shared" si="176"/>
        <v>-1.3999999999999773</v>
      </c>
      <c r="T838">
        <f t="shared" si="177"/>
        <v>-22</v>
      </c>
      <c r="AC838">
        <f t="shared" si="180"/>
        <v>1053.7897781923182</v>
      </c>
      <c r="AD838">
        <v>590</v>
      </c>
      <c r="AF838">
        <f t="shared" si="181"/>
        <v>463.78977819231818</v>
      </c>
    </row>
    <row r="839" spans="1:32" x14ac:dyDescent="0.2">
      <c r="A839" s="46">
        <v>10.978</v>
      </c>
      <c r="B839" s="46">
        <v>0.64649999999999996</v>
      </c>
      <c r="C839" s="46">
        <v>592.5</v>
      </c>
      <c r="D839" s="46">
        <v>568</v>
      </c>
      <c r="F839" s="7">
        <f>((A839-A$2)/'Numbers and calcs '!D$25)</f>
        <v>0.10721103900858904</v>
      </c>
      <c r="G839" s="85">
        <f t="shared" si="169"/>
        <v>10.721103900858903</v>
      </c>
      <c r="H839" s="1">
        <f t="shared" si="170"/>
        <v>664.09999999999991</v>
      </c>
      <c r="I839" s="3">
        <f>'Numbers and calcs '!C$25/(1-F839)</f>
        <v>2113.5033453717119</v>
      </c>
      <c r="J839" s="1">
        <f t="shared" si="171"/>
        <v>664.09999999999991</v>
      </c>
      <c r="K839" s="3">
        <f t="shared" si="172"/>
        <v>314.21762423716507</v>
      </c>
      <c r="L839" s="3">
        <f>K839+'Numbers and calcs '!B$19</f>
        <v>1054.2176242371652</v>
      </c>
      <c r="M839" s="3">
        <f>'Numbers and calcs '!B$19-'Shear '!C839</f>
        <v>147.5</v>
      </c>
      <c r="N839" s="3">
        <f t="shared" si="173"/>
        <v>461.71762423716518</v>
      </c>
      <c r="O839" s="1">
        <f t="shared" si="174"/>
        <v>304.60881211858259</v>
      </c>
      <c r="P839" s="1">
        <f t="shared" si="178"/>
        <v>157.10881211858259</v>
      </c>
      <c r="Q839" s="1">
        <f t="shared" si="179"/>
        <v>157.10881211858253</v>
      </c>
      <c r="R839">
        <f t="shared" si="175"/>
        <v>3.1302889778790859</v>
      </c>
      <c r="S839">
        <f t="shared" si="176"/>
        <v>-1.2999999999999545</v>
      </c>
      <c r="T839">
        <f t="shared" si="177"/>
        <v>-22</v>
      </c>
      <c r="AC839">
        <f t="shared" si="180"/>
        <v>1054.2176242371652</v>
      </c>
      <c r="AD839">
        <v>590</v>
      </c>
      <c r="AF839">
        <f t="shared" si="181"/>
        <v>464.21762423716518</v>
      </c>
    </row>
    <row r="840" spans="1:32" x14ac:dyDescent="0.2">
      <c r="A840" s="45">
        <v>10.991199999999999</v>
      </c>
      <c r="B840" s="45">
        <v>0.6492</v>
      </c>
      <c r="C840" s="45">
        <v>592.20000000000005</v>
      </c>
      <c r="D840" s="45">
        <v>568</v>
      </c>
      <c r="F840" s="7">
        <f>((A840-A$2)/'Numbers and calcs '!D$25)</f>
        <v>0.10733995007753724</v>
      </c>
      <c r="G840" s="85">
        <f t="shared" si="169"/>
        <v>10.733995007753725</v>
      </c>
      <c r="H840" s="1">
        <f t="shared" si="170"/>
        <v>666.8</v>
      </c>
      <c r="I840" s="3">
        <f>'Numbers and calcs '!C$25/(1-F840)</f>
        <v>2113.8085611988358</v>
      </c>
      <c r="J840" s="1">
        <f t="shared" si="171"/>
        <v>666.8</v>
      </c>
      <c r="K840" s="3">
        <f t="shared" si="172"/>
        <v>315.44956919931656</v>
      </c>
      <c r="L840" s="3">
        <f>K840+'Numbers and calcs '!B$19</f>
        <v>1055.4495691993166</v>
      </c>
      <c r="M840" s="3">
        <f>'Numbers and calcs '!B$19-'Shear '!C840</f>
        <v>147.79999999999995</v>
      </c>
      <c r="N840" s="3">
        <f t="shared" si="173"/>
        <v>463.24956919931651</v>
      </c>
      <c r="O840" s="1">
        <f t="shared" si="174"/>
        <v>305.52478459965823</v>
      </c>
      <c r="P840" s="1">
        <f t="shared" si="178"/>
        <v>157.72478459965828</v>
      </c>
      <c r="Q840" s="1">
        <f t="shared" si="179"/>
        <v>157.72478459965828</v>
      </c>
      <c r="R840">
        <f t="shared" si="175"/>
        <v>3.1343001975596527</v>
      </c>
      <c r="S840">
        <f t="shared" si="176"/>
        <v>-1.5999999999999091</v>
      </c>
      <c r="T840">
        <f t="shared" si="177"/>
        <v>-22</v>
      </c>
      <c r="AC840">
        <f t="shared" si="180"/>
        <v>1055.4495691993166</v>
      </c>
      <c r="AD840">
        <v>590</v>
      </c>
      <c r="AF840">
        <f t="shared" si="181"/>
        <v>465.44956919931656</v>
      </c>
    </row>
    <row r="841" spans="1:32" x14ac:dyDescent="0.2">
      <c r="A841" s="46">
        <v>11.004</v>
      </c>
      <c r="B841" s="46">
        <v>0.64639999999999997</v>
      </c>
      <c r="C841" s="46">
        <v>591.9</v>
      </c>
      <c r="D841" s="46">
        <v>568</v>
      </c>
      <c r="F841" s="7">
        <f>((A841-A$2)/'Numbers and calcs '!D$25)</f>
        <v>0.10746495475045671</v>
      </c>
      <c r="G841" s="85">
        <f t="shared" si="169"/>
        <v>10.746495475045672</v>
      </c>
      <c r="H841" s="1">
        <f t="shared" si="170"/>
        <v>663.99999999999989</v>
      </c>
      <c r="I841" s="3">
        <f>'Numbers and calcs '!C$25/(1-F841)</f>
        <v>2114.104612260599</v>
      </c>
      <c r="J841" s="1">
        <f t="shared" si="171"/>
        <v>663.99999999999989</v>
      </c>
      <c r="K841" s="3">
        <f t="shared" si="172"/>
        <v>314.08095708659789</v>
      </c>
      <c r="L841" s="3">
        <f>K841+'Numbers and calcs '!B$19</f>
        <v>1054.0809570865979</v>
      </c>
      <c r="M841" s="3">
        <f>'Numbers and calcs '!B$19-'Shear '!C841</f>
        <v>148.10000000000002</v>
      </c>
      <c r="N841" s="3">
        <f t="shared" si="173"/>
        <v>462.18095708659791</v>
      </c>
      <c r="O841" s="1">
        <f t="shared" si="174"/>
        <v>305.14047854329897</v>
      </c>
      <c r="P841" s="1">
        <f t="shared" si="178"/>
        <v>157.04047854329895</v>
      </c>
      <c r="Q841" s="1">
        <f t="shared" si="179"/>
        <v>157.04047854329895</v>
      </c>
      <c r="R841">
        <f t="shared" si="175"/>
        <v>3.1207356994368523</v>
      </c>
      <c r="S841">
        <f t="shared" si="176"/>
        <v>-1.8999999999999773</v>
      </c>
      <c r="T841">
        <f t="shared" si="177"/>
        <v>-22</v>
      </c>
      <c r="AC841">
        <f t="shared" si="180"/>
        <v>1054.0809570865979</v>
      </c>
      <c r="AD841">
        <v>590</v>
      </c>
      <c r="AF841">
        <f t="shared" si="181"/>
        <v>464.08095708659789</v>
      </c>
    </row>
    <row r="842" spans="1:32" x14ac:dyDescent="0.2">
      <c r="A842" s="45">
        <v>11.017099999999999</v>
      </c>
      <c r="B842" s="45">
        <v>0.64800000000000002</v>
      </c>
      <c r="C842" s="45">
        <v>591.70000000000005</v>
      </c>
      <c r="D842" s="45">
        <v>568</v>
      </c>
      <c r="F842" s="7">
        <f>((A842-A$2)/'Numbers and calcs '!D$25)</f>
        <v>0.10759288922039772</v>
      </c>
      <c r="G842" s="85">
        <f t="shared" si="169"/>
        <v>10.759288922039772</v>
      </c>
      <c r="H842" s="1">
        <f t="shared" si="170"/>
        <v>665.6</v>
      </c>
      <c r="I842" s="3">
        <f>'Numbers and calcs '!C$25/(1-F842)</f>
        <v>2114.4076878969336</v>
      </c>
      <c r="J842" s="1">
        <f t="shared" si="171"/>
        <v>665.6</v>
      </c>
      <c r="K842" s="3">
        <f t="shared" si="172"/>
        <v>314.79265035307822</v>
      </c>
      <c r="L842" s="3">
        <f>K842+'Numbers and calcs '!B$19</f>
        <v>1054.7926503530782</v>
      </c>
      <c r="M842" s="3">
        <f>'Numbers and calcs '!B$19-'Shear '!C842</f>
        <v>148.29999999999995</v>
      </c>
      <c r="N842" s="3">
        <f t="shared" si="173"/>
        <v>463.09265035307817</v>
      </c>
      <c r="O842" s="1">
        <f t="shared" si="174"/>
        <v>305.69632517653906</v>
      </c>
      <c r="P842" s="1">
        <f t="shared" si="178"/>
        <v>157.39632517653911</v>
      </c>
      <c r="Q842" s="1">
        <f t="shared" si="179"/>
        <v>157.39632517653911</v>
      </c>
      <c r="R842">
        <f t="shared" si="175"/>
        <v>3.1226746483687009</v>
      </c>
      <c r="S842">
        <f t="shared" si="176"/>
        <v>-2.0999999999999091</v>
      </c>
      <c r="T842">
        <f t="shared" si="177"/>
        <v>-22</v>
      </c>
      <c r="AC842">
        <f t="shared" si="180"/>
        <v>1054.7926503530782</v>
      </c>
      <c r="AD842">
        <v>590</v>
      </c>
      <c r="AF842">
        <f t="shared" si="181"/>
        <v>464.79265035307822</v>
      </c>
    </row>
    <row r="843" spans="1:32" x14ac:dyDescent="0.2">
      <c r="A843" s="46">
        <v>11.030200000000001</v>
      </c>
      <c r="B843" s="46">
        <v>0.64890000000000003</v>
      </c>
      <c r="C843" s="46">
        <v>591.70000000000005</v>
      </c>
      <c r="D843" s="46">
        <v>568</v>
      </c>
      <c r="F843" s="7">
        <f>((A843-A$2)/'Numbers and calcs '!D$25)</f>
        <v>0.10772082369033877</v>
      </c>
      <c r="G843" s="85">
        <f t="shared" si="169"/>
        <v>10.772082369033877</v>
      </c>
      <c r="H843" s="1">
        <f t="shared" si="170"/>
        <v>666.5</v>
      </c>
      <c r="I843" s="3">
        <f>'Numbers and calcs '!C$25/(1-F843)</f>
        <v>2114.7108504428861</v>
      </c>
      <c r="J843" s="1">
        <f t="shared" si="171"/>
        <v>666.5</v>
      </c>
      <c r="K843" s="3">
        <f t="shared" si="172"/>
        <v>315.17311213512437</v>
      </c>
      <c r="L843" s="3">
        <f>K843+'Numbers and calcs '!B$19</f>
        <v>1055.1731121351245</v>
      </c>
      <c r="M843" s="3">
        <f>'Numbers and calcs '!B$19-'Shear '!C843</f>
        <v>148.29999999999995</v>
      </c>
      <c r="N843" s="3">
        <f t="shared" si="173"/>
        <v>463.47311213512444</v>
      </c>
      <c r="O843" s="1">
        <f t="shared" si="174"/>
        <v>305.8865560675622</v>
      </c>
      <c r="P843" s="1">
        <f t="shared" si="178"/>
        <v>157.58655606756224</v>
      </c>
      <c r="Q843" s="1">
        <f t="shared" si="179"/>
        <v>157.58655606756219</v>
      </c>
      <c r="R843">
        <f t="shared" si="175"/>
        <v>3.1252401357729238</v>
      </c>
      <c r="S843">
        <f t="shared" si="176"/>
        <v>-2.0999999999999091</v>
      </c>
      <c r="T843">
        <f t="shared" si="177"/>
        <v>-22</v>
      </c>
      <c r="AC843">
        <f t="shared" si="180"/>
        <v>1055.1731121351245</v>
      </c>
      <c r="AD843">
        <v>590</v>
      </c>
      <c r="AF843">
        <f t="shared" si="181"/>
        <v>465.17311213512448</v>
      </c>
    </row>
    <row r="844" spans="1:32" x14ac:dyDescent="0.2">
      <c r="A844" s="45">
        <v>11.0435</v>
      </c>
      <c r="B844" s="45">
        <v>0.64749999999999996</v>
      </c>
      <c r="C844" s="45">
        <v>591.79999999999995</v>
      </c>
      <c r="D844" s="45">
        <v>568</v>
      </c>
      <c r="F844" s="7">
        <f>((A844-A$2)/'Numbers and calcs '!D$25)</f>
        <v>0.10785071135829415</v>
      </c>
      <c r="G844" s="85">
        <f t="shared" si="169"/>
        <v>10.785071135829414</v>
      </c>
      <c r="H844" s="1">
        <f t="shared" si="170"/>
        <v>665.09999999999991</v>
      </c>
      <c r="I844" s="3">
        <f>'Numbers and calcs '!C$25/(1-F844)</f>
        <v>2115.0187303731414</v>
      </c>
      <c r="J844" s="1">
        <f t="shared" si="171"/>
        <v>665.09999999999991</v>
      </c>
      <c r="K844" s="3">
        <f t="shared" si="172"/>
        <v>314.46530021162505</v>
      </c>
      <c r="L844" s="3">
        <f>K844+'Numbers and calcs '!B$19</f>
        <v>1054.4653002116252</v>
      </c>
      <c r="M844" s="3">
        <f>'Numbers and calcs '!B$19-'Shear '!C844</f>
        <v>148.20000000000005</v>
      </c>
      <c r="N844" s="3">
        <f t="shared" si="173"/>
        <v>462.66530021162521</v>
      </c>
      <c r="O844" s="1">
        <f t="shared" si="174"/>
        <v>305.43265010581263</v>
      </c>
      <c r="P844" s="1">
        <f t="shared" si="178"/>
        <v>157.23265010581258</v>
      </c>
      <c r="Q844" s="1">
        <f t="shared" si="179"/>
        <v>157.23265010581252</v>
      </c>
      <c r="R844">
        <f t="shared" si="175"/>
        <v>3.1218981120892382</v>
      </c>
      <c r="S844">
        <f t="shared" si="176"/>
        <v>-2</v>
      </c>
      <c r="T844">
        <f t="shared" si="177"/>
        <v>-22</v>
      </c>
      <c r="AC844">
        <f t="shared" si="180"/>
        <v>1054.4653002116252</v>
      </c>
      <c r="AD844">
        <v>590</v>
      </c>
      <c r="AF844">
        <f t="shared" si="181"/>
        <v>464.46530021162516</v>
      </c>
    </row>
    <row r="845" spans="1:32" x14ac:dyDescent="0.2">
      <c r="A845" s="46">
        <v>11.0565</v>
      </c>
      <c r="B845" s="46">
        <v>0.64910000000000001</v>
      </c>
      <c r="C845" s="46">
        <v>591.70000000000005</v>
      </c>
      <c r="D845" s="46">
        <v>567</v>
      </c>
      <c r="F845" s="7">
        <f>((A845-A$2)/'Numbers and calcs '!D$25)</f>
        <v>0.10797766922922798</v>
      </c>
      <c r="G845" s="85">
        <f t="shared" si="169"/>
        <v>10.797766922922799</v>
      </c>
      <c r="H845" s="1">
        <f t="shared" si="170"/>
        <v>666.69999999999993</v>
      </c>
      <c r="I845" s="3">
        <f>'Numbers and calcs '!C$25/(1-F845)</f>
        <v>2115.3197522934797</v>
      </c>
      <c r="J845" s="1">
        <f t="shared" si="171"/>
        <v>666.69999999999993</v>
      </c>
      <c r="K845" s="3">
        <f t="shared" si="172"/>
        <v>315.17693685654285</v>
      </c>
      <c r="L845" s="3">
        <f>K845+'Numbers and calcs '!B$19</f>
        <v>1055.1769368565429</v>
      </c>
      <c r="M845" s="3">
        <f>'Numbers and calcs '!B$19-'Shear '!C845</f>
        <v>148.29999999999995</v>
      </c>
      <c r="N845" s="3">
        <f t="shared" si="173"/>
        <v>463.47693685654281</v>
      </c>
      <c r="O845" s="1">
        <f t="shared" si="174"/>
        <v>305.88846842827138</v>
      </c>
      <c r="P845" s="1">
        <f t="shared" si="178"/>
        <v>157.58846842827143</v>
      </c>
      <c r="Q845" s="1">
        <f t="shared" si="179"/>
        <v>157.58846842827143</v>
      </c>
      <c r="R845">
        <f t="shared" si="175"/>
        <v>3.1252659262073026</v>
      </c>
      <c r="S845">
        <f t="shared" si="176"/>
        <v>-2.0999999999999091</v>
      </c>
      <c r="T845">
        <f t="shared" si="177"/>
        <v>-23</v>
      </c>
      <c r="AC845">
        <f t="shared" si="180"/>
        <v>1055.1769368565429</v>
      </c>
      <c r="AD845">
        <v>590</v>
      </c>
      <c r="AF845">
        <f t="shared" si="181"/>
        <v>465.17693685654285</v>
      </c>
    </row>
    <row r="846" spans="1:32" x14ac:dyDescent="0.2">
      <c r="A846" s="45">
        <v>11.069800000000001</v>
      </c>
      <c r="B846" s="45">
        <v>0.64800000000000002</v>
      </c>
      <c r="C846" s="45">
        <v>591.29999999999995</v>
      </c>
      <c r="D846" s="45">
        <v>568</v>
      </c>
      <c r="F846" s="7">
        <f>((A846-A$2)/'Numbers and calcs '!D$25)</f>
        <v>0.10810755689718338</v>
      </c>
      <c r="G846" s="85">
        <f t="shared" si="169"/>
        <v>10.810755689718338</v>
      </c>
      <c r="H846" s="1">
        <f t="shared" si="170"/>
        <v>665.6</v>
      </c>
      <c r="I846" s="3">
        <f>'Numbers and calcs '!C$25/(1-F846)</f>
        <v>2115.6278095617413</v>
      </c>
      <c r="J846" s="1">
        <f t="shared" si="171"/>
        <v>665.6</v>
      </c>
      <c r="K846" s="3">
        <f t="shared" si="172"/>
        <v>314.6111036127291</v>
      </c>
      <c r="L846" s="3">
        <f>K846+'Numbers and calcs '!B$19</f>
        <v>1054.611103612729</v>
      </c>
      <c r="M846" s="3">
        <f>'Numbers and calcs '!B$19-'Shear '!C846</f>
        <v>148.70000000000005</v>
      </c>
      <c r="N846" s="3">
        <f t="shared" si="173"/>
        <v>463.31110361272908</v>
      </c>
      <c r="O846" s="1">
        <f t="shared" si="174"/>
        <v>306.00555180636456</v>
      </c>
      <c r="P846" s="1">
        <f t="shared" si="178"/>
        <v>157.30555180636452</v>
      </c>
      <c r="Q846" s="1">
        <f t="shared" si="179"/>
        <v>157.30555180636455</v>
      </c>
      <c r="R846">
        <f t="shared" si="175"/>
        <v>3.1157438037170744</v>
      </c>
      <c r="S846">
        <f t="shared" si="176"/>
        <v>-2.5</v>
      </c>
      <c r="T846">
        <f t="shared" si="177"/>
        <v>-22</v>
      </c>
      <c r="AC846">
        <f t="shared" si="180"/>
        <v>1054.611103612729</v>
      </c>
      <c r="AD846">
        <v>590</v>
      </c>
      <c r="AF846">
        <f t="shared" si="181"/>
        <v>464.61110361272904</v>
      </c>
    </row>
    <row r="847" spans="1:32" x14ac:dyDescent="0.2">
      <c r="A847" s="46">
        <v>11.0829</v>
      </c>
      <c r="B847" s="46">
        <v>0.64900000000000002</v>
      </c>
      <c r="C847" s="46">
        <v>591.70000000000005</v>
      </c>
      <c r="D847" s="46">
        <v>568</v>
      </c>
      <c r="F847" s="7">
        <f>((A847-A$2)/'Numbers and calcs '!D$25)</f>
        <v>0.10823549136712439</v>
      </c>
      <c r="G847" s="85">
        <f t="shared" si="169"/>
        <v>10.823549136712439</v>
      </c>
      <c r="H847" s="1">
        <f t="shared" si="170"/>
        <v>666.6</v>
      </c>
      <c r="I847" s="3">
        <f>'Numbers and calcs '!C$25/(1-F847)</f>
        <v>2115.9313221144257</v>
      </c>
      <c r="J847" s="1">
        <f t="shared" si="171"/>
        <v>666.6</v>
      </c>
      <c r="K847" s="3">
        <f t="shared" si="172"/>
        <v>315.03858042702177</v>
      </c>
      <c r="L847" s="3">
        <f>K847+'Numbers and calcs '!B$19</f>
        <v>1055.0385804270218</v>
      </c>
      <c r="M847" s="3">
        <f>'Numbers and calcs '!B$19-'Shear '!C847</f>
        <v>148.29999999999995</v>
      </c>
      <c r="N847" s="3">
        <f t="shared" si="173"/>
        <v>463.33858042702172</v>
      </c>
      <c r="O847" s="1">
        <f t="shared" si="174"/>
        <v>305.81929021351084</v>
      </c>
      <c r="P847" s="1">
        <f t="shared" si="178"/>
        <v>157.51929021351089</v>
      </c>
      <c r="Q847" s="1">
        <f t="shared" si="179"/>
        <v>157.51929021351089</v>
      </c>
      <c r="R847">
        <f t="shared" si="175"/>
        <v>3.1243329765814019</v>
      </c>
      <c r="S847">
        <f t="shared" si="176"/>
        <v>-2.0999999999999091</v>
      </c>
      <c r="T847">
        <f t="shared" si="177"/>
        <v>-22</v>
      </c>
      <c r="AC847">
        <f t="shared" si="180"/>
        <v>1055.0385804270218</v>
      </c>
      <c r="AD847">
        <v>590</v>
      </c>
      <c r="AF847">
        <f t="shared" si="181"/>
        <v>465.03858042702177</v>
      </c>
    </row>
    <row r="848" spans="1:32" x14ac:dyDescent="0.2">
      <c r="A848" s="45">
        <v>11.0959</v>
      </c>
      <c r="B848" s="45">
        <v>0.65080000000000005</v>
      </c>
      <c r="C848" s="45">
        <v>591.70000000000005</v>
      </c>
      <c r="D848" s="45">
        <v>568</v>
      </c>
      <c r="F848" s="7">
        <f>((A848-A$2)/'Numbers and calcs '!D$25)</f>
        <v>0.10836244923805823</v>
      </c>
      <c r="G848" s="85">
        <f t="shared" si="169"/>
        <v>10.836244923805822</v>
      </c>
      <c r="H848" s="1">
        <f t="shared" si="170"/>
        <v>668.4</v>
      </c>
      <c r="I848" s="3">
        <f>'Numbers and calcs '!C$25/(1-F848)</f>
        <v>2116.2326038801707</v>
      </c>
      <c r="J848" s="1">
        <f t="shared" si="171"/>
        <v>668.4</v>
      </c>
      <c r="K848" s="3">
        <f t="shared" si="172"/>
        <v>315.84429744370732</v>
      </c>
      <c r="L848" s="3">
        <f>K848+'Numbers and calcs '!B$19</f>
        <v>1055.8442974437073</v>
      </c>
      <c r="M848" s="3">
        <f>'Numbers and calcs '!B$19-'Shear '!C848</f>
        <v>148.29999999999995</v>
      </c>
      <c r="N848" s="3">
        <f t="shared" si="173"/>
        <v>464.14429744370727</v>
      </c>
      <c r="O848" s="1">
        <f t="shared" si="174"/>
        <v>306.22214872185361</v>
      </c>
      <c r="P848" s="1">
        <f t="shared" si="178"/>
        <v>157.92214872185366</v>
      </c>
      <c r="Q848" s="1">
        <f t="shared" si="179"/>
        <v>157.92214872185366</v>
      </c>
      <c r="R848">
        <f t="shared" si="175"/>
        <v>3.1297659975974876</v>
      </c>
      <c r="S848">
        <f t="shared" si="176"/>
        <v>-2.0999999999999091</v>
      </c>
      <c r="T848">
        <f t="shared" si="177"/>
        <v>-22</v>
      </c>
      <c r="AC848">
        <f t="shared" si="180"/>
        <v>1055.8442974437073</v>
      </c>
      <c r="AD848">
        <v>590</v>
      </c>
      <c r="AF848">
        <f t="shared" si="181"/>
        <v>465.84429744370732</v>
      </c>
    </row>
    <row r="849" spans="1:32" x14ac:dyDescent="0.2">
      <c r="A849" s="46">
        <v>11.109299999999999</v>
      </c>
      <c r="B849" s="46">
        <v>0.64959999999999996</v>
      </c>
      <c r="C849" s="46">
        <v>591.6</v>
      </c>
      <c r="D849" s="46">
        <v>568</v>
      </c>
      <c r="F849" s="7">
        <f>((A849-A$2)/'Numbers and calcs '!D$25)</f>
        <v>0.10849331350502078</v>
      </c>
      <c r="G849" s="85">
        <f t="shared" si="169"/>
        <v>10.849331350502078</v>
      </c>
      <c r="H849" s="1">
        <f t="shared" si="170"/>
        <v>667.19999999999993</v>
      </c>
      <c r="I849" s="3">
        <f>'Numbers and calcs '!C$25/(1-F849)</f>
        <v>2116.543245665167</v>
      </c>
      <c r="J849" s="1">
        <f t="shared" si="171"/>
        <v>667.19999999999993</v>
      </c>
      <c r="K849" s="3">
        <f t="shared" si="172"/>
        <v>315.23097927078675</v>
      </c>
      <c r="L849" s="3">
        <f>K849+'Numbers and calcs '!B$19</f>
        <v>1055.2309792707867</v>
      </c>
      <c r="M849" s="3">
        <f>'Numbers and calcs '!B$19-'Shear '!C849</f>
        <v>148.39999999999998</v>
      </c>
      <c r="N849" s="3">
        <f t="shared" si="173"/>
        <v>463.63097927078672</v>
      </c>
      <c r="O849" s="1">
        <f t="shared" si="174"/>
        <v>306.01548963539335</v>
      </c>
      <c r="P849" s="1">
        <f t="shared" si="178"/>
        <v>157.61548963539337</v>
      </c>
      <c r="Q849" s="1">
        <f t="shared" si="179"/>
        <v>157.61548963539337</v>
      </c>
      <c r="R849">
        <f t="shared" si="175"/>
        <v>3.124197973522822</v>
      </c>
      <c r="S849">
        <f t="shared" si="176"/>
        <v>-2.1999999999999318</v>
      </c>
      <c r="T849">
        <f t="shared" si="177"/>
        <v>-22</v>
      </c>
      <c r="AC849">
        <f t="shared" si="180"/>
        <v>1055.2309792707867</v>
      </c>
      <c r="AD849">
        <v>590</v>
      </c>
      <c r="AF849">
        <f t="shared" si="181"/>
        <v>465.23097927078675</v>
      </c>
    </row>
    <row r="850" spans="1:32" x14ac:dyDescent="0.2">
      <c r="A850" s="45">
        <v>11.1221</v>
      </c>
      <c r="B850" s="45">
        <v>0.65039999999999998</v>
      </c>
      <c r="C850" s="45">
        <v>591.70000000000005</v>
      </c>
      <c r="D850" s="45">
        <v>568</v>
      </c>
      <c r="F850" s="7">
        <f>((A850-A$2)/'Numbers and calcs '!D$25)</f>
        <v>0.10861831817794027</v>
      </c>
      <c r="G850" s="85">
        <f t="shared" si="169"/>
        <v>10.861831817794027</v>
      </c>
      <c r="H850" s="1">
        <f t="shared" si="170"/>
        <v>667.99999999999989</v>
      </c>
      <c r="I850" s="3">
        <f>'Numbers and calcs '!C$25/(1-F850)</f>
        <v>2116.8400632928342</v>
      </c>
      <c r="J850" s="1">
        <f t="shared" si="171"/>
        <v>667.99999999999989</v>
      </c>
      <c r="K850" s="3">
        <f t="shared" si="172"/>
        <v>315.5647002262881</v>
      </c>
      <c r="L850" s="3">
        <f>K850+'Numbers and calcs '!B$19</f>
        <v>1055.5647002262881</v>
      </c>
      <c r="M850" s="3">
        <f>'Numbers and calcs '!B$19-'Shear '!C850</f>
        <v>148.29999999999995</v>
      </c>
      <c r="N850" s="3">
        <f t="shared" si="173"/>
        <v>463.86470022628805</v>
      </c>
      <c r="O850" s="1">
        <f t="shared" si="174"/>
        <v>306.082350113144</v>
      </c>
      <c r="P850" s="1">
        <f t="shared" si="178"/>
        <v>157.78235011314405</v>
      </c>
      <c r="Q850" s="1">
        <f t="shared" si="179"/>
        <v>157.78235011314405</v>
      </c>
      <c r="R850">
        <f t="shared" si="175"/>
        <v>3.1278806488623614</v>
      </c>
      <c r="S850">
        <f t="shared" si="176"/>
        <v>-2.0999999999999091</v>
      </c>
      <c r="T850">
        <f t="shared" si="177"/>
        <v>-22</v>
      </c>
      <c r="AC850">
        <f t="shared" si="180"/>
        <v>1055.5647002262881</v>
      </c>
      <c r="AD850">
        <v>590</v>
      </c>
      <c r="AF850">
        <f t="shared" si="181"/>
        <v>465.5647002262881</v>
      </c>
    </row>
    <row r="851" spans="1:32" x14ac:dyDescent="0.2">
      <c r="A851" s="46">
        <v>11.135199999999999</v>
      </c>
      <c r="B851" s="46">
        <v>0.65029999999999999</v>
      </c>
      <c r="C851" s="46">
        <v>591.4</v>
      </c>
      <c r="D851" s="46">
        <v>568</v>
      </c>
      <c r="F851" s="7">
        <f>((A851-A$2)/'Numbers and calcs '!D$25)</f>
        <v>0.10874625264788128</v>
      </c>
      <c r="G851" s="85">
        <f t="shared" si="169"/>
        <v>10.874625264788127</v>
      </c>
      <c r="H851" s="1">
        <f t="shared" si="170"/>
        <v>667.9</v>
      </c>
      <c r="I851" s="3">
        <f>'Numbers and calcs '!C$25/(1-F851)</f>
        <v>2117.1439237952463</v>
      </c>
      <c r="J851" s="1">
        <f t="shared" si="171"/>
        <v>667.9</v>
      </c>
      <c r="K851" s="3">
        <f t="shared" si="172"/>
        <v>315.4721757426417</v>
      </c>
      <c r="L851" s="3">
        <f>K851+'Numbers and calcs '!B$19</f>
        <v>1055.4721757426416</v>
      </c>
      <c r="M851" s="3">
        <f>'Numbers and calcs '!B$19-'Shear '!C851</f>
        <v>148.60000000000002</v>
      </c>
      <c r="N851" s="3">
        <f t="shared" si="173"/>
        <v>464.07217574264166</v>
      </c>
      <c r="O851" s="1">
        <f t="shared" si="174"/>
        <v>306.33608787132084</v>
      </c>
      <c r="P851" s="1">
        <f t="shared" si="178"/>
        <v>157.73608787132082</v>
      </c>
      <c r="Q851" s="1">
        <f t="shared" si="179"/>
        <v>157.73608787132085</v>
      </c>
      <c r="R851">
        <f t="shared" si="175"/>
        <v>3.1229621517001451</v>
      </c>
      <c r="S851">
        <f t="shared" si="176"/>
        <v>-2.3999999999999773</v>
      </c>
      <c r="T851">
        <f t="shared" si="177"/>
        <v>-22</v>
      </c>
      <c r="AC851">
        <f t="shared" si="180"/>
        <v>1055.4721757426416</v>
      </c>
      <c r="AD851">
        <v>590</v>
      </c>
      <c r="AF851">
        <f t="shared" si="181"/>
        <v>465.47217574264164</v>
      </c>
    </row>
    <row r="852" spans="1:32" x14ac:dyDescent="0.2">
      <c r="A852" s="45">
        <v>11.148400000000001</v>
      </c>
      <c r="B852" s="45">
        <v>0.65080000000000005</v>
      </c>
      <c r="C852" s="45">
        <v>591.20000000000005</v>
      </c>
      <c r="D852" s="45">
        <v>567</v>
      </c>
      <c r="F852" s="7">
        <f>((A852-A$2)/'Numbers and calcs '!D$25)</f>
        <v>0.1088751637168295</v>
      </c>
      <c r="G852" s="85">
        <f t="shared" si="169"/>
        <v>10.887516371682949</v>
      </c>
      <c r="H852" s="1">
        <f t="shared" si="170"/>
        <v>668.4</v>
      </c>
      <c r="I852" s="3">
        <f>'Numbers and calcs '!C$25/(1-F852)</f>
        <v>2117.450192092595</v>
      </c>
      <c r="J852" s="1">
        <f t="shared" si="171"/>
        <v>668.4</v>
      </c>
      <c r="K852" s="3">
        <f t="shared" si="172"/>
        <v>315.66267886539794</v>
      </c>
      <c r="L852" s="3">
        <f>K852+'Numbers and calcs '!B$19</f>
        <v>1055.662678865398</v>
      </c>
      <c r="M852" s="3">
        <f>'Numbers and calcs '!B$19-'Shear '!C852</f>
        <v>148.79999999999995</v>
      </c>
      <c r="N852" s="3">
        <f t="shared" si="173"/>
        <v>464.46267886539795</v>
      </c>
      <c r="O852" s="1">
        <f t="shared" si="174"/>
        <v>306.63133943269895</v>
      </c>
      <c r="P852" s="1">
        <f t="shared" si="178"/>
        <v>157.831339432699</v>
      </c>
      <c r="Q852" s="1">
        <f t="shared" si="179"/>
        <v>157.83133943269897</v>
      </c>
      <c r="R852">
        <f t="shared" si="175"/>
        <v>3.121388970869611</v>
      </c>
      <c r="S852">
        <f t="shared" si="176"/>
        <v>-2.5999999999999091</v>
      </c>
      <c r="T852">
        <f t="shared" si="177"/>
        <v>-23</v>
      </c>
      <c r="AC852">
        <f t="shared" si="180"/>
        <v>1055.662678865398</v>
      </c>
      <c r="AD852">
        <v>590</v>
      </c>
      <c r="AF852">
        <f t="shared" si="181"/>
        <v>465.66267886539799</v>
      </c>
    </row>
    <row r="853" spans="1:32" x14ac:dyDescent="0.2">
      <c r="A853" s="46">
        <v>11.1617</v>
      </c>
      <c r="B853" s="46">
        <v>0.6512</v>
      </c>
      <c r="C853" s="46">
        <v>591</v>
      </c>
      <c r="D853" s="46">
        <v>567</v>
      </c>
      <c r="F853" s="7">
        <f>((A853-A$2)/'Numbers and calcs '!D$25)</f>
        <v>0.10900505138478488</v>
      </c>
      <c r="G853" s="85">
        <f t="shared" si="169"/>
        <v>10.900505138478488</v>
      </c>
      <c r="H853" s="1">
        <f t="shared" si="170"/>
        <v>668.8</v>
      </c>
      <c r="I853" s="3">
        <f>'Numbers and calcs '!C$25/(1-F853)</f>
        <v>2117.7588702370558</v>
      </c>
      <c r="J853" s="1">
        <f t="shared" si="171"/>
        <v>668.8</v>
      </c>
      <c r="K853" s="3">
        <f t="shared" si="172"/>
        <v>315.80554774167297</v>
      </c>
      <c r="L853" s="3">
        <f>K853+'Numbers and calcs '!B$19</f>
        <v>1055.8055477416729</v>
      </c>
      <c r="M853" s="3">
        <f>'Numbers and calcs '!B$19-'Shear '!C853</f>
        <v>149</v>
      </c>
      <c r="N853" s="3">
        <f t="shared" si="173"/>
        <v>464.80554774167285</v>
      </c>
      <c r="O853" s="1">
        <f t="shared" si="174"/>
        <v>306.90277387083643</v>
      </c>
      <c r="P853" s="1">
        <f t="shared" si="178"/>
        <v>157.90277387083643</v>
      </c>
      <c r="Q853" s="1">
        <f t="shared" si="179"/>
        <v>157.90277387083648</v>
      </c>
      <c r="R853">
        <f t="shared" si="175"/>
        <v>3.1195003204139118</v>
      </c>
      <c r="S853">
        <f t="shared" si="176"/>
        <v>-2.7999999999999545</v>
      </c>
      <c r="T853">
        <f t="shared" si="177"/>
        <v>-23</v>
      </c>
      <c r="AC853">
        <f t="shared" si="180"/>
        <v>1055.8055477416729</v>
      </c>
      <c r="AD853">
        <v>590</v>
      </c>
      <c r="AF853">
        <f t="shared" si="181"/>
        <v>465.80554774167285</v>
      </c>
    </row>
    <row r="854" spans="1:32" x14ac:dyDescent="0.2">
      <c r="A854" s="45">
        <v>11.1746</v>
      </c>
      <c r="B854" s="45">
        <v>0.65080000000000005</v>
      </c>
      <c r="C854" s="45">
        <v>591</v>
      </c>
      <c r="D854" s="45">
        <v>567</v>
      </c>
      <c r="F854" s="7">
        <f>((A854-A$2)/'Numbers and calcs '!D$25)</f>
        <v>0.10913103265671152</v>
      </c>
      <c r="G854" s="85">
        <f t="shared" si="169"/>
        <v>10.913103265671152</v>
      </c>
      <c r="H854" s="1">
        <f t="shared" si="170"/>
        <v>668.4</v>
      </c>
      <c r="I854" s="3">
        <f>'Numbers and calcs '!C$25/(1-F854)</f>
        <v>2118.0583508182485</v>
      </c>
      <c r="J854" s="1">
        <f t="shared" si="171"/>
        <v>668.4</v>
      </c>
      <c r="K854" s="3">
        <f t="shared" si="172"/>
        <v>315.57204254631779</v>
      </c>
      <c r="L854" s="3">
        <f>K854+'Numbers and calcs '!B$19</f>
        <v>1055.5720425463178</v>
      </c>
      <c r="M854" s="3">
        <f>'Numbers and calcs '!B$19-'Shear '!C854</f>
        <v>149</v>
      </c>
      <c r="N854" s="3">
        <f t="shared" si="173"/>
        <v>464.57204254631779</v>
      </c>
      <c r="O854" s="1">
        <f t="shared" si="174"/>
        <v>306.78602127315889</v>
      </c>
      <c r="P854" s="1">
        <f t="shared" si="178"/>
        <v>157.78602127315889</v>
      </c>
      <c r="Q854" s="1">
        <f t="shared" si="179"/>
        <v>157.78602127315889</v>
      </c>
      <c r="R854">
        <f t="shared" si="175"/>
        <v>3.117933171451797</v>
      </c>
      <c r="S854">
        <f t="shared" si="176"/>
        <v>-2.7999999999999545</v>
      </c>
      <c r="T854">
        <f t="shared" si="177"/>
        <v>-23</v>
      </c>
      <c r="AC854">
        <f t="shared" si="180"/>
        <v>1055.5720425463178</v>
      </c>
      <c r="AD854">
        <v>590</v>
      </c>
      <c r="AF854">
        <f t="shared" si="181"/>
        <v>465.57204254631779</v>
      </c>
    </row>
    <row r="855" spans="1:32" x14ac:dyDescent="0.2">
      <c r="A855" s="46">
        <v>11.1877</v>
      </c>
      <c r="B855" s="46">
        <v>0.65100000000000002</v>
      </c>
      <c r="C855" s="46">
        <v>591</v>
      </c>
      <c r="D855" s="46">
        <v>567</v>
      </c>
      <c r="F855" s="7">
        <f>((A855-A$2)/'Numbers and calcs '!D$25)</f>
        <v>0.10925896712665255</v>
      </c>
      <c r="G855" s="85">
        <f t="shared" si="169"/>
        <v>10.925896712665255</v>
      </c>
      <c r="H855" s="1">
        <f t="shared" si="170"/>
        <v>668.6</v>
      </c>
      <c r="I855" s="3">
        <f>'Numbers and calcs '!C$25/(1-F855)</f>
        <v>2118.3625612031028</v>
      </c>
      <c r="J855" s="1">
        <f t="shared" si="171"/>
        <v>668.6</v>
      </c>
      <c r="K855" s="3">
        <f t="shared" si="172"/>
        <v>315.62113693147751</v>
      </c>
      <c r="L855" s="3">
        <f>K855+'Numbers and calcs '!B$19</f>
        <v>1055.6211369314774</v>
      </c>
      <c r="M855" s="3">
        <f>'Numbers and calcs '!B$19-'Shear '!C855</f>
        <v>149</v>
      </c>
      <c r="N855" s="3">
        <f t="shared" si="173"/>
        <v>464.62113693147739</v>
      </c>
      <c r="O855" s="1">
        <f t="shared" si="174"/>
        <v>306.8105684657387</v>
      </c>
      <c r="P855" s="1">
        <f t="shared" si="178"/>
        <v>157.8105684657387</v>
      </c>
      <c r="Q855" s="1">
        <f t="shared" si="179"/>
        <v>157.81056846573875</v>
      </c>
      <c r="R855">
        <f t="shared" si="175"/>
        <v>3.1182626639696469</v>
      </c>
      <c r="S855">
        <f t="shared" si="176"/>
        <v>-2.7999999999999545</v>
      </c>
      <c r="T855">
        <f t="shared" si="177"/>
        <v>-23</v>
      </c>
      <c r="AC855">
        <f t="shared" si="180"/>
        <v>1055.6211369314774</v>
      </c>
      <c r="AD855">
        <v>590</v>
      </c>
      <c r="AF855">
        <f t="shared" si="181"/>
        <v>465.62113693147739</v>
      </c>
    </row>
    <row r="856" spans="1:32" x14ac:dyDescent="0.2">
      <c r="A856" s="45">
        <v>11.200900000000001</v>
      </c>
      <c r="B856" s="45">
        <v>0.65280000000000005</v>
      </c>
      <c r="C856" s="45">
        <v>591</v>
      </c>
      <c r="D856" s="45">
        <v>567</v>
      </c>
      <c r="F856" s="7">
        <f>((A856-A$2)/'Numbers and calcs '!D$25)</f>
        <v>0.10938787819560075</v>
      </c>
      <c r="G856" s="85">
        <f t="shared" si="169"/>
        <v>10.938787819560075</v>
      </c>
      <c r="H856" s="1">
        <f t="shared" si="170"/>
        <v>670.4</v>
      </c>
      <c r="I856" s="3">
        <f>'Numbers and calcs '!C$25/(1-F856)</f>
        <v>2118.6691822062298</v>
      </c>
      <c r="J856" s="1">
        <f t="shared" si="171"/>
        <v>670.4</v>
      </c>
      <c r="K856" s="3">
        <f t="shared" si="172"/>
        <v>316.42504909704382</v>
      </c>
      <c r="L856" s="3">
        <f>K856+'Numbers and calcs '!B$19</f>
        <v>1056.4250490970439</v>
      </c>
      <c r="M856" s="3">
        <f>'Numbers and calcs '!B$19-'Shear '!C856</f>
        <v>149</v>
      </c>
      <c r="N856" s="3">
        <f t="shared" si="173"/>
        <v>465.42504909704394</v>
      </c>
      <c r="O856" s="1">
        <f t="shared" si="174"/>
        <v>307.21252454852197</v>
      </c>
      <c r="P856" s="1">
        <f t="shared" si="178"/>
        <v>158.21252454852197</v>
      </c>
      <c r="Q856" s="1">
        <f t="shared" si="179"/>
        <v>158.21252454852191</v>
      </c>
      <c r="R856">
        <f t="shared" si="175"/>
        <v>3.1236580476311673</v>
      </c>
      <c r="S856">
        <f t="shared" si="176"/>
        <v>-2.7999999999999545</v>
      </c>
      <c r="T856">
        <f t="shared" si="177"/>
        <v>-23</v>
      </c>
      <c r="AC856">
        <f t="shared" si="180"/>
        <v>1056.4250490970439</v>
      </c>
      <c r="AD856">
        <v>590</v>
      </c>
      <c r="AF856">
        <f t="shared" si="181"/>
        <v>466.42504909704394</v>
      </c>
    </row>
    <row r="857" spans="1:32" x14ac:dyDescent="0.2">
      <c r="A857" s="46">
        <v>11.2141</v>
      </c>
      <c r="B857" s="46">
        <v>0.6522</v>
      </c>
      <c r="C857" s="46">
        <v>590.70000000000005</v>
      </c>
      <c r="D857" s="46">
        <v>567</v>
      </c>
      <c r="F857" s="7">
        <f>((A857-A$2)/'Numbers and calcs '!D$25)</f>
        <v>0.10951678926454896</v>
      </c>
      <c r="G857" s="85">
        <f t="shared" si="169"/>
        <v>10.951678926454896</v>
      </c>
      <c r="H857" s="1">
        <f t="shared" si="170"/>
        <v>669.8</v>
      </c>
      <c r="I857" s="3">
        <f>'Numbers and calcs '!C$25/(1-F857)</f>
        <v>2118.9758919855194</v>
      </c>
      <c r="J857" s="1">
        <f t="shared" si="171"/>
        <v>669.8</v>
      </c>
      <c r="K857" s="3">
        <f t="shared" si="172"/>
        <v>316.09609270843805</v>
      </c>
      <c r="L857" s="3">
        <f>K857+'Numbers and calcs '!B$19</f>
        <v>1056.0960927084379</v>
      </c>
      <c r="M857" s="3">
        <f>'Numbers and calcs '!B$19-'Shear '!C857</f>
        <v>149.29999999999995</v>
      </c>
      <c r="N857" s="3">
        <f t="shared" si="173"/>
        <v>465.39609270843789</v>
      </c>
      <c r="O857" s="1">
        <f t="shared" si="174"/>
        <v>307.34804635421892</v>
      </c>
      <c r="P857" s="1">
        <f t="shared" si="178"/>
        <v>158.04804635421897</v>
      </c>
      <c r="Q857" s="1">
        <f t="shared" si="179"/>
        <v>158.04804635421903</v>
      </c>
      <c r="R857">
        <f t="shared" si="175"/>
        <v>3.1171874930236974</v>
      </c>
      <c r="S857">
        <f t="shared" si="176"/>
        <v>-3.0999999999999091</v>
      </c>
      <c r="T857">
        <f t="shared" si="177"/>
        <v>-23</v>
      </c>
      <c r="AC857">
        <f t="shared" si="180"/>
        <v>1056.0960927084379</v>
      </c>
      <c r="AD857">
        <v>590</v>
      </c>
      <c r="AF857">
        <f t="shared" si="181"/>
        <v>466.09609270843794</v>
      </c>
    </row>
    <row r="858" spans="1:32" x14ac:dyDescent="0.2">
      <c r="A858" s="45">
        <v>11.227</v>
      </c>
      <c r="B858" s="45">
        <v>0.65200000000000002</v>
      </c>
      <c r="C858" s="45">
        <v>590.70000000000005</v>
      </c>
      <c r="D858" s="45">
        <v>567</v>
      </c>
      <c r="F858" s="7">
        <f>((A858-A$2)/'Numbers and calcs '!D$25)</f>
        <v>0.10964277053647561</v>
      </c>
      <c r="G858" s="85">
        <f t="shared" si="169"/>
        <v>10.964277053647562</v>
      </c>
      <c r="H858" s="1">
        <f t="shared" si="170"/>
        <v>669.6</v>
      </c>
      <c r="I858" s="3">
        <f>'Numbers and calcs '!C$25/(1-F858)</f>
        <v>2119.2757168976113</v>
      </c>
      <c r="J858" s="1">
        <f t="shared" si="171"/>
        <v>669.6</v>
      </c>
      <c r="K858" s="3">
        <f t="shared" si="172"/>
        <v>315.95700109291181</v>
      </c>
      <c r="L858" s="3">
        <f>K858+'Numbers and calcs '!B$19</f>
        <v>1055.9570010929119</v>
      </c>
      <c r="M858" s="3">
        <f>'Numbers and calcs '!B$19-'Shear '!C858</f>
        <v>149.29999999999995</v>
      </c>
      <c r="N858" s="3">
        <f t="shared" si="173"/>
        <v>465.25700109291188</v>
      </c>
      <c r="O858" s="1">
        <f t="shared" si="174"/>
        <v>307.27850054645592</v>
      </c>
      <c r="P858" s="1">
        <f t="shared" si="178"/>
        <v>157.97850054645596</v>
      </c>
      <c r="Q858" s="1">
        <f t="shared" si="179"/>
        <v>157.9785005464559</v>
      </c>
      <c r="R858">
        <f t="shared" si="175"/>
        <v>3.1162558680034294</v>
      </c>
      <c r="S858">
        <f t="shared" si="176"/>
        <v>-3.0999999999999091</v>
      </c>
      <c r="T858">
        <f t="shared" si="177"/>
        <v>-23</v>
      </c>
      <c r="AC858">
        <f t="shared" si="180"/>
        <v>1055.9570010929119</v>
      </c>
      <c r="AD858">
        <v>590</v>
      </c>
      <c r="AF858">
        <f t="shared" si="181"/>
        <v>465.95700109291192</v>
      </c>
    </row>
    <row r="859" spans="1:32" x14ac:dyDescent="0.2">
      <c r="A859" s="46">
        <v>11.24</v>
      </c>
      <c r="B859" s="46">
        <v>0.65510000000000002</v>
      </c>
      <c r="C859" s="46">
        <v>591</v>
      </c>
      <c r="D859" s="46">
        <v>567</v>
      </c>
      <c r="F859" s="7">
        <f>((A859-A$2)/'Numbers and calcs '!D$25)</f>
        <v>0.10976972840740945</v>
      </c>
      <c r="G859" s="85">
        <f t="shared" si="169"/>
        <v>10.976972840740945</v>
      </c>
      <c r="H859" s="1">
        <f t="shared" si="170"/>
        <v>672.69999999999993</v>
      </c>
      <c r="I859" s="3">
        <f>'Numbers and calcs '!C$25/(1-F859)</f>
        <v>2119.5779518827885</v>
      </c>
      <c r="J859" s="1">
        <f t="shared" si="171"/>
        <v>672.69999999999993</v>
      </c>
      <c r="K859" s="3">
        <f t="shared" si="172"/>
        <v>317.37450344888276</v>
      </c>
      <c r="L859" s="3">
        <f>K859+'Numbers and calcs '!B$19</f>
        <v>1057.3745034488827</v>
      </c>
      <c r="M859" s="3">
        <f>'Numbers and calcs '!B$19-'Shear '!C859</f>
        <v>149</v>
      </c>
      <c r="N859" s="3">
        <f t="shared" si="173"/>
        <v>466.37450344888271</v>
      </c>
      <c r="O859" s="1">
        <f t="shared" si="174"/>
        <v>307.68725172444135</v>
      </c>
      <c r="P859" s="1">
        <f t="shared" si="178"/>
        <v>158.68725172444135</v>
      </c>
      <c r="Q859" s="1">
        <f t="shared" si="179"/>
        <v>158.68725172444138</v>
      </c>
      <c r="R859">
        <f t="shared" si="175"/>
        <v>3.1300302244891456</v>
      </c>
      <c r="S859">
        <f t="shared" si="176"/>
        <v>-2.7999999999999545</v>
      </c>
      <c r="T859">
        <f t="shared" si="177"/>
        <v>-23</v>
      </c>
      <c r="AC859">
        <f t="shared" si="180"/>
        <v>1057.3745034488827</v>
      </c>
      <c r="AD859">
        <v>590</v>
      </c>
      <c r="AF859">
        <f t="shared" si="181"/>
        <v>467.37450344888271</v>
      </c>
    </row>
    <row r="860" spans="1:32" x14ac:dyDescent="0.2">
      <c r="A860" s="45">
        <v>11.253299999999999</v>
      </c>
      <c r="B860" s="45">
        <v>0.65280000000000005</v>
      </c>
      <c r="C860" s="45">
        <v>591</v>
      </c>
      <c r="D860" s="45">
        <v>567</v>
      </c>
      <c r="F860" s="7">
        <f>((A860-A$2)/'Numbers and calcs '!D$25)</f>
        <v>0.10989961607536483</v>
      </c>
      <c r="G860" s="85">
        <f t="shared" si="169"/>
        <v>10.989961607536483</v>
      </c>
      <c r="H860" s="1">
        <f t="shared" si="170"/>
        <v>670.4</v>
      </c>
      <c r="I860" s="3">
        <f>'Numbers and calcs '!C$25/(1-F860)</f>
        <v>2119.887250746368</v>
      </c>
      <c r="J860" s="1">
        <f t="shared" si="171"/>
        <v>670.4</v>
      </c>
      <c r="K860" s="3">
        <f t="shared" si="172"/>
        <v>316.24323405122902</v>
      </c>
      <c r="L860" s="3">
        <f>K860+'Numbers and calcs '!B$19</f>
        <v>1056.2432340512291</v>
      </c>
      <c r="M860" s="3">
        <f>'Numbers and calcs '!B$19-'Shear '!C860</f>
        <v>149</v>
      </c>
      <c r="N860" s="3">
        <f t="shared" si="173"/>
        <v>465.24323405122914</v>
      </c>
      <c r="O860" s="1">
        <f t="shared" si="174"/>
        <v>307.12161702561457</v>
      </c>
      <c r="P860" s="1">
        <f t="shared" si="178"/>
        <v>158.12161702561457</v>
      </c>
      <c r="Q860" s="1">
        <f t="shared" si="179"/>
        <v>158.12161702561451</v>
      </c>
      <c r="R860">
        <f t="shared" si="175"/>
        <v>3.1224378124243568</v>
      </c>
      <c r="S860">
        <f t="shared" si="176"/>
        <v>-2.7999999999999545</v>
      </c>
      <c r="T860">
        <f t="shared" si="177"/>
        <v>-23</v>
      </c>
      <c r="AC860">
        <f t="shared" si="180"/>
        <v>1056.2432340512291</v>
      </c>
      <c r="AD860">
        <v>590</v>
      </c>
      <c r="AF860">
        <f t="shared" si="181"/>
        <v>466.24323405122914</v>
      </c>
    </row>
    <row r="861" spans="1:32" x14ac:dyDescent="0.2">
      <c r="A861" s="46">
        <v>11.2666</v>
      </c>
      <c r="B861" s="46">
        <v>0.65480000000000005</v>
      </c>
      <c r="C861" s="46">
        <v>590.9</v>
      </c>
      <c r="D861" s="46">
        <v>567</v>
      </c>
      <c r="F861" s="7">
        <f>((A861-A$2)/'Numbers and calcs '!D$25)</f>
        <v>0.11002950374332023</v>
      </c>
      <c r="G861" s="85">
        <f t="shared" si="169"/>
        <v>11.002950374332023</v>
      </c>
      <c r="H861" s="1">
        <f t="shared" si="170"/>
        <v>672.4</v>
      </c>
      <c r="I861" s="3">
        <f>'Numbers and calcs '!C$25/(1-F861)</f>
        <v>2120.1966398918353</v>
      </c>
      <c r="J861" s="1">
        <f t="shared" si="171"/>
        <v>672.4</v>
      </c>
      <c r="K861" s="3">
        <f t="shared" si="172"/>
        <v>317.14039506934762</v>
      </c>
      <c r="L861" s="3">
        <f>K861+'Numbers and calcs '!B$19</f>
        <v>1057.1403950693475</v>
      </c>
      <c r="M861" s="3">
        <f>'Numbers and calcs '!B$19-'Shear '!C861</f>
        <v>149.10000000000002</v>
      </c>
      <c r="N861" s="3">
        <f t="shared" si="173"/>
        <v>466.24039506934753</v>
      </c>
      <c r="O861" s="1">
        <f t="shared" si="174"/>
        <v>307.67019753467378</v>
      </c>
      <c r="P861" s="1">
        <f t="shared" si="178"/>
        <v>158.57019753467375</v>
      </c>
      <c r="Q861" s="1">
        <f t="shared" si="179"/>
        <v>158.57019753467381</v>
      </c>
      <c r="R861">
        <f t="shared" si="175"/>
        <v>3.1270314893987088</v>
      </c>
      <c r="S861">
        <f t="shared" si="176"/>
        <v>-2.8999999999999773</v>
      </c>
      <c r="T861">
        <f t="shared" si="177"/>
        <v>-23</v>
      </c>
      <c r="AC861">
        <f t="shared" si="180"/>
        <v>1057.1403950693475</v>
      </c>
      <c r="AD861">
        <v>590</v>
      </c>
      <c r="AF861">
        <f t="shared" si="181"/>
        <v>467.14039506934751</v>
      </c>
    </row>
    <row r="862" spans="1:32" x14ac:dyDescent="0.2">
      <c r="A862" s="45">
        <v>11.2796</v>
      </c>
      <c r="B862" s="45">
        <v>0.65339999999999998</v>
      </c>
      <c r="C862" s="45">
        <v>590.6</v>
      </c>
      <c r="D862" s="45">
        <v>567</v>
      </c>
      <c r="F862" s="7">
        <f>((A862-A$2)/'Numbers and calcs '!D$25)</f>
        <v>0.11015646161425406</v>
      </c>
      <c r="G862" s="85">
        <f t="shared" si="169"/>
        <v>11.015646161425407</v>
      </c>
      <c r="H862" s="1">
        <f t="shared" si="170"/>
        <v>670.99999999999989</v>
      </c>
      <c r="I862" s="3">
        <f>'Numbers and calcs '!C$25/(1-F862)</f>
        <v>2120.4991376228973</v>
      </c>
      <c r="J862" s="1">
        <f t="shared" si="171"/>
        <v>670.99999999999989</v>
      </c>
      <c r="K862" s="3">
        <f t="shared" si="172"/>
        <v>316.43493180204649</v>
      </c>
      <c r="L862" s="3">
        <f>K862+'Numbers and calcs '!B$19</f>
        <v>1056.4349318020465</v>
      </c>
      <c r="M862" s="3">
        <f>'Numbers and calcs '!B$19-'Shear '!C862</f>
        <v>149.39999999999998</v>
      </c>
      <c r="N862" s="3">
        <f t="shared" si="173"/>
        <v>465.83493180204653</v>
      </c>
      <c r="O862" s="1">
        <f t="shared" si="174"/>
        <v>307.61746590102325</v>
      </c>
      <c r="P862" s="1">
        <f t="shared" si="178"/>
        <v>158.21746590102327</v>
      </c>
      <c r="Q862" s="1">
        <f t="shared" si="179"/>
        <v>158.21746590102325</v>
      </c>
      <c r="R862">
        <f t="shared" si="175"/>
        <v>3.1180383654755461</v>
      </c>
      <c r="S862">
        <f t="shared" si="176"/>
        <v>-3.1999999999999318</v>
      </c>
      <c r="T862">
        <f t="shared" si="177"/>
        <v>-23</v>
      </c>
      <c r="AC862">
        <f t="shared" si="180"/>
        <v>1056.4349318020465</v>
      </c>
      <c r="AD862">
        <v>590</v>
      </c>
      <c r="AF862">
        <f t="shared" si="181"/>
        <v>466.43493180204655</v>
      </c>
    </row>
    <row r="863" spans="1:32" x14ac:dyDescent="0.2">
      <c r="A863" s="46">
        <v>11.2925</v>
      </c>
      <c r="B863" s="46">
        <v>0.65390000000000004</v>
      </c>
      <c r="C863" s="46">
        <v>590.5</v>
      </c>
      <c r="D863" s="46">
        <v>567</v>
      </c>
      <c r="F863" s="7">
        <f>((A863-A$2)/'Numbers and calcs '!D$25)</f>
        <v>0.11028244288618071</v>
      </c>
      <c r="G863" s="85">
        <f t="shared" si="169"/>
        <v>11.028244288618071</v>
      </c>
      <c r="H863" s="1">
        <f t="shared" si="170"/>
        <v>671.5</v>
      </c>
      <c r="I863" s="3">
        <f>'Numbers and calcs '!C$25/(1-F863)</f>
        <v>2120.7993937843512</v>
      </c>
      <c r="J863" s="1">
        <f t="shared" si="171"/>
        <v>671.5</v>
      </c>
      <c r="K863" s="3">
        <f t="shared" si="172"/>
        <v>316.62589208957496</v>
      </c>
      <c r="L863" s="3">
        <f>K863+'Numbers and calcs '!B$19</f>
        <v>1056.625892089575</v>
      </c>
      <c r="M863" s="3">
        <f>'Numbers and calcs '!B$19-'Shear '!C863</f>
        <v>149.5</v>
      </c>
      <c r="N863" s="3">
        <f t="shared" si="173"/>
        <v>466.12589208957502</v>
      </c>
      <c r="O863" s="1">
        <f t="shared" si="174"/>
        <v>307.81294604478751</v>
      </c>
      <c r="P863" s="1">
        <f t="shared" si="178"/>
        <v>158.31294604478751</v>
      </c>
      <c r="Q863" s="1">
        <f t="shared" si="179"/>
        <v>158.31294604478748</v>
      </c>
      <c r="R863">
        <f t="shared" si="175"/>
        <v>3.1178989437429765</v>
      </c>
      <c r="S863">
        <f t="shared" si="176"/>
        <v>-3.2999999999999545</v>
      </c>
      <c r="T863">
        <f t="shared" si="177"/>
        <v>-23</v>
      </c>
      <c r="AC863">
        <f t="shared" si="180"/>
        <v>1056.625892089575</v>
      </c>
      <c r="AD863">
        <v>590</v>
      </c>
      <c r="AF863">
        <f t="shared" si="181"/>
        <v>466.62589208957502</v>
      </c>
    </row>
    <row r="864" spans="1:32" x14ac:dyDescent="0.2">
      <c r="A864" s="45">
        <v>11.3058</v>
      </c>
      <c r="B864" s="45">
        <v>0.65369999999999995</v>
      </c>
      <c r="C864" s="45">
        <v>590.4</v>
      </c>
      <c r="D864" s="45">
        <v>567</v>
      </c>
      <c r="F864" s="7">
        <f>((A864-A$2)/'Numbers and calcs '!D$25)</f>
        <v>0.11041233055413609</v>
      </c>
      <c r="G864" s="85">
        <f t="shared" si="169"/>
        <v>11.041233055413608</v>
      </c>
      <c r="H864" s="1">
        <f t="shared" si="170"/>
        <v>671.29999999999984</v>
      </c>
      <c r="I864" s="3">
        <f>'Numbers and calcs '!C$25/(1-F864)</f>
        <v>2121.1090492538692</v>
      </c>
      <c r="J864" s="1">
        <f t="shared" si="171"/>
        <v>671.29999999999984</v>
      </c>
      <c r="K864" s="3">
        <f t="shared" si="172"/>
        <v>316.48537836191844</v>
      </c>
      <c r="L864" s="3">
        <f>K864+'Numbers and calcs '!B$19</f>
        <v>1056.4853783619185</v>
      </c>
      <c r="M864" s="3">
        <f>'Numbers and calcs '!B$19-'Shear '!C864</f>
        <v>149.60000000000002</v>
      </c>
      <c r="N864" s="3">
        <f t="shared" si="173"/>
        <v>466.08537836191852</v>
      </c>
      <c r="O864" s="1">
        <f t="shared" si="174"/>
        <v>307.84268918095927</v>
      </c>
      <c r="P864" s="1">
        <f t="shared" si="178"/>
        <v>158.24268918095925</v>
      </c>
      <c r="Q864" s="1">
        <f t="shared" si="179"/>
        <v>158.24268918095922</v>
      </c>
      <c r="R864">
        <f t="shared" si="175"/>
        <v>3.1155439730074761</v>
      </c>
      <c r="S864">
        <f t="shared" si="176"/>
        <v>-3.3999999999999773</v>
      </c>
      <c r="T864">
        <f t="shared" si="177"/>
        <v>-23</v>
      </c>
      <c r="AC864">
        <f t="shared" si="180"/>
        <v>1056.4853783619185</v>
      </c>
      <c r="AD864">
        <v>590</v>
      </c>
      <c r="AF864">
        <f t="shared" si="181"/>
        <v>466.48537836191849</v>
      </c>
    </row>
    <row r="865" spans="1:32" x14ac:dyDescent="0.2">
      <c r="A865" s="46">
        <v>11.319000000000001</v>
      </c>
      <c r="B865" s="46">
        <v>0.6542</v>
      </c>
      <c r="C865" s="46">
        <v>590.4</v>
      </c>
      <c r="D865" s="46">
        <v>567</v>
      </c>
      <c r="F865" s="7">
        <f>((A865-A$2)/'Numbers and calcs '!D$25)</f>
        <v>0.1105412416230843</v>
      </c>
      <c r="G865" s="85">
        <f t="shared" si="169"/>
        <v>11.05412416230843</v>
      </c>
      <c r="H865" s="1">
        <f t="shared" si="170"/>
        <v>671.8</v>
      </c>
      <c r="I865" s="3">
        <f>'Numbers and calcs '!C$25/(1-F865)</f>
        <v>2121.416465907334</v>
      </c>
      <c r="J865" s="1">
        <f t="shared" si="171"/>
        <v>671.8</v>
      </c>
      <c r="K865" s="3">
        <f t="shared" si="172"/>
        <v>316.67520771913581</v>
      </c>
      <c r="L865" s="3">
        <f>K865+'Numbers and calcs '!B$19</f>
        <v>1056.6752077191359</v>
      </c>
      <c r="M865" s="3">
        <f>'Numbers and calcs '!B$19-'Shear '!C865</f>
        <v>149.60000000000002</v>
      </c>
      <c r="N865" s="3">
        <f t="shared" si="173"/>
        <v>466.27520771913589</v>
      </c>
      <c r="O865" s="1">
        <f t="shared" si="174"/>
        <v>307.93760385956796</v>
      </c>
      <c r="P865" s="1">
        <f t="shared" si="178"/>
        <v>158.33760385956793</v>
      </c>
      <c r="Q865" s="1">
        <f t="shared" si="179"/>
        <v>158.33760385956791</v>
      </c>
      <c r="R865">
        <f t="shared" si="175"/>
        <v>3.1168128858231006</v>
      </c>
      <c r="S865">
        <f t="shared" si="176"/>
        <v>-3.3999999999999773</v>
      </c>
      <c r="T865">
        <f t="shared" si="177"/>
        <v>-23</v>
      </c>
      <c r="AC865">
        <f t="shared" si="180"/>
        <v>1056.6752077191359</v>
      </c>
      <c r="AD865">
        <v>590</v>
      </c>
      <c r="AF865">
        <f t="shared" si="181"/>
        <v>466.67520771913587</v>
      </c>
    </row>
    <row r="866" spans="1:32" x14ac:dyDescent="0.2">
      <c r="A866" s="45">
        <v>11.332100000000001</v>
      </c>
      <c r="B866" s="45">
        <v>0.65620000000000001</v>
      </c>
      <c r="C866" s="45">
        <v>590.20000000000005</v>
      </c>
      <c r="D866" s="45">
        <v>567</v>
      </c>
      <c r="F866" s="7">
        <f>((A866-A$2)/'Numbers and calcs '!D$25)</f>
        <v>0.11066917609302532</v>
      </c>
      <c r="G866" s="85">
        <f t="shared" si="169"/>
        <v>11.066917609302532</v>
      </c>
      <c r="H866" s="1">
        <f t="shared" si="170"/>
        <v>673.8</v>
      </c>
      <c r="I866" s="3">
        <f>'Numbers and calcs '!C$25/(1-F866)</f>
        <v>2121.7216417584277</v>
      </c>
      <c r="J866" s="1">
        <f t="shared" si="171"/>
        <v>673.8</v>
      </c>
      <c r="K866" s="3">
        <f t="shared" si="172"/>
        <v>317.57228975690327</v>
      </c>
      <c r="L866" s="3">
        <f>K866+'Numbers and calcs '!B$19</f>
        <v>1057.5722897569033</v>
      </c>
      <c r="M866" s="3">
        <f>'Numbers and calcs '!B$19-'Shear '!C866</f>
        <v>149.79999999999995</v>
      </c>
      <c r="N866" s="3">
        <f t="shared" si="173"/>
        <v>467.37228975690323</v>
      </c>
      <c r="O866" s="1">
        <f t="shared" si="174"/>
        <v>308.58614487845159</v>
      </c>
      <c r="P866" s="1">
        <f t="shared" si="178"/>
        <v>158.78614487845164</v>
      </c>
      <c r="Q866" s="1">
        <f t="shared" si="179"/>
        <v>158.78614487845164</v>
      </c>
      <c r="R866">
        <f t="shared" si="175"/>
        <v>3.119975232022052</v>
      </c>
      <c r="S866">
        <f t="shared" si="176"/>
        <v>-3.5999999999999091</v>
      </c>
      <c r="T866">
        <f t="shared" si="177"/>
        <v>-23</v>
      </c>
      <c r="AC866">
        <f t="shared" si="180"/>
        <v>1057.5722897569033</v>
      </c>
      <c r="AD866">
        <v>590</v>
      </c>
      <c r="AF866">
        <f t="shared" si="181"/>
        <v>467.57228975690327</v>
      </c>
    </row>
    <row r="867" spans="1:32" x14ac:dyDescent="0.2">
      <c r="A867" s="46">
        <v>11.3451</v>
      </c>
      <c r="B867" s="46">
        <v>0.6552</v>
      </c>
      <c r="C867" s="46">
        <v>590.4</v>
      </c>
      <c r="D867" s="46">
        <v>567</v>
      </c>
      <c r="F867" s="7">
        <f>((A867-A$2)/'Numbers and calcs '!D$25)</f>
        <v>0.11079613396395915</v>
      </c>
      <c r="G867" s="85">
        <f t="shared" si="169"/>
        <v>11.079613396395915</v>
      </c>
      <c r="H867" s="1">
        <f t="shared" si="170"/>
        <v>672.8</v>
      </c>
      <c r="I867" s="3">
        <f>'Numbers and calcs '!C$25/(1-F867)</f>
        <v>2122.0245748344532</v>
      </c>
      <c r="J867" s="1">
        <f t="shared" si="171"/>
        <v>672.8</v>
      </c>
      <c r="K867" s="3">
        <f t="shared" si="172"/>
        <v>317.05570613030596</v>
      </c>
      <c r="L867" s="3">
        <f>K867+'Numbers and calcs '!B$19</f>
        <v>1057.0557061303059</v>
      </c>
      <c r="M867" s="3">
        <f>'Numbers and calcs '!B$19-'Shear '!C867</f>
        <v>149.60000000000002</v>
      </c>
      <c r="N867" s="3">
        <f t="shared" si="173"/>
        <v>466.65570613030593</v>
      </c>
      <c r="O867" s="1">
        <f t="shared" si="174"/>
        <v>308.12785306515298</v>
      </c>
      <c r="P867" s="1">
        <f t="shared" si="178"/>
        <v>158.52785306515295</v>
      </c>
      <c r="Q867" s="1">
        <f t="shared" si="179"/>
        <v>158.52785306515298</v>
      </c>
      <c r="R867">
        <f t="shared" si="175"/>
        <v>3.1193563244004401</v>
      </c>
      <c r="S867">
        <f t="shared" si="176"/>
        <v>-3.3999999999999773</v>
      </c>
      <c r="T867">
        <f t="shared" si="177"/>
        <v>-23</v>
      </c>
      <c r="AC867">
        <f t="shared" si="180"/>
        <v>1057.0557061303059</v>
      </c>
      <c r="AD867">
        <v>590</v>
      </c>
      <c r="AF867">
        <f t="shared" si="181"/>
        <v>467.05570613030591</v>
      </c>
    </row>
    <row r="868" spans="1:32" x14ac:dyDescent="0.2">
      <c r="A868" s="45">
        <v>11.3583</v>
      </c>
      <c r="B868" s="45">
        <v>0.65610000000000002</v>
      </c>
      <c r="C868" s="45">
        <v>590.20000000000005</v>
      </c>
      <c r="D868" s="45">
        <v>567</v>
      </c>
      <c r="F868" s="7">
        <f>((A868-A$2)/'Numbers and calcs '!D$25)</f>
        <v>0.11092504503290736</v>
      </c>
      <c r="G868" s="85">
        <f t="shared" si="169"/>
        <v>11.092504503290735</v>
      </c>
      <c r="H868" s="1">
        <f t="shared" si="170"/>
        <v>673.69999999999993</v>
      </c>
      <c r="I868" s="3">
        <f>'Numbers and calcs '!C$25/(1-F868)</f>
        <v>2122.3322569424104</v>
      </c>
      <c r="J868" s="1">
        <f t="shared" si="171"/>
        <v>673.69999999999993</v>
      </c>
      <c r="K868" s="3">
        <f t="shared" si="172"/>
        <v>317.43380321165279</v>
      </c>
      <c r="L868" s="3">
        <f>K868+'Numbers and calcs '!B$19</f>
        <v>1057.4338032116527</v>
      </c>
      <c r="M868" s="3">
        <f>'Numbers and calcs '!B$19-'Shear '!C868</f>
        <v>149.79999999999995</v>
      </c>
      <c r="N868" s="3">
        <f t="shared" si="173"/>
        <v>467.23380321165268</v>
      </c>
      <c r="O868" s="1">
        <f t="shared" si="174"/>
        <v>308.51690160582632</v>
      </c>
      <c r="P868" s="1">
        <f t="shared" si="178"/>
        <v>158.71690160582637</v>
      </c>
      <c r="Q868" s="1">
        <f t="shared" si="179"/>
        <v>158.71690160582639</v>
      </c>
      <c r="R868">
        <f t="shared" si="175"/>
        <v>3.1190507557520215</v>
      </c>
      <c r="S868">
        <f t="shared" si="176"/>
        <v>-3.5999999999999091</v>
      </c>
      <c r="T868">
        <f t="shared" si="177"/>
        <v>-23</v>
      </c>
      <c r="AC868">
        <f t="shared" si="180"/>
        <v>1057.4338032116527</v>
      </c>
      <c r="AD868">
        <v>590</v>
      </c>
      <c r="AF868">
        <f t="shared" si="181"/>
        <v>467.43380321165273</v>
      </c>
    </row>
    <row r="869" spans="1:32" x14ac:dyDescent="0.2">
      <c r="A869" s="46">
        <v>11.3712</v>
      </c>
      <c r="B869" s="46">
        <v>0.65590000000000004</v>
      </c>
      <c r="C869" s="46">
        <v>590.29999999999995</v>
      </c>
      <c r="D869" s="46">
        <v>567</v>
      </c>
      <c r="F869" s="7">
        <f>((A869-A$2)/'Numbers and calcs '!D$25)</f>
        <v>0.111051026304834</v>
      </c>
      <c r="G869" s="85">
        <f t="shared" si="169"/>
        <v>11.105102630483401</v>
      </c>
      <c r="H869" s="1">
        <f t="shared" si="170"/>
        <v>673.5</v>
      </c>
      <c r="I869" s="3">
        <f>'Numbers and calcs '!C$25/(1-F869)</f>
        <v>2122.6330324931928</v>
      </c>
      <c r="J869" s="1">
        <f t="shared" si="171"/>
        <v>673.5</v>
      </c>
      <c r="K869" s="3">
        <f t="shared" si="172"/>
        <v>317.29460047501635</v>
      </c>
      <c r="L869" s="3">
        <f>K869+'Numbers and calcs '!B$19</f>
        <v>1057.2946004750163</v>
      </c>
      <c r="M869" s="3">
        <f>'Numbers and calcs '!B$19-'Shear '!C869</f>
        <v>149.70000000000005</v>
      </c>
      <c r="N869" s="3">
        <f t="shared" si="173"/>
        <v>466.99460047501634</v>
      </c>
      <c r="O869" s="1">
        <f t="shared" si="174"/>
        <v>308.34730023750819</v>
      </c>
      <c r="P869" s="1">
        <f t="shared" si="178"/>
        <v>158.64730023750815</v>
      </c>
      <c r="Q869" s="1">
        <f t="shared" si="179"/>
        <v>158.64730023750818</v>
      </c>
      <c r="R869">
        <f t="shared" si="175"/>
        <v>3.1195364093187457</v>
      </c>
      <c r="S869">
        <f t="shared" si="176"/>
        <v>-3.5</v>
      </c>
      <c r="T869">
        <f t="shared" si="177"/>
        <v>-23</v>
      </c>
      <c r="AC869">
        <f t="shared" si="180"/>
        <v>1057.2946004750163</v>
      </c>
      <c r="AD869">
        <v>590</v>
      </c>
      <c r="AF869">
        <f t="shared" si="181"/>
        <v>467.2946004750163</v>
      </c>
    </row>
    <row r="870" spans="1:32" x14ac:dyDescent="0.2">
      <c r="A870" s="45">
        <v>11.384600000000001</v>
      </c>
      <c r="B870" s="45">
        <v>0.65629999999999999</v>
      </c>
      <c r="C870" s="45">
        <v>590</v>
      </c>
      <c r="D870" s="45">
        <v>566</v>
      </c>
      <c r="F870" s="7">
        <f>((A870-A$2)/'Numbers and calcs '!D$25)</f>
        <v>0.11118189057179659</v>
      </c>
      <c r="G870" s="85">
        <f t="shared" si="169"/>
        <v>11.118189057179659</v>
      </c>
      <c r="H870" s="1">
        <f t="shared" si="170"/>
        <v>673.9</v>
      </c>
      <c r="I870" s="3">
        <f>'Numbers and calcs '!C$25/(1-F870)</f>
        <v>2122.9455562962985</v>
      </c>
      <c r="J870" s="1">
        <f t="shared" si="171"/>
        <v>673.9</v>
      </c>
      <c r="K870" s="3">
        <f t="shared" si="172"/>
        <v>317.43630824696669</v>
      </c>
      <c r="L870" s="3">
        <f>K870+'Numbers and calcs '!B$19</f>
        <v>1057.4363082469667</v>
      </c>
      <c r="M870" s="3">
        <f>'Numbers and calcs '!B$19-'Shear '!C870</f>
        <v>150</v>
      </c>
      <c r="N870" s="3">
        <f t="shared" si="173"/>
        <v>467.43630824696675</v>
      </c>
      <c r="O870" s="1">
        <f t="shared" si="174"/>
        <v>308.71815412348337</v>
      </c>
      <c r="P870" s="1">
        <f t="shared" si="178"/>
        <v>158.71815412348337</v>
      </c>
      <c r="Q870" s="1">
        <f t="shared" si="179"/>
        <v>158.71815412348334</v>
      </c>
      <c r="R870">
        <f t="shared" si="175"/>
        <v>3.1162420549797782</v>
      </c>
      <c r="S870">
        <f t="shared" si="176"/>
        <v>-3.7999999999999545</v>
      </c>
      <c r="T870">
        <f t="shared" si="177"/>
        <v>-24</v>
      </c>
      <c r="AC870">
        <f t="shared" si="180"/>
        <v>1057.4363082469667</v>
      </c>
      <c r="AD870">
        <v>590</v>
      </c>
      <c r="AF870">
        <f t="shared" si="181"/>
        <v>467.43630824696675</v>
      </c>
    </row>
    <row r="871" spans="1:32" x14ac:dyDescent="0.2">
      <c r="A871" s="46">
        <v>11.397500000000001</v>
      </c>
      <c r="B871" s="46">
        <v>0.65790000000000004</v>
      </c>
      <c r="C871" s="46">
        <v>589.9</v>
      </c>
      <c r="D871" s="46">
        <v>566</v>
      </c>
      <c r="F871" s="7">
        <f>((A871-A$2)/'Numbers and calcs '!D$25)</f>
        <v>0.11130787184372325</v>
      </c>
      <c r="G871" s="85">
        <f t="shared" si="169"/>
        <v>11.130787184372325</v>
      </c>
      <c r="H871" s="1">
        <f t="shared" si="170"/>
        <v>675.5</v>
      </c>
      <c r="I871" s="3">
        <f>'Numbers and calcs '!C$25/(1-F871)</f>
        <v>2123.2465057172958</v>
      </c>
      <c r="J871" s="1">
        <f t="shared" si="171"/>
        <v>675.5</v>
      </c>
      <c r="K871" s="3">
        <f t="shared" si="172"/>
        <v>318.14487775256976</v>
      </c>
      <c r="L871" s="3">
        <f>K871+'Numbers and calcs '!B$19</f>
        <v>1058.1448777525698</v>
      </c>
      <c r="M871" s="3">
        <f>'Numbers and calcs '!B$19-'Shear '!C871</f>
        <v>150.10000000000002</v>
      </c>
      <c r="N871" s="3">
        <f t="shared" si="173"/>
        <v>468.24487775256978</v>
      </c>
      <c r="O871" s="1">
        <f t="shared" si="174"/>
        <v>309.1724388762849</v>
      </c>
      <c r="P871" s="1">
        <f t="shared" si="178"/>
        <v>159.07243887628488</v>
      </c>
      <c r="Q871" s="1">
        <f t="shared" si="179"/>
        <v>159.07243887628488</v>
      </c>
      <c r="R871">
        <f t="shared" si="175"/>
        <v>3.1195528164728161</v>
      </c>
      <c r="S871">
        <f t="shared" si="176"/>
        <v>-3.8999999999999773</v>
      </c>
      <c r="T871">
        <f t="shared" si="177"/>
        <v>-24</v>
      </c>
      <c r="AC871">
        <f t="shared" si="180"/>
        <v>1058.1448777525698</v>
      </c>
      <c r="AD871">
        <v>590</v>
      </c>
      <c r="AF871">
        <f t="shared" si="181"/>
        <v>468.14487775256976</v>
      </c>
    </row>
    <row r="872" spans="1:32" x14ac:dyDescent="0.2">
      <c r="A872" s="45">
        <v>11.411</v>
      </c>
      <c r="B872" s="45">
        <v>0.65700000000000003</v>
      </c>
      <c r="C872" s="45">
        <v>589.70000000000005</v>
      </c>
      <c r="D872" s="45">
        <v>566</v>
      </c>
      <c r="F872" s="7">
        <f>((A872-A$2)/'Numbers and calcs '!D$25)</f>
        <v>0.11143971270969298</v>
      </c>
      <c r="G872" s="85">
        <f t="shared" si="169"/>
        <v>11.143971270969297</v>
      </c>
      <c r="H872" s="1">
        <f t="shared" si="170"/>
        <v>674.6</v>
      </c>
      <c r="I872" s="3">
        <f>'Numbers and calcs '!C$25/(1-F872)</f>
        <v>2123.561544169931</v>
      </c>
      <c r="J872" s="1">
        <f t="shared" si="171"/>
        <v>674.6</v>
      </c>
      <c r="K872" s="3">
        <f t="shared" si="172"/>
        <v>317.67386344514506</v>
      </c>
      <c r="L872" s="3">
        <f>K872+'Numbers and calcs '!B$19</f>
        <v>1057.6738634451451</v>
      </c>
      <c r="M872" s="3">
        <f>'Numbers and calcs '!B$19-'Shear '!C872</f>
        <v>150.29999999999995</v>
      </c>
      <c r="N872" s="3">
        <f t="shared" si="173"/>
        <v>467.97386344514507</v>
      </c>
      <c r="O872" s="1">
        <f t="shared" si="174"/>
        <v>309.13693172257251</v>
      </c>
      <c r="P872" s="1">
        <f t="shared" si="178"/>
        <v>158.83693172257256</v>
      </c>
      <c r="Q872" s="1">
        <f t="shared" si="179"/>
        <v>158.83693172257253</v>
      </c>
      <c r="R872">
        <f t="shared" si="175"/>
        <v>3.113598559182603</v>
      </c>
      <c r="S872">
        <f t="shared" si="176"/>
        <v>-4.0999999999999091</v>
      </c>
      <c r="T872">
        <f t="shared" si="177"/>
        <v>-24</v>
      </c>
      <c r="AC872">
        <f t="shared" si="180"/>
        <v>1057.6738634451451</v>
      </c>
      <c r="AD872">
        <v>590</v>
      </c>
      <c r="AF872">
        <f t="shared" si="181"/>
        <v>467.67386344514512</v>
      </c>
    </row>
    <row r="873" spans="1:32" x14ac:dyDescent="0.2">
      <c r="A873" s="46">
        <v>11.4239</v>
      </c>
      <c r="B873" s="46">
        <v>0.65780000000000005</v>
      </c>
      <c r="C873" s="46">
        <v>590</v>
      </c>
      <c r="D873" s="46">
        <v>566</v>
      </c>
      <c r="F873" s="7">
        <f>((A873-A$2)/'Numbers and calcs '!D$25)</f>
        <v>0.11156569398161964</v>
      </c>
      <c r="G873" s="85">
        <f t="shared" si="169"/>
        <v>11.156569398161963</v>
      </c>
      <c r="H873" s="1">
        <f t="shared" si="170"/>
        <v>675.4</v>
      </c>
      <c r="I873" s="3">
        <f>'Numbers and calcs '!C$25/(1-F873)</f>
        <v>2123.8626682739155</v>
      </c>
      <c r="J873" s="1">
        <f t="shared" si="171"/>
        <v>675.4</v>
      </c>
      <c r="K873" s="3">
        <f t="shared" si="172"/>
        <v>318.00549540658596</v>
      </c>
      <c r="L873" s="3">
        <f>K873+'Numbers and calcs '!B$19</f>
        <v>1058.0054954065859</v>
      </c>
      <c r="M873" s="3">
        <f>'Numbers and calcs '!B$19-'Shear '!C873</f>
        <v>150</v>
      </c>
      <c r="N873" s="3">
        <f t="shared" si="173"/>
        <v>468.00549540658585</v>
      </c>
      <c r="O873" s="1">
        <f t="shared" si="174"/>
        <v>309.00274770329293</v>
      </c>
      <c r="P873" s="1">
        <f t="shared" si="178"/>
        <v>159.00274770329293</v>
      </c>
      <c r="Q873" s="1">
        <f t="shared" si="179"/>
        <v>159.00274770329298</v>
      </c>
      <c r="R873">
        <f t="shared" si="175"/>
        <v>3.1200366360439058</v>
      </c>
      <c r="S873">
        <f t="shared" si="176"/>
        <v>-3.7999999999999545</v>
      </c>
      <c r="T873">
        <f t="shared" si="177"/>
        <v>-24</v>
      </c>
      <c r="AC873">
        <f t="shared" si="180"/>
        <v>1058.0054954065859</v>
      </c>
      <c r="AD873">
        <v>590</v>
      </c>
      <c r="AF873">
        <f t="shared" si="181"/>
        <v>468.00549540658585</v>
      </c>
    </row>
    <row r="874" spans="1:32" x14ac:dyDescent="0.2">
      <c r="A874" s="45">
        <v>11.437099999999999</v>
      </c>
      <c r="B874" s="45">
        <v>0.65710000000000002</v>
      </c>
      <c r="C874" s="45">
        <v>589.79999999999995</v>
      </c>
      <c r="D874" s="45">
        <v>566</v>
      </c>
      <c r="F874" s="7">
        <f>((A874-A$2)/'Numbers and calcs '!D$25)</f>
        <v>0.11169460505056783</v>
      </c>
      <c r="G874" s="85">
        <f t="shared" si="169"/>
        <v>11.169460505056783</v>
      </c>
      <c r="H874" s="1">
        <f t="shared" si="170"/>
        <v>674.69999999999993</v>
      </c>
      <c r="I874" s="3">
        <f>'Numbers and calcs '!C$25/(1-F874)</f>
        <v>2124.1708836786884</v>
      </c>
      <c r="J874" s="1">
        <f t="shared" si="171"/>
        <v>674.69999999999993</v>
      </c>
      <c r="K874" s="3">
        <f t="shared" si="172"/>
        <v>317.62981273499935</v>
      </c>
      <c r="L874" s="3">
        <f>K874+'Numbers and calcs '!B$19</f>
        <v>1057.6298127349994</v>
      </c>
      <c r="M874" s="3">
        <f>'Numbers and calcs '!B$19-'Shear '!C874</f>
        <v>150.20000000000005</v>
      </c>
      <c r="N874" s="3">
        <f t="shared" si="173"/>
        <v>467.82981273499945</v>
      </c>
      <c r="O874" s="1">
        <f t="shared" si="174"/>
        <v>309.01490636749975</v>
      </c>
      <c r="P874" s="1">
        <f t="shared" si="178"/>
        <v>158.8149063674997</v>
      </c>
      <c r="Q874" s="1">
        <f t="shared" si="179"/>
        <v>158.81490636749967</v>
      </c>
      <c r="R874">
        <f t="shared" si="175"/>
        <v>3.114712468275628</v>
      </c>
      <c r="S874">
        <f t="shared" si="176"/>
        <v>-4</v>
      </c>
      <c r="T874">
        <f t="shared" si="177"/>
        <v>-24</v>
      </c>
      <c r="AC874">
        <f t="shared" si="180"/>
        <v>1057.6298127349994</v>
      </c>
      <c r="AD874">
        <v>590</v>
      </c>
      <c r="AF874">
        <f t="shared" si="181"/>
        <v>467.6298127349994</v>
      </c>
    </row>
    <row r="875" spans="1:32" x14ac:dyDescent="0.2">
      <c r="A875" s="46">
        <v>11.450100000000001</v>
      </c>
      <c r="B875" s="46">
        <v>0.65810000000000002</v>
      </c>
      <c r="C875" s="46">
        <v>589.4</v>
      </c>
      <c r="D875" s="46">
        <v>566</v>
      </c>
      <c r="F875" s="7">
        <f>((A875-A$2)/'Numbers and calcs '!D$25)</f>
        <v>0.11182156292150169</v>
      </c>
      <c r="G875" s="85">
        <f t="shared" si="169"/>
        <v>11.18215629215017</v>
      </c>
      <c r="H875" s="1">
        <f t="shared" si="170"/>
        <v>675.69999999999993</v>
      </c>
      <c r="I875" s="3">
        <f>'Numbers and calcs '!C$25/(1-F875)</f>
        <v>2124.4745165993195</v>
      </c>
      <c r="J875" s="1">
        <f t="shared" si="171"/>
        <v>675.69999999999993</v>
      </c>
      <c r="K875" s="3">
        <f t="shared" si="172"/>
        <v>318.05512126434155</v>
      </c>
      <c r="L875" s="3">
        <f>K875+'Numbers and calcs '!B$19</f>
        <v>1058.0551212643416</v>
      </c>
      <c r="M875" s="3">
        <f>'Numbers and calcs '!B$19-'Shear '!C875</f>
        <v>150.60000000000002</v>
      </c>
      <c r="N875" s="3">
        <f t="shared" si="173"/>
        <v>468.65512126434157</v>
      </c>
      <c r="O875" s="1">
        <f t="shared" si="174"/>
        <v>309.6275606321708</v>
      </c>
      <c r="P875" s="1">
        <f t="shared" si="178"/>
        <v>159.02756063217078</v>
      </c>
      <c r="Q875" s="1">
        <f t="shared" si="179"/>
        <v>159.02756063217078</v>
      </c>
      <c r="R875">
        <f t="shared" si="175"/>
        <v>3.111919795911962</v>
      </c>
      <c r="S875">
        <f t="shared" si="176"/>
        <v>-4.3999999999999773</v>
      </c>
      <c r="T875">
        <f t="shared" si="177"/>
        <v>-24</v>
      </c>
      <c r="AC875">
        <f t="shared" si="180"/>
        <v>1058.0551212643416</v>
      </c>
      <c r="AD875">
        <v>590</v>
      </c>
      <c r="AF875">
        <f t="shared" si="181"/>
        <v>468.05512126434155</v>
      </c>
    </row>
    <row r="876" spans="1:32" x14ac:dyDescent="0.2">
      <c r="A876" s="45">
        <v>11.462999999999999</v>
      </c>
      <c r="B876" s="45">
        <v>0.65939999999999999</v>
      </c>
      <c r="C876" s="45">
        <v>589.79999999999995</v>
      </c>
      <c r="D876" s="45">
        <v>566</v>
      </c>
      <c r="F876" s="7">
        <f>((A876-A$2)/'Numbers and calcs '!D$25)</f>
        <v>0.11194754419342832</v>
      </c>
      <c r="G876" s="85">
        <f t="shared" si="169"/>
        <v>11.194754419342832</v>
      </c>
      <c r="H876" s="1">
        <f t="shared" si="170"/>
        <v>676.99999999999989</v>
      </c>
      <c r="I876" s="3">
        <f>'Numbers and calcs '!C$25/(1-F876)</f>
        <v>2124.7758996989628</v>
      </c>
      <c r="J876" s="1">
        <f t="shared" si="171"/>
        <v>676.99999999999989</v>
      </c>
      <c r="K876" s="3">
        <f t="shared" si="172"/>
        <v>318.62183682331721</v>
      </c>
      <c r="L876" s="3">
        <f>K876+'Numbers and calcs '!B$19</f>
        <v>1058.6218368233172</v>
      </c>
      <c r="M876" s="3">
        <f>'Numbers and calcs '!B$19-'Shear '!C876</f>
        <v>150.20000000000005</v>
      </c>
      <c r="N876" s="3">
        <f t="shared" si="173"/>
        <v>468.8218368233172</v>
      </c>
      <c r="O876" s="1">
        <f t="shared" si="174"/>
        <v>309.51091841165862</v>
      </c>
      <c r="P876" s="1">
        <f t="shared" si="178"/>
        <v>159.31091841165858</v>
      </c>
      <c r="Q876" s="1">
        <f t="shared" si="179"/>
        <v>159.31091841165861</v>
      </c>
      <c r="R876">
        <f t="shared" si="175"/>
        <v>3.121317155947517</v>
      </c>
      <c r="S876">
        <f t="shared" si="176"/>
        <v>-4</v>
      </c>
      <c r="T876">
        <f t="shared" si="177"/>
        <v>-24</v>
      </c>
      <c r="AC876">
        <f t="shared" si="180"/>
        <v>1058.6218368233172</v>
      </c>
      <c r="AD876">
        <v>590</v>
      </c>
      <c r="AF876">
        <f t="shared" si="181"/>
        <v>468.62183682331715</v>
      </c>
    </row>
    <row r="877" spans="1:32" x14ac:dyDescent="0.2">
      <c r="A877" s="46">
        <v>11.476599999999999</v>
      </c>
      <c r="B877" s="46">
        <v>0.6583</v>
      </c>
      <c r="C877" s="46">
        <v>589.29999999999995</v>
      </c>
      <c r="D877" s="46">
        <v>566</v>
      </c>
      <c r="F877" s="7">
        <f>((A877-A$2)/'Numbers and calcs '!D$25)</f>
        <v>0.11208036165840526</v>
      </c>
      <c r="G877" s="85">
        <f t="shared" si="169"/>
        <v>11.208036165840527</v>
      </c>
      <c r="H877" s="1">
        <f t="shared" si="170"/>
        <v>675.9</v>
      </c>
      <c r="I877" s="3">
        <f>'Numbers and calcs '!C$25/(1-F877)</f>
        <v>2125.093729530015</v>
      </c>
      <c r="J877" s="1">
        <f t="shared" si="171"/>
        <v>675.9</v>
      </c>
      <c r="K877" s="3">
        <f t="shared" si="172"/>
        <v>318.05655939207998</v>
      </c>
      <c r="L877" s="3">
        <f>K877+'Numbers and calcs '!B$19</f>
        <v>1058.0565593920801</v>
      </c>
      <c r="M877" s="3">
        <f>'Numbers and calcs '!B$19-'Shear '!C877</f>
        <v>150.70000000000005</v>
      </c>
      <c r="N877" s="3">
        <f t="shared" si="173"/>
        <v>468.75655939208013</v>
      </c>
      <c r="O877" s="1">
        <f t="shared" si="174"/>
        <v>309.72827969604009</v>
      </c>
      <c r="P877" s="1">
        <f t="shared" si="178"/>
        <v>159.02827969604004</v>
      </c>
      <c r="Q877" s="1">
        <f t="shared" si="179"/>
        <v>159.02827969603999</v>
      </c>
      <c r="R877">
        <f t="shared" si="175"/>
        <v>3.1105279322633046</v>
      </c>
      <c r="S877">
        <f t="shared" si="176"/>
        <v>-4.5</v>
      </c>
      <c r="T877">
        <f t="shared" si="177"/>
        <v>-24</v>
      </c>
      <c r="AC877">
        <f t="shared" si="180"/>
        <v>1058.0565593920801</v>
      </c>
      <c r="AD877">
        <v>590</v>
      </c>
      <c r="AF877">
        <f t="shared" si="181"/>
        <v>468.05655939208009</v>
      </c>
    </row>
    <row r="878" spans="1:32" x14ac:dyDescent="0.2">
      <c r="A878" s="45">
        <v>11.489599999999999</v>
      </c>
      <c r="B878" s="45">
        <v>0.65949999999999998</v>
      </c>
      <c r="C878" s="45">
        <v>589.5</v>
      </c>
      <c r="D878" s="45">
        <v>566</v>
      </c>
      <c r="F878" s="7">
        <f>((A878-A$2)/'Numbers and calcs '!D$25)</f>
        <v>0.1122073195293391</v>
      </c>
      <c r="G878" s="85">
        <f t="shared" si="169"/>
        <v>11.22073195293391</v>
      </c>
      <c r="H878" s="1">
        <f t="shared" si="170"/>
        <v>677.09999999999991</v>
      </c>
      <c r="I878" s="3">
        <f>'Numbers and calcs '!C$25/(1-F878)</f>
        <v>2125.3976263534187</v>
      </c>
      <c r="J878" s="1">
        <f t="shared" si="171"/>
        <v>677.09999999999991</v>
      </c>
      <c r="K878" s="3">
        <f t="shared" si="172"/>
        <v>318.57568278257281</v>
      </c>
      <c r="L878" s="3">
        <f>K878+'Numbers and calcs '!B$19</f>
        <v>1058.5756827825728</v>
      </c>
      <c r="M878" s="3">
        <f>'Numbers and calcs '!B$19-'Shear '!C878</f>
        <v>150.5</v>
      </c>
      <c r="N878" s="3">
        <f t="shared" si="173"/>
        <v>469.07568278257281</v>
      </c>
      <c r="O878" s="1">
        <f t="shared" si="174"/>
        <v>309.78784139128641</v>
      </c>
      <c r="P878" s="1">
        <f t="shared" si="178"/>
        <v>159.28784139128641</v>
      </c>
      <c r="Q878" s="1">
        <f t="shared" si="179"/>
        <v>159.28784139128641</v>
      </c>
      <c r="R878">
        <f t="shared" si="175"/>
        <v>3.116781945399155</v>
      </c>
      <c r="S878">
        <f t="shared" si="176"/>
        <v>-4.2999999999999545</v>
      </c>
      <c r="T878">
        <f t="shared" si="177"/>
        <v>-24</v>
      </c>
      <c r="AC878">
        <f t="shared" si="180"/>
        <v>1058.5756827825728</v>
      </c>
      <c r="AD878">
        <v>590</v>
      </c>
      <c r="AF878">
        <f t="shared" si="181"/>
        <v>468.57568278257281</v>
      </c>
    </row>
    <row r="879" spans="1:32" x14ac:dyDescent="0.2">
      <c r="A879" s="46">
        <v>11.5024</v>
      </c>
      <c r="B879" s="46">
        <v>0.65880000000000005</v>
      </c>
      <c r="C879" s="46">
        <v>589.29999999999995</v>
      </c>
      <c r="D879" s="46">
        <v>566</v>
      </c>
      <c r="F879" s="7">
        <f>((A879-A$2)/'Numbers and calcs '!D$25)</f>
        <v>0.11233232420225857</v>
      </c>
      <c r="G879" s="85">
        <f t="shared" si="169"/>
        <v>11.233232420225857</v>
      </c>
      <c r="H879" s="1">
        <f t="shared" si="170"/>
        <v>676.4</v>
      </c>
      <c r="I879" s="3">
        <f>'Numbers and calcs '!C$25/(1-F879)</f>
        <v>2125.6969327744478</v>
      </c>
      <c r="J879" s="1">
        <f t="shared" si="171"/>
        <v>676.4</v>
      </c>
      <c r="K879" s="3">
        <f t="shared" si="172"/>
        <v>318.20152232010162</v>
      </c>
      <c r="L879" s="3">
        <f>K879+'Numbers and calcs '!B$19</f>
        <v>1058.2015223201015</v>
      </c>
      <c r="M879" s="3">
        <f>'Numbers and calcs '!B$19-'Shear '!C879</f>
        <v>150.70000000000005</v>
      </c>
      <c r="N879" s="3">
        <f t="shared" si="173"/>
        <v>468.90152232010155</v>
      </c>
      <c r="O879" s="1">
        <f t="shared" si="174"/>
        <v>309.8007611600508</v>
      </c>
      <c r="P879" s="1">
        <f t="shared" si="178"/>
        <v>159.10076116005075</v>
      </c>
      <c r="Q879" s="1">
        <f t="shared" si="179"/>
        <v>159.10076116005081</v>
      </c>
      <c r="R879">
        <f t="shared" si="175"/>
        <v>3.1114898627743957</v>
      </c>
      <c r="S879">
        <f t="shared" si="176"/>
        <v>-4.5</v>
      </c>
      <c r="T879">
        <f t="shared" si="177"/>
        <v>-24</v>
      </c>
      <c r="AC879">
        <f t="shared" si="180"/>
        <v>1058.2015223201015</v>
      </c>
      <c r="AD879">
        <v>590</v>
      </c>
      <c r="AF879">
        <f t="shared" si="181"/>
        <v>468.2015223201015</v>
      </c>
    </row>
    <row r="880" spans="1:32" x14ac:dyDescent="0.2">
      <c r="A880" s="45">
        <v>11.5158</v>
      </c>
      <c r="B880" s="45">
        <v>0.65880000000000005</v>
      </c>
      <c r="C880" s="45">
        <v>589.5</v>
      </c>
      <c r="D880" s="45">
        <v>566</v>
      </c>
      <c r="F880" s="7">
        <f>((A880-A$2)/'Numbers and calcs '!D$25)</f>
        <v>0.11246318846922115</v>
      </c>
      <c r="G880" s="85">
        <f t="shared" si="169"/>
        <v>11.246318846922115</v>
      </c>
      <c r="H880" s="1">
        <f t="shared" si="170"/>
        <v>676.4</v>
      </c>
      <c r="I880" s="3">
        <f>'Numbers and calcs '!C$25/(1-F880)</f>
        <v>2126.0103595160522</v>
      </c>
      <c r="J880" s="1">
        <f t="shared" si="171"/>
        <v>676.4</v>
      </c>
      <c r="K880" s="3">
        <f t="shared" si="172"/>
        <v>318.15461151091012</v>
      </c>
      <c r="L880" s="3">
        <f>K880+'Numbers and calcs '!B$19</f>
        <v>1058.1546115109102</v>
      </c>
      <c r="M880" s="3">
        <f>'Numbers and calcs '!B$19-'Shear '!C880</f>
        <v>150.5</v>
      </c>
      <c r="N880" s="3">
        <f t="shared" si="173"/>
        <v>468.65461151091017</v>
      </c>
      <c r="O880" s="1">
        <f t="shared" si="174"/>
        <v>309.57730575545509</v>
      </c>
      <c r="P880" s="1">
        <f t="shared" si="178"/>
        <v>159.07730575545509</v>
      </c>
      <c r="Q880" s="1">
        <f t="shared" si="179"/>
        <v>159.07730575545506</v>
      </c>
      <c r="R880">
        <f t="shared" si="175"/>
        <v>3.113984129640599</v>
      </c>
      <c r="S880">
        <f t="shared" si="176"/>
        <v>-4.2999999999999545</v>
      </c>
      <c r="T880">
        <f t="shared" si="177"/>
        <v>-24</v>
      </c>
      <c r="AC880">
        <f t="shared" si="180"/>
        <v>1058.1546115109102</v>
      </c>
      <c r="AD880">
        <v>590</v>
      </c>
      <c r="AF880">
        <f t="shared" si="181"/>
        <v>468.15461151091017</v>
      </c>
    </row>
    <row r="881" spans="1:32" x14ac:dyDescent="0.2">
      <c r="A881" s="46">
        <v>11.528700000000001</v>
      </c>
      <c r="B881" s="46">
        <v>0.66020000000000001</v>
      </c>
      <c r="C881" s="46">
        <v>589.29999999999995</v>
      </c>
      <c r="D881" s="46">
        <v>565</v>
      </c>
      <c r="F881" s="7">
        <f>((A881-A$2)/'Numbers and calcs '!D$25)</f>
        <v>0.1125891697411478</v>
      </c>
      <c r="G881" s="85">
        <f t="shared" si="169"/>
        <v>11.258916974114779</v>
      </c>
      <c r="H881" s="1">
        <f t="shared" si="170"/>
        <v>677.8</v>
      </c>
      <c r="I881" s="3">
        <f>'Numbers and calcs '!C$25/(1-F881)</f>
        <v>2126.3121785609505</v>
      </c>
      <c r="J881" s="1">
        <f t="shared" si="171"/>
        <v>677.8</v>
      </c>
      <c r="K881" s="3">
        <f t="shared" si="172"/>
        <v>318.76786806475548</v>
      </c>
      <c r="L881" s="3">
        <f>K881+'Numbers and calcs '!B$19</f>
        <v>1058.7678680647555</v>
      </c>
      <c r="M881" s="3">
        <f>'Numbers and calcs '!B$19-'Shear '!C881</f>
        <v>150.70000000000005</v>
      </c>
      <c r="N881" s="3">
        <f t="shared" si="173"/>
        <v>469.46786806475552</v>
      </c>
      <c r="O881" s="1">
        <f t="shared" si="174"/>
        <v>310.08393403237778</v>
      </c>
      <c r="P881" s="1">
        <f t="shared" si="178"/>
        <v>159.38393403237774</v>
      </c>
      <c r="Q881" s="1">
        <f t="shared" si="179"/>
        <v>159.38393403237774</v>
      </c>
      <c r="R881">
        <f t="shared" si="175"/>
        <v>3.1152479632697769</v>
      </c>
      <c r="S881">
        <f t="shared" si="176"/>
        <v>-4.5</v>
      </c>
      <c r="T881">
        <f t="shared" si="177"/>
        <v>-25</v>
      </c>
      <c r="AC881">
        <f t="shared" si="180"/>
        <v>1058.7678680647555</v>
      </c>
      <c r="AD881">
        <v>590</v>
      </c>
      <c r="AF881">
        <f t="shared" si="181"/>
        <v>468.76786806475548</v>
      </c>
    </row>
    <row r="882" spans="1:32" x14ac:dyDescent="0.2">
      <c r="A882" s="45">
        <v>11.5419</v>
      </c>
      <c r="B882" s="45">
        <v>0.6593</v>
      </c>
      <c r="C882" s="45">
        <v>589.20000000000005</v>
      </c>
      <c r="D882" s="45">
        <v>565</v>
      </c>
      <c r="F882" s="7">
        <f>((A882-A$2)/'Numbers and calcs '!D$25)</f>
        <v>0.112718080810096</v>
      </c>
      <c r="G882" s="85">
        <f t="shared" si="169"/>
        <v>11.271808081009601</v>
      </c>
      <c r="H882" s="1">
        <f t="shared" si="170"/>
        <v>676.9</v>
      </c>
      <c r="I882" s="3">
        <f>'Numbers and calcs '!C$25/(1-F882)</f>
        <v>2126.62110537432</v>
      </c>
      <c r="J882" s="1">
        <f t="shared" si="171"/>
        <v>676.9</v>
      </c>
      <c r="K882" s="3">
        <f t="shared" si="172"/>
        <v>318.29835521210748</v>
      </c>
      <c r="L882" s="3">
        <f>K882+'Numbers and calcs '!B$19</f>
        <v>1058.2983552121075</v>
      </c>
      <c r="M882" s="3">
        <f>'Numbers and calcs '!B$19-'Shear '!C882</f>
        <v>150.79999999999995</v>
      </c>
      <c r="N882" s="3">
        <f t="shared" si="173"/>
        <v>469.09835521210744</v>
      </c>
      <c r="O882" s="1">
        <f t="shared" si="174"/>
        <v>309.94917760605369</v>
      </c>
      <c r="P882" s="1">
        <f t="shared" si="178"/>
        <v>159.14917760605374</v>
      </c>
      <c r="Q882" s="1">
        <f t="shared" si="179"/>
        <v>159.14917760605374</v>
      </c>
      <c r="R882">
        <f t="shared" si="175"/>
        <v>3.1107317984887772</v>
      </c>
      <c r="S882">
        <f t="shared" si="176"/>
        <v>-4.5999999999999091</v>
      </c>
      <c r="T882">
        <f t="shared" si="177"/>
        <v>-25</v>
      </c>
      <c r="AC882">
        <f t="shared" si="180"/>
        <v>1058.2983552121075</v>
      </c>
      <c r="AD882">
        <v>590</v>
      </c>
      <c r="AF882">
        <f t="shared" si="181"/>
        <v>468.29835521210748</v>
      </c>
    </row>
    <row r="883" spans="1:32" x14ac:dyDescent="0.2">
      <c r="A883" s="46">
        <v>11.555199999999999</v>
      </c>
      <c r="B883" s="46">
        <v>0.66</v>
      </c>
      <c r="C883" s="46">
        <v>589.20000000000005</v>
      </c>
      <c r="D883" s="46">
        <v>565</v>
      </c>
      <c r="F883" s="7">
        <f>((A883-A$2)/'Numbers and calcs '!D$25)</f>
        <v>0.11284796847805138</v>
      </c>
      <c r="G883" s="85">
        <f t="shared" si="169"/>
        <v>11.284796847805138</v>
      </c>
      <c r="H883" s="1">
        <f t="shared" si="170"/>
        <v>677.6</v>
      </c>
      <c r="I883" s="3">
        <f>'Numbers and calcs '!C$25/(1-F883)</f>
        <v>2126.9324633447545</v>
      </c>
      <c r="J883" s="1">
        <f t="shared" si="171"/>
        <v>677.6</v>
      </c>
      <c r="K883" s="3">
        <f t="shared" si="172"/>
        <v>318.58087253716798</v>
      </c>
      <c r="L883" s="3">
        <f>K883+'Numbers and calcs '!B$19</f>
        <v>1058.580872537168</v>
      </c>
      <c r="M883" s="3">
        <f>'Numbers and calcs '!B$19-'Shear '!C883</f>
        <v>150.79999999999995</v>
      </c>
      <c r="N883" s="3">
        <f t="shared" si="173"/>
        <v>469.38087253716799</v>
      </c>
      <c r="O883" s="1">
        <f t="shared" si="174"/>
        <v>310.09043626858397</v>
      </c>
      <c r="P883" s="1">
        <f t="shared" si="178"/>
        <v>159.29043626858402</v>
      </c>
      <c r="Q883" s="1">
        <f t="shared" si="179"/>
        <v>159.29043626858399</v>
      </c>
      <c r="R883">
        <f t="shared" si="175"/>
        <v>3.1126052555515127</v>
      </c>
      <c r="S883">
        <f t="shared" si="176"/>
        <v>-4.5999999999999091</v>
      </c>
      <c r="T883">
        <f t="shared" si="177"/>
        <v>-25</v>
      </c>
      <c r="AC883">
        <f t="shared" si="180"/>
        <v>1058.580872537168</v>
      </c>
      <c r="AD883">
        <v>590</v>
      </c>
      <c r="AF883">
        <f t="shared" si="181"/>
        <v>468.58087253716803</v>
      </c>
    </row>
    <row r="884" spans="1:32" x14ac:dyDescent="0.2">
      <c r="A884" s="45">
        <v>11.568099999999999</v>
      </c>
      <c r="B884" s="45">
        <v>0.66300000000000003</v>
      </c>
      <c r="C884" s="45">
        <v>589.1</v>
      </c>
      <c r="D884" s="45">
        <v>565</v>
      </c>
      <c r="F884" s="7">
        <f>((A884-A$2)/'Numbers and calcs '!D$25)</f>
        <v>0.11297394974997804</v>
      </c>
      <c r="G884" s="85">
        <f t="shared" si="169"/>
        <v>11.297394974997804</v>
      </c>
      <c r="H884" s="1">
        <f t="shared" si="170"/>
        <v>680.6</v>
      </c>
      <c r="I884" s="3">
        <f>'Numbers and calcs '!C$25/(1-F884)</f>
        <v>2127.234544277957</v>
      </c>
      <c r="J884" s="1">
        <f t="shared" si="171"/>
        <v>680.6</v>
      </c>
      <c r="K884" s="3">
        <f t="shared" si="172"/>
        <v>319.9459137360966</v>
      </c>
      <c r="L884" s="3">
        <f>K884+'Numbers and calcs '!B$19</f>
        <v>1059.9459137360966</v>
      </c>
      <c r="M884" s="3">
        <f>'Numbers and calcs '!B$19-'Shear '!C884</f>
        <v>150.89999999999998</v>
      </c>
      <c r="N884" s="3">
        <f t="shared" si="173"/>
        <v>470.84591373609658</v>
      </c>
      <c r="O884" s="1">
        <f t="shared" si="174"/>
        <v>310.87295686804828</v>
      </c>
      <c r="P884" s="1">
        <f t="shared" si="178"/>
        <v>159.9729568680483</v>
      </c>
      <c r="Q884" s="1">
        <f t="shared" si="179"/>
        <v>159.9729568680483</v>
      </c>
      <c r="R884">
        <f t="shared" si="175"/>
        <v>3.120251250736227</v>
      </c>
      <c r="S884">
        <f t="shared" si="176"/>
        <v>-4.6999999999999318</v>
      </c>
      <c r="T884">
        <f t="shared" si="177"/>
        <v>-25</v>
      </c>
      <c r="AC884">
        <f t="shared" si="180"/>
        <v>1059.9459137360966</v>
      </c>
      <c r="AD884">
        <v>590</v>
      </c>
      <c r="AF884">
        <f t="shared" si="181"/>
        <v>469.9459137360966</v>
      </c>
    </row>
    <row r="885" spans="1:32" x14ac:dyDescent="0.2">
      <c r="A885" s="46">
        <v>11.5814</v>
      </c>
      <c r="B885" s="46">
        <v>0.66059999999999997</v>
      </c>
      <c r="C885" s="46">
        <v>588.6</v>
      </c>
      <c r="D885" s="46">
        <v>565</v>
      </c>
      <c r="F885" s="7">
        <f>((A885-A$2)/'Numbers and calcs '!D$25)</f>
        <v>0.11310383741793344</v>
      </c>
      <c r="G885" s="85">
        <f t="shared" si="169"/>
        <v>11.310383741793343</v>
      </c>
      <c r="H885" s="1">
        <f t="shared" si="170"/>
        <v>678.19999999999993</v>
      </c>
      <c r="I885" s="3">
        <f>'Numbers and calcs '!C$25/(1-F885)</f>
        <v>2127.546081914275</v>
      </c>
      <c r="J885" s="1">
        <f t="shared" si="171"/>
        <v>678.19999999999993</v>
      </c>
      <c r="K885" s="3">
        <f t="shared" si="172"/>
        <v>318.7710037235878</v>
      </c>
      <c r="L885" s="3">
        <f>K885+'Numbers and calcs '!B$19</f>
        <v>1058.7710037235879</v>
      </c>
      <c r="M885" s="3">
        <f>'Numbers and calcs '!B$19-'Shear '!C885</f>
        <v>151.39999999999998</v>
      </c>
      <c r="N885" s="3">
        <f t="shared" si="173"/>
        <v>470.17100372358789</v>
      </c>
      <c r="O885" s="1">
        <f t="shared" si="174"/>
        <v>310.78550186179393</v>
      </c>
      <c r="P885" s="1">
        <f t="shared" si="178"/>
        <v>159.38550186179395</v>
      </c>
      <c r="Q885" s="1">
        <f t="shared" si="179"/>
        <v>159.3855018617939</v>
      </c>
      <c r="R885">
        <f t="shared" si="175"/>
        <v>3.1054887960606865</v>
      </c>
      <c r="S885">
        <f t="shared" si="176"/>
        <v>-5.1999999999999318</v>
      </c>
      <c r="T885">
        <f t="shared" si="177"/>
        <v>-25</v>
      </c>
      <c r="AC885">
        <f t="shared" si="180"/>
        <v>1058.7710037235879</v>
      </c>
      <c r="AD885">
        <v>590</v>
      </c>
      <c r="AF885">
        <f t="shared" si="181"/>
        <v>468.77100372358791</v>
      </c>
    </row>
    <row r="886" spans="1:32" x14ac:dyDescent="0.2">
      <c r="A886" s="45">
        <v>11.5946</v>
      </c>
      <c r="B886" s="45">
        <v>0.66120000000000001</v>
      </c>
      <c r="C886" s="45">
        <v>588.70000000000005</v>
      </c>
      <c r="D886" s="45">
        <v>565</v>
      </c>
      <c r="F886" s="7">
        <f>((A886-A$2)/'Numbers and calcs '!D$25)</f>
        <v>0.11323274848688163</v>
      </c>
      <c r="G886" s="85">
        <f t="shared" si="169"/>
        <v>11.323274848688163</v>
      </c>
      <c r="H886" s="1">
        <f t="shared" si="170"/>
        <v>678.8</v>
      </c>
      <c r="I886" s="3">
        <f>'Numbers and calcs '!C$25/(1-F886)</f>
        <v>2127.8553673994888</v>
      </c>
      <c r="J886" s="1">
        <f t="shared" si="171"/>
        <v>678.8</v>
      </c>
      <c r="K886" s="3">
        <f t="shared" si="172"/>
        <v>319.00664415438172</v>
      </c>
      <c r="L886" s="3">
        <f>K886+'Numbers and calcs '!B$19</f>
        <v>1059.0066441543818</v>
      </c>
      <c r="M886" s="3">
        <f>'Numbers and calcs '!B$19-'Shear '!C886</f>
        <v>151.29999999999995</v>
      </c>
      <c r="N886" s="3">
        <f t="shared" si="173"/>
        <v>470.30664415438173</v>
      </c>
      <c r="O886" s="1">
        <f t="shared" si="174"/>
        <v>310.80332207719084</v>
      </c>
      <c r="P886" s="1">
        <f t="shared" si="178"/>
        <v>159.50332207719089</v>
      </c>
      <c r="Q886" s="1">
        <f t="shared" si="179"/>
        <v>159.50332207719086</v>
      </c>
      <c r="R886">
        <f t="shared" si="175"/>
        <v>3.108437833141982</v>
      </c>
      <c r="S886">
        <f t="shared" si="176"/>
        <v>-5.0999999999999091</v>
      </c>
      <c r="T886">
        <f t="shared" si="177"/>
        <v>-25</v>
      </c>
      <c r="AC886">
        <f t="shared" si="180"/>
        <v>1059.0066441543818</v>
      </c>
      <c r="AD886">
        <v>590</v>
      </c>
      <c r="AF886">
        <f t="shared" si="181"/>
        <v>469.00664415438177</v>
      </c>
    </row>
    <row r="887" spans="1:32" x14ac:dyDescent="0.2">
      <c r="A887" s="46">
        <v>11.6073</v>
      </c>
      <c r="B887" s="46">
        <v>0.66090000000000004</v>
      </c>
      <c r="C887" s="46">
        <v>588.70000000000005</v>
      </c>
      <c r="D887" s="46">
        <v>565</v>
      </c>
      <c r="F887" s="7">
        <f>((A887-A$2)/'Numbers and calcs '!D$25)</f>
        <v>0.11335677656079392</v>
      </c>
      <c r="G887" s="85">
        <f t="shared" si="169"/>
        <v>11.335677656079392</v>
      </c>
      <c r="H887" s="1">
        <f t="shared" si="170"/>
        <v>678.5</v>
      </c>
      <c r="I887" s="3">
        <f>'Numbers and calcs '!C$25/(1-F887)</f>
        <v>2128.1530224154026</v>
      </c>
      <c r="J887" s="1">
        <f t="shared" si="171"/>
        <v>678.5</v>
      </c>
      <c r="K887" s="3">
        <f t="shared" si="172"/>
        <v>318.82105884938613</v>
      </c>
      <c r="L887" s="3">
        <f>K887+'Numbers and calcs '!B$19</f>
        <v>1058.8210588493862</v>
      </c>
      <c r="M887" s="3">
        <f>'Numbers and calcs '!B$19-'Shear '!C887</f>
        <v>151.29999999999995</v>
      </c>
      <c r="N887" s="3">
        <f t="shared" si="173"/>
        <v>470.12105884938615</v>
      </c>
      <c r="O887" s="1">
        <f t="shared" si="174"/>
        <v>310.71052942469305</v>
      </c>
      <c r="P887" s="1">
        <f t="shared" si="178"/>
        <v>159.4105294246931</v>
      </c>
      <c r="Q887" s="1">
        <f t="shared" si="179"/>
        <v>159.41052942469307</v>
      </c>
      <c r="R887">
        <f t="shared" si="175"/>
        <v>3.1072112283502067</v>
      </c>
      <c r="S887">
        <f t="shared" si="176"/>
        <v>-5.0999999999999091</v>
      </c>
      <c r="T887">
        <f t="shared" si="177"/>
        <v>-25</v>
      </c>
      <c r="AC887">
        <f t="shared" si="180"/>
        <v>1058.8210588493862</v>
      </c>
      <c r="AD887">
        <v>590</v>
      </c>
      <c r="AF887">
        <f t="shared" si="181"/>
        <v>468.82105884938619</v>
      </c>
    </row>
    <row r="888" spans="1:32" x14ac:dyDescent="0.2">
      <c r="A888" s="45">
        <v>11.6206</v>
      </c>
      <c r="B888" s="45">
        <v>0.66139999999999999</v>
      </c>
      <c r="C888" s="45">
        <v>588.4</v>
      </c>
      <c r="D888" s="45">
        <v>565</v>
      </c>
      <c r="F888" s="7">
        <f>((A888-A$2)/'Numbers and calcs '!D$25)</f>
        <v>0.1134866642287493</v>
      </c>
      <c r="G888" s="85">
        <f t="shared" si="169"/>
        <v>11.348666422874929</v>
      </c>
      <c r="H888" s="1">
        <f t="shared" si="170"/>
        <v>678.99999999999989</v>
      </c>
      <c r="I888" s="3">
        <f>'Numbers and calcs '!C$25/(1-F888)</f>
        <v>2128.4648291553353</v>
      </c>
      <c r="J888" s="1">
        <f t="shared" si="171"/>
        <v>678.99999999999989</v>
      </c>
      <c r="K888" s="3">
        <f t="shared" si="172"/>
        <v>319.009264658348</v>
      </c>
      <c r="L888" s="3">
        <f>K888+'Numbers and calcs '!B$19</f>
        <v>1059.009264658348</v>
      </c>
      <c r="M888" s="3">
        <f>'Numbers and calcs '!B$19-'Shear '!C888</f>
        <v>151.60000000000002</v>
      </c>
      <c r="N888" s="3">
        <f t="shared" si="173"/>
        <v>470.60926465834802</v>
      </c>
      <c r="O888" s="1">
        <f t="shared" si="174"/>
        <v>311.10463232917402</v>
      </c>
      <c r="P888" s="1">
        <f t="shared" si="178"/>
        <v>159.504632329174</v>
      </c>
      <c r="Q888" s="1">
        <f t="shared" si="179"/>
        <v>159.504632329174</v>
      </c>
      <c r="R888">
        <f t="shared" si="175"/>
        <v>3.1042827484059892</v>
      </c>
      <c r="S888">
        <f t="shared" si="176"/>
        <v>-5.3999999999999773</v>
      </c>
      <c r="T888">
        <f t="shared" si="177"/>
        <v>-25</v>
      </c>
      <c r="AC888">
        <f t="shared" si="180"/>
        <v>1059.009264658348</v>
      </c>
      <c r="AD888">
        <v>590</v>
      </c>
      <c r="AF888">
        <f t="shared" si="181"/>
        <v>469.009264658348</v>
      </c>
    </row>
    <row r="889" spans="1:32" x14ac:dyDescent="0.2">
      <c r="A889" s="46">
        <v>11.633699999999999</v>
      </c>
      <c r="B889" s="46">
        <v>0.66259999999999997</v>
      </c>
      <c r="C889" s="46">
        <v>588.6</v>
      </c>
      <c r="D889" s="46">
        <v>565</v>
      </c>
      <c r="F889" s="7">
        <f>((A889-A$2)/'Numbers and calcs '!D$25)</f>
        <v>0.11361459869869031</v>
      </c>
      <c r="G889" s="85">
        <f t="shared" si="169"/>
        <v>11.361459869869032</v>
      </c>
      <c r="H889" s="1">
        <f t="shared" si="170"/>
        <v>680.19999999999993</v>
      </c>
      <c r="I889" s="3">
        <f>'Numbers and calcs '!C$25/(1-F889)</f>
        <v>2128.772036403228</v>
      </c>
      <c r="J889" s="1">
        <f t="shared" si="171"/>
        <v>680.19999999999993</v>
      </c>
      <c r="K889" s="3">
        <f t="shared" si="172"/>
        <v>319.52693307136138</v>
      </c>
      <c r="L889" s="3">
        <f>K889+'Numbers and calcs '!B$19</f>
        <v>1059.5269330713613</v>
      </c>
      <c r="M889" s="3">
        <f>'Numbers and calcs '!B$19-'Shear '!C889</f>
        <v>151.39999999999998</v>
      </c>
      <c r="N889" s="3">
        <f t="shared" si="173"/>
        <v>470.9269330713613</v>
      </c>
      <c r="O889" s="1">
        <f t="shared" si="174"/>
        <v>311.16346653568064</v>
      </c>
      <c r="P889" s="1">
        <f t="shared" si="178"/>
        <v>159.76346653568066</v>
      </c>
      <c r="Q889" s="1">
        <f t="shared" si="179"/>
        <v>159.76346653568069</v>
      </c>
      <c r="R889">
        <f t="shared" si="175"/>
        <v>3.1104817243815148</v>
      </c>
      <c r="S889">
        <f t="shared" si="176"/>
        <v>-5.1999999999999318</v>
      </c>
      <c r="T889">
        <f t="shared" si="177"/>
        <v>-25</v>
      </c>
      <c r="AC889">
        <f t="shared" si="180"/>
        <v>1059.5269330713613</v>
      </c>
      <c r="AD889">
        <v>590</v>
      </c>
      <c r="AF889">
        <f t="shared" si="181"/>
        <v>469.52693307136133</v>
      </c>
    </row>
    <row r="890" spans="1:32" x14ac:dyDescent="0.2">
      <c r="A890" s="45">
        <v>11.6469</v>
      </c>
      <c r="B890" s="45">
        <v>0.66139999999999999</v>
      </c>
      <c r="C890" s="45">
        <v>588.6</v>
      </c>
      <c r="D890" s="45">
        <v>565</v>
      </c>
      <c r="F890" s="7">
        <f>((A890-A$2)/'Numbers and calcs '!D$25)</f>
        <v>0.11374350976763853</v>
      </c>
      <c r="G890" s="85">
        <f t="shared" si="169"/>
        <v>11.374350976763854</v>
      </c>
      <c r="H890" s="1">
        <f t="shared" si="170"/>
        <v>678.99999999999989</v>
      </c>
      <c r="I890" s="3">
        <f>'Numbers and calcs '!C$25/(1-F890)</f>
        <v>2129.0816784558215</v>
      </c>
      <c r="J890" s="1">
        <f t="shared" si="171"/>
        <v>678.99999999999989</v>
      </c>
      <c r="K890" s="3">
        <f t="shared" si="172"/>
        <v>318.91683953264976</v>
      </c>
      <c r="L890" s="3">
        <f>K890+'Numbers and calcs '!B$19</f>
        <v>1058.9168395326496</v>
      </c>
      <c r="M890" s="3">
        <f>'Numbers and calcs '!B$19-'Shear '!C890</f>
        <v>151.39999999999998</v>
      </c>
      <c r="N890" s="3">
        <f t="shared" si="173"/>
        <v>470.31683953264962</v>
      </c>
      <c r="O890" s="1">
        <f t="shared" si="174"/>
        <v>310.8584197663248</v>
      </c>
      <c r="P890" s="1">
        <f t="shared" si="178"/>
        <v>159.45841976632482</v>
      </c>
      <c r="Q890" s="1">
        <f t="shared" si="179"/>
        <v>159.45841976632488</v>
      </c>
      <c r="R890">
        <f t="shared" si="175"/>
        <v>3.1064520444692847</v>
      </c>
      <c r="S890">
        <f t="shared" si="176"/>
        <v>-5.1999999999999318</v>
      </c>
      <c r="T890">
        <f t="shared" si="177"/>
        <v>-25</v>
      </c>
      <c r="AC890">
        <f t="shared" si="180"/>
        <v>1058.9168395326496</v>
      </c>
      <c r="AD890">
        <v>590</v>
      </c>
      <c r="AF890">
        <f t="shared" si="181"/>
        <v>468.91683953264965</v>
      </c>
    </row>
    <row r="891" spans="1:32" x14ac:dyDescent="0.2">
      <c r="A891" s="46">
        <v>11.66</v>
      </c>
      <c r="B891" s="46">
        <v>0.66269999999999996</v>
      </c>
      <c r="C891" s="46">
        <v>588.79999999999995</v>
      </c>
      <c r="D891" s="46">
        <v>565</v>
      </c>
      <c r="F891" s="7">
        <f>((A891-A$2)/'Numbers and calcs '!D$25)</f>
        <v>0.11387144423757956</v>
      </c>
      <c r="G891" s="85">
        <f t="shared" si="169"/>
        <v>11.387144423757956</v>
      </c>
      <c r="H891" s="1">
        <f t="shared" si="170"/>
        <v>680.3</v>
      </c>
      <c r="I891" s="3">
        <f>'Numbers and calcs '!C$25/(1-F891)</f>
        <v>2129.3890638055241</v>
      </c>
      <c r="J891" s="1">
        <f t="shared" si="171"/>
        <v>680.3</v>
      </c>
      <c r="K891" s="3">
        <f t="shared" si="172"/>
        <v>319.48130642889942</v>
      </c>
      <c r="L891" s="3">
        <f>K891+'Numbers and calcs '!B$19</f>
        <v>1059.4813064288994</v>
      </c>
      <c r="M891" s="3">
        <f>'Numbers and calcs '!B$19-'Shear '!C891</f>
        <v>151.20000000000005</v>
      </c>
      <c r="N891" s="3">
        <f t="shared" si="173"/>
        <v>470.68130642889946</v>
      </c>
      <c r="O891" s="1">
        <f t="shared" si="174"/>
        <v>310.94065321444975</v>
      </c>
      <c r="P891" s="1">
        <f t="shared" si="178"/>
        <v>159.74065321444971</v>
      </c>
      <c r="Q891" s="1">
        <f t="shared" si="179"/>
        <v>159.74065321444971</v>
      </c>
      <c r="R891">
        <f t="shared" si="175"/>
        <v>3.1129716033657364</v>
      </c>
      <c r="S891">
        <f t="shared" si="176"/>
        <v>-5</v>
      </c>
      <c r="T891">
        <f t="shared" si="177"/>
        <v>-25</v>
      </c>
      <c r="AC891">
        <f t="shared" si="180"/>
        <v>1059.4813064288994</v>
      </c>
      <c r="AD891">
        <v>590</v>
      </c>
      <c r="AF891">
        <f t="shared" si="181"/>
        <v>469.48130642889942</v>
      </c>
    </row>
    <row r="892" spans="1:32" x14ac:dyDescent="0.2">
      <c r="A892" s="45">
        <v>11.6731</v>
      </c>
      <c r="B892" s="45">
        <v>0.66279999999999994</v>
      </c>
      <c r="C892" s="45">
        <v>588.5</v>
      </c>
      <c r="D892" s="45">
        <v>565</v>
      </c>
      <c r="F892" s="7">
        <f>((A892-A$2)/'Numbers and calcs '!D$25)</f>
        <v>0.11399937870752057</v>
      </c>
      <c r="G892" s="85">
        <f t="shared" si="169"/>
        <v>11.399937870752057</v>
      </c>
      <c r="H892" s="1">
        <f t="shared" si="170"/>
        <v>680.39999999999986</v>
      </c>
      <c r="I892" s="3">
        <f>'Numbers and calcs '!C$25/(1-F892)</f>
        <v>2129.6965379253265</v>
      </c>
      <c r="J892" s="1">
        <f t="shared" si="171"/>
        <v>680.39999999999986</v>
      </c>
      <c r="K892" s="3">
        <f t="shared" si="172"/>
        <v>319.48213648448757</v>
      </c>
      <c r="L892" s="3">
        <f>K892+'Numbers and calcs '!B$19</f>
        <v>1059.4821364844875</v>
      </c>
      <c r="M892" s="3">
        <f>'Numbers and calcs '!B$19-'Shear '!C892</f>
        <v>151.5</v>
      </c>
      <c r="N892" s="3">
        <f t="shared" si="173"/>
        <v>470.98213648448746</v>
      </c>
      <c r="O892" s="1">
        <f t="shared" si="174"/>
        <v>311.24106824224373</v>
      </c>
      <c r="P892" s="1">
        <f t="shared" si="178"/>
        <v>159.74106824224373</v>
      </c>
      <c r="Q892" s="1">
        <f t="shared" si="179"/>
        <v>159.74106824224378</v>
      </c>
      <c r="R892">
        <f t="shared" si="175"/>
        <v>3.1087929800956267</v>
      </c>
      <c r="S892">
        <f t="shared" si="176"/>
        <v>-5.2999999999999545</v>
      </c>
      <c r="T892">
        <f t="shared" si="177"/>
        <v>-25</v>
      </c>
      <c r="AC892">
        <f t="shared" si="180"/>
        <v>1059.4821364844875</v>
      </c>
      <c r="AD892">
        <v>590</v>
      </c>
      <c r="AF892">
        <f t="shared" si="181"/>
        <v>469.48213648448746</v>
      </c>
    </row>
    <row r="893" spans="1:32" x14ac:dyDescent="0.2">
      <c r="A893" s="46">
        <v>11.686299999999999</v>
      </c>
      <c r="B893" s="46">
        <v>0.66279999999999994</v>
      </c>
      <c r="C893" s="46">
        <v>588</v>
      </c>
      <c r="D893" s="46">
        <v>564</v>
      </c>
      <c r="F893" s="7">
        <f>((A893-A$2)/'Numbers and calcs '!D$25)</f>
        <v>0.11412828977646876</v>
      </c>
      <c r="G893" s="85">
        <f t="shared" si="169"/>
        <v>11.412828977646877</v>
      </c>
      <c r="H893" s="1">
        <f t="shared" si="170"/>
        <v>680.39999999999986</v>
      </c>
      <c r="I893" s="3">
        <f>'Numbers and calcs '!C$25/(1-F893)</f>
        <v>2130.0064490039517</v>
      </c>
      <c r="J893" s="1">
        <f t="shared" si="171"/>
        <v>680.39999999999986</v>
      </c>
      <c r="K893" s="3">
        <f t="shared" si="172"/>
        <v>319.43565256254186</v>
      </c>
      <c r="L893" s="3">
        <f>K893+'Numbers and calcs '!B$19</f>
        <v>1059.4356525625419</v>
      </c>
      <c r="M893" s="3">
        <f>'Numbers and calcs '!B$19-'Shear '!C893</f>
        <v>152</v>
      </c>
      <c r="N893" s="3">
        <f t="shared" si="173"/>
        <v>471.43565256254192</v>
      </c>
      <c r="O893" s="1">
        <f t="shared" si="174"/>
        <v>311.71782628127096</v>
      </c>
      <c r="P893" s="1">
        <f t="shared" si="178"/>
        <v>159.71782628127096</v>
      </c>
      <c r="Q893" s="1">
        <f t="shared" si="179"/>
        <v>159.71782628127093</v>
      </c>
      <c r="R893">
        <f t="shared" si="175"/>
        <v>3.101550345806197</v>
      </c>
      <c r="S893">
        <f t="shared" si="176"/>
        <v>-5.7999999999999545</v>
      </c>
      <c r="T893">
        <f t="shared" si="177"/>
        <v>-26</v>
      </c>
      <c r="AC893">
        <f t="shared" si="180"/>
        <v>1059.4356525625419</v>
      </c>
      <c r="AD893">
        <v>590</v>
      </c>
      <c r="AF893">
        <f t="shared" si="181"/>
        <v>469.43565256254192</v>
      </c>
    </row>
    <row r="894" spans="1:32" x14ac:dyDescent="0.2">
      <c r="A894" s="45">
        <v>11.699199999999999</v>
      </c>
      <c r="B894" s="45">
        <v>0.66420000000000001</v>
      </c>
      <c r="C894" s="45">
        <v>588.29999999999995</v>
      </c>
      <c r="D894" s="45">
        <v>564</v>
      </c>
      <c r="F894" s="7">
        <f>((A894-A$2)/'Numbers and calcs '!D$25)</f>
        <v>0.11425427104839542</v>
      </c>
      <c r="G894" s="85">
        <f t="shared" si="169"/>
        <v>11.425427104839542</v>
      </c>
      <c r="H894" s="1">
        <f t="shared" si="170"/>
        <v>681.8</v>
      </c>
      <c r="I894" s="3">
        <f>'Numbers and calcs '!C$25/(1-F894)</f>
        <v>2130.3094038056365</v>
      </c>
      <c r="J894" s="1">
        <f t="shared" si="171"/>
        <v>681.8</v>
      </c>
      <c r="K894" s="3">
        <f t="shared" si="172"/>
        <v>320.04740662648152</v>
      </c>
      <c r="L894" s="3">
        <f>K894+'Numbers and calcs '!B$19</f>
        <v>1060.0474066264815</v>
      </c>
      <c r="M894" s="3">
        <f>'Numbers and calcs '!B$19-'Shear '!C894</f>
        <v>151.70000000000005</v>
      </c>
      <c r="N894" s="3">
        <f t="shared" si="173"/>
        <v>471.74740662648151</v>
      </c>
      <c r="O894" s="1">
        <f t="shared" si="174"/>
        <v>311.72370331324078</v>
      </c>
      <c r="P894" s="1">
        <f t="shared" si="178"/>
        <v>160.02370331324073</v>
      </c>
      <c r="Q894" s="1">
        <f t="shared" si="179"/>
        <v>160.02370331324076</v>
      </c>
      <c r="R894">
        <f t="shared" si="175"/>
        <v>3.1097390021521516</v>
      </c>
      <c r="S894">
        <f t="shared" si="176"/>
        <v>-5.5</v>
      </c>
      <c r="T894">
        <f t="shared" si="177"/>
        <v>-26</v>
      </c>
      <c r="AC894">
        <f t="shared" si="180"/>
        <v>1060.0474066264815</v>
      </c>
      <c r="AD894">
        <v>590</v>
      </c>
      <c r="AF894">
        <f t="shared" si="181"/>
        <v>470.04740662648146</v>
      </c>
    </row>
    <row r="895" spans="1:32" x14ac:dyDescent="0.2">
      <c r="A895" s="46">
        <v>11.7125</v>
      </c>
      <c r="B895" s="46">
        <v>0.6633</v>
      </c>
      <c r="C895" s="46">
        <v>588.29999999999995</v>
      </c>
      <c r="D895" s="46">
        <v>564</v>
      </c>
      <c r="F895" s="7">
        <f>((A895-A$2)/'Numbers and calcs '!D$25)</f>
        <v>0.11438415871635081</v>
      </c>
      <c r="G895" s="85">
        <f t="shared" si="169"/>
        <v>11.438415871635081</v>
      </c>
      <c r="H895" s="1">
        <f t="shared" si="170"/>
        <v>680.9</v>
      </c>
      <c r="I895" s="3">
        <f>'Numbers and calcs '!C$25/(1-F895)</f>
        <v>2130.6218427973358</v>
      </c>
      <c r="J895" s="1">
        <f t="shared" si="171"/>
        <v>680.9</v>
      </c>
      <c r="K895" s="3">
        <f t="shared" si="172"/>
        <v>319.57806229285285</v>
      </c>
      <c r="L895" s="3">
        <f>K895+'Numbers and calcs '!B$19</f>
        <v>1059.5780622928528</v>
      </c>
      <c r="M895" s="3">
        <f>'Numbers and calcs '!B$19-'Shear '!C895</f>
        <v>151.70000000000005</v>
      </c>
      <c r="N895" s="3">
        <f t="shared" si="173"/>
        <v>471.27806229285284</v>
      </c>
      <c r="O895" s="1">
        <f t="shared" si="174"/>
        <v>311.48903114642644</v>
      </c>
      <c r="P895" s="1">
        <f t="shared" si="178"/>
        <v>159.7890311464264</v>
      </c>
      <c r="Q895" s="1">
        <f t="shared" si="179"/>
        <v>159.78903114642642</v>
      </c>
      <c r="R895">
        <f t="shared" si="175"/>
        <v>3.1066451041058185</v>
      </c>
      <c r="S895">
        <f t="shared" si="176"/>
        <v>-5.5</v>
      </c>
      <c r="T895">
        <f t="shared" si="177"/>
        <v>-26</v>
      </c>
      <c r="AC895">
        <f t="shared" si="180"/>
        <v>1059.5780622928528</v>
      </c>
      <c r="AD895">
        <v>590</v>
      </c>
      <c r="AF895">
        <f t="shared" si="181"/>
        <v>469.57806229285279</v>
      </c>
    </row>
    <row r="896" spans="1:32" x14ac:dyDescent="0.2">
      <c r="A896" s="45">
        <v>11.7256</v>
      </c>
      <c r="B896" s="45">
        <v>0.66379999999999995</v>
      </c>
      <c r="C896" s="45">
        <v>588.1</v>
      </c>
      <c r="D896" s="45">
        <v>565</v>
      </c>
      <c r="F896" s="7">
        <f>((A896-A$2)/'Numbers and calcs '!D$25)</f>
        <v>0.11451209318629182</v>
      </c>
      <c r="G896" s="85">
        <f t="shared" si="169"/>
        <v>11.451209318629182</v>
      </c>
      <c r="H896" s="1">
        <f t="shared" si="170"/>
        <v>681.39999999999986</v>
      </c>
      <c r="I896" s="3">
        <f>'Numbers and calcs '!C$25/(1-F896)</f>
        <v>2130.9296730613132</v>
      </c>
      <c r="J896" s="1">
        <f t="shared" si="171"/>
        <v>681.39999999999986</v>
      </c>
      <c r="K896" s="3">
        <f t="shared" si="172"/>
        <v>319.7665359932289</v>
      </c>
      <c r="L896" s="3">
        <f>K896+'Numbers and calcs '!B$19</f>
        <v>1059.7665359932289</v>
      </c>
      <c r="M896" s="3">
        <f>'Numbers and calcs '!B$19-'Shear '!C896</f>
        <v>151.89999999999998</v>
      </c>
      <c r="N896" s="3">
        <f t="shared" si="173"/>
        <v>471.66653599322888</v>
      </c>
      <c r="O896" s="1">
        <f t="shared" si="174"/>
        <v>311.78326799661443</v>
      </c>
      <c r="P896" s="1">
        <f t="shared" si="178"/>
        <v>159.88326799661445</v>
      </c>
      <c r="Q896" s="1">
        <f t="shared" si="179"/>
        <v>159.88326799661445</v>
      </c>
      <c r="R896">
        <f t="shared" si="175"/>
        <v>3.105112152687485</v>
      </c>
      <c r="S896">
        <f t="shared" si="176"/>
        <v>-5.6999999999999318</v>
      </c>
      <c r="T896">
        <f t="shared" si="177"/>
        <v>-25</v>
      </c>
      <c r="AC896">
        <f t="shared" si="180"/>
        <v>1059.7665359932289</v>
      </c>
      <c r="AD896">
        <v>590</v>
      </c>
      <c r="AF896">
        <f t="shared" si="181"/>
        <v>469.7665359932289</v>
      </c>
    </row>
    <row r="897" spans="1:32" x14ac:dyDescent="0.2">
      <c r="A897" s="46">
        <v>11.7386</v>
      </c>
      <c r="B897" s="46">
        <v>0.66690000000000005</v>
      </c>
      <c r="C897" s="46">
        <v>588.1</v>
      </c>
      <c r="D897" s="46">
        <v>565</v>
      </c>
      <c r="F897" s="7">
        <f>((A897-A$2)/'Numbers and calcs '!D$25)</f>
        <v>0.11463905105722566</v>
      </c>
      <c r="G897" s="85">
        <f t="shared" si="169"/>
        <v>11.463905105722565</v>
      </c>
      <c r="H897" s="1">
        <f t="shared" si="170"/>
        <v>684.5</v>
      </c>
      <c r="I897" s="3">
        <f>'Numbers and calcs '!C$25/(1-F897)</f>
        <v>2131.2352414226971</v>
      </c>
      <c r="J897" s="1">
        <f t="shared" si="171"/>
        <v>684.5</v>
      </c>
      <c r="K897" s="3">
        <f t="shared" si="172"/>
        <v>321.17524461685656</v>
      </c>
      <c r="L897" s="3">
        <f>K897+'Numbers and calcs '!B$19</f>
        <v>1061.1752446168566</v>
      </c>
      <c r="M897" s="3">
        <f>'Numbers and calcs '!B$19-'Shear '!C897</f>
        <v>151.89999999999998</v>
      </c>
      <c r="N897" s="3">
        <f t="shared" si="173"/>
        <v>473.07524461685659</v>
      </c>
      <c r="O897" s="1">
        <f t="shared" si="174"/>
        <v>312.48762230842829</v>
      </c>
      <c r="P897" s="1">
        <f t="shared" si="178"/>
        <v>160.58762230842831</v>
      </c>
      <c r="Q897" s="1">
        <f t="shared" si="179"/>
        <v>160.58762230842828</v>
      </c>
      <c r="R897">
        <f t="shared" si="175"/>
        <v>3.1143860738436908</v>
      </c>
      <c r="S897">
        <f t="shared" si="176"/>
        <v>-5.6999999999999318</v>
      </c>
      <c r="T897">
        <f t="shared" si="177"/>
        <v>-25</v>
      </c>
      <c r="AC897">
        <f t="shared" si="180"/>
        <v>1061.1752446168566</v>
      </c>
      <c r="AD897">
        <v>590</v>
      </c>
      <c r="AF897">
        <f t="shared" si="181"/>
        <v>471.17524461685662</v>
      </c>
    </row>
    <row r="898" spans="1:32" x14ac:dyDescent="0.2">
      <c r="A898" s="45">
        <v>11.751799999999999</v>
      </c>
      <c r="B898" s="45">
        <v>0.66420000000000001</v>
      </c>
      <c r="C898" s="45">
        <v>588.1</v>
      </c>
      <c r="D898" s="45">
        <v>564</v>
      </c>
      <c r="F898" s="7">
        <f>((A898-A$2)/'Numbers and calcs '!D$25)</f>
        <v>0.11476796212617386</v>
      </c>
      <c r="G898" s="85">
        <f t="shared" ref="G898:G961" si="182">F898*100</f>
        <v>11.476796212617387</v>
      </c>
      <c r="H898" s="1">
        <f t="shared" ref="H898:H961" si="183">(B898-B$2)*1000</f>
        <v>681.8</v>
      </c>
      <c r="I898" s="3">
        <f>'Numbers and calcs '!C$25/(1-F898)</f>
        <v>2131.5456005165815</v>
      </c>
      <c r="J898" s="1">
        <f t="shared" ref="J898:J961" si="184">H898</f>
        <v>681.8</v>
      </c>
      <c r="K898" s="3">
        <f t="shared" ref="K898:K961" si="185">(J898/I898)*1000</f>
        <v>319.8617941060071</v>
      </c>
      <c r="L898" s="3">
        <f>K898+'Numbers and calcs '!B$19</f>
        <v>1059.861794106007</v>
      </c>
      <c r="M898" s="3">
        <f>'Numbers and calcs '!B$19-'Shear '!C898</f>
        <v>151.89999999999998</v>
      </c>
      <c r="N898" s="3">
        <f t="shared" ref="N898:N961" si="186">L898-C898</f>
        <v>471.76179410600696</v>
      </c>
      <c r="O898" s="1">
        <f t="shared" ref="O898:O961" si="187">0.5*(N898+M898)</f>
        <v>311.83089705300347</v>
      </c>
      <c r="P898" s="1">
        <f t="shared" si="178"/>
        <v>159.93089705300349</v>
      </c>
      <c r="Q898" s="1">
        <f t="shared" si="179"/>
        <v>159.93089705300355</v>
      </c>
      <c r="R898">
        <f t="shared" ref="R898:R961" si="188">N898/M898</f>
        <v>3.1057392633706851</v>
      </c>
      <c r="S898">
        <f t="shared" ref="S898:S961" si="189">C898-$C$2</f>
        <v>-5.6999999999999318</v>
      </c>
      <c r="T898">
        <f t="shared" ref="T898:T961" si="190">D898-$D$2</f>
        <v>-26</v>
      </c>
      <c r="AC898">
        <f t="shared" si="180"/>
        <v>1059.861794106007</v>
      </c>
      <c r="AD898">
        <v>590</v>
      </c>
      <c r="AF898">
        <f t="shared" si="181"/>
        <v>469.86179410600698</v>
      </c>
    </row>
    <row r="899" spans="1:32" x14ac:dyDescent="0.2">
      <c r="A899" s="46">
        <v>11.764799999999999</v>
      </c>
      <c r="B899" s="46">
        <v>0.66520000000000001</v>
      </c>
      <c r="C899" s="46">
        <v>587.9</v>
      </c>
      <c r="D899" s="46">
        <v>564</v>
      </c>
      <c r="F899" s="7">
        <f>((A899-A$2)/'Numbers and calcs '!D$25)</f>
        <v>0.1148949199971077</v>
      </c>
      <c r="G899" s="85">
        <f t="shared" si="182"/>
        <v>11.48949199971077</v>
      </c>
      <c r="H899" s="1">
        <f t="shared" si="183"/>
        <v>682.8</v>
      </c>
      <c r="I899" s="3">
        <f>'Numbers and calcs '!C$25/(1-F899)</f>
        <v>2131.8513455601405</v>
      </c>
      <c r="J899" s="1">
        <f t="shared" si="184"/>
        <v>682.8</v>
      </c>
      <c r="K899" s="3">
        <f t="shared" si="185"/>
        <v>320.28499614760682</v>
      </c>
      <c r="L899" s="3">
        <f>K899+'Numbers and calcs '!B$19</f>
        <v>1060.2849961476068</v>
      </c>
      <c r="M899" s="3">
        <f>'Numbers and calcs '!B$19-'Shear '!C899</f>
        <v>152.10000000000002</v>
      </c>
      <c r="N899" s="3">
        <f t="shared" si="186"/>
        <v>472.38499614760678</v>
      </c>
      <c r="O899" s="1">
        <f t="shared" si="187"/>
        <v>312.2424980738034</v>
      </c>
      <c r="P899" s="1">
        <f t="shared" ref="P899:P962" si="191">0.5*(N899-M899)</f>
        <v>160.14249807380338</v>
      </c>
      <c r="Q899" s="1">
        <f t="shared" ref="Q899:Q962" si="192">0.5*K899</f>
        <v>160.14249807380341</v>
      </c>
      <c r="R899">
        <f t="shared" si="188"/>
        <v>3.1057527688863034</v>
      </c>
      <c r="S899">
        <f t="shared" si="189"/>
        <v>-5.8999999999999773</v>
      </c>
      <c r="T899">
        <f t="shared" si="190"/>
        <v>-26</v>
      </c>
      <c r="AC899">
        <f t="shared" ref="AC899:AC962" si="193">L:L</f>
        <v>1060.2849961476068</v>
      </c>
      <c r="AD899">
        <v>590</v>
      </c>
      <c r="AF899">
        <f t="shared" ref="AF899:AF962" si="194">AC899-AD899</f>
        <v>470.28499614760676</v>
      </c>
    </row>
    <row r="900" spans="1:32" x14ac:dyDescent="0.2">
      <c r="A900" s="45">
        <v>11.7783</v>
      </c>
      <c r="B900" s="45">
        <v>0.66790000000000005</v>
      </c>
      <c r="C900" s="45">
        <v>588.4</v>
      </c>
      <c r="D900" s="45">
        <v>564</v>
      </c>
      <c r="F900" s="7">
        <f>((A900-A$2)/'Numbers and calcs '!D$25)</f>
        <v>0.11502676086307746</v>
      </c>
      <c r="G900" s="85">
        <f t="shared" si="182"/>
        <v>11.502676086307746</v>
      </c>
      <c r="H900" s="1">
        <f t="shared" si="183"/>
        <v>685.5</v>
      </c>
      <c r="I900" s="3">
        <f>'Numbers and calcs '!C$25/(1-F900)</f>
        <v>2132.1689428784407</v>
      </c>
      <c r="J900" s="1">
        <f t="shared" si="184"/>
        <v>685.5</v>
      </c>
      <c r="K900" s="3">
        <f t="shared" si="185"/>
        <v>321.50360424749971</v>
      </c>
      <c r="L900" s="3">
        <f>K900+'Numbers and calcs '!B$19</f>
        <v>1061.5036042474997</v>
      </c>
      <c r="M900" s="3">
        <f>'Numbers and calcs '!B$19-'Shear '!C900</f>
        <v>151.60000000000002</v>
      </c>
      <c r="N900" s="3">
        <f t="shared" si="186"/>
        <v>473.10360424749967</v>
      </c>
      <c r="O900" s="1">
        <f t="shared" si="187"/>
        <v>312.35180212374985</v>
      </c>
      <c r="P900" s="1">
        <f t="shared" si="191"/>
        <v>160.75180212374983</v>
      </c>
      <c r="Q900" s="1">
        <f t="shared" si="192"/>
        <v>160.75180212374985</v>
      </c>
      <c r="R900">
        <f t="shared" si="188"/>
        <v>3.1207361757750633</v>
      </c>
      <c r="S900">
        <f t="shared" si="189"/>
        <v>-5.3999999999999773</v>
      </c>
      <c r="T900">
        <f t="shared" si="190"/>
        <v>-26</v>
      </c>
      <c r="AC900">
        <f t="shared" si="193"/>
        <v>1061.5036042474997</v>
      </c>
      <c r="AD900">
        <v>590</v>
      </c>
      <c r="AF900">
        <f t="shared" si="194"/>
        <v>471.50360424749965</v>
      </c>
    </row>
    <row r="901" spans="1:32" x14ac:dyDescent="0.2">
      <c r="A901" s="46">
        <v>11.7912</v>
      </c>
      <c r="B901" s="46">
        <v>0.66500000000000004</v>
      </c>
      <c r="C901" s="46">
        <v>587.9</v>
      </c>
      <c r="D901" s="46">
        <v>564</v>
      </c>
      <c r="F901" s="7">
        <f>((A901-A$2)/'Numbers and calcs '!D$25)</f>
        <v>0.11515274213500411</v>
      </c>
      <c r="G901" s="85">
        <f t="shared" si="182"/>
        <v>11.51527421350041</v>
      </c>
      <c r="H901" s="1">
        <f t="shared" si="183"/>
        <v>682.6</v>
      </c>
      <c r="I901" s="3">
        <f>'Numbers and calcs '!C$25/(1-F901)</f>
        <v>2132.4725131873261</v>
      </c>
      <c r="J901" s="1">
        <f t="shared" si="184"/>
        <v>682.6</v>
      </c>
      <c r="K901" s="3">
        <f t="shared" si="185"/>
        <v>320.0979125305318</v>
      </c>
      <c r="L901" s="3">
        <f>K901+'Numbers and calcs '!B$19</f>
        <v>1060.0979125305319</v>
      </c>
      <c r="M901" s="3">
        <f>'Numbers and calcs '!B$19-'Shear '!C901</f>
        <v>152.10000000000002</v>
      </c>
      <c r="N901" s="3">
        <f t="shared" si="186"/>
        <v>472.19791253053188</v>
      </c>
      <c r="O901" s="1">
        <f t="shared" si="187"/>
        <v>312.14895626526595</v>
      </c>
      <c r="P901" s="1">
        <f t="shared" si="191"/>
        <v>160.04895626526593</v>
      </c>
      <c r="Q901" s="1">
        <f t="shared" si="192"/>
        <v>160.0489562652659</v>
      </c>
      <c r="R901">
        <f t="shared" si="188"/>
        <v>3.104522764829269</v>
      </c>
      <c r="S901">
        <f t="shared" si="189"/>
        <v>-5.8999999999999773</v>
      </c>
      <c r="T901">
        <f t="shared" si="190"/>
        <v>-26</v>
      </c>
      <c r="AC901">
        <f t="shared" si="193"/>
        <v>1060.0979125305319</v>
      </c>
      <c r="AD901">
        <v>590</v>
      </c>
      <c r="AF901">
        <f t="shared" si="194"/>
        <v>470.09791253053186</v>
      </c>
    </row>
    <row r="902" spans="1:32" x14ac:dyDescent="0.2">
      <c r="A902" s="45">
        <v>11.804399999999999</v>
      </c>
      <c r="B902" s="45">
        <v>0.66639999999999999</v>
      </c>
      <c r="C902" s="45">
        <v>587.79999999999995</v>
      </c>
      <c r="D902" s="45">
        <v>564</v>
      </c>
      <c r="F902" s="7">
        <f>((A902-A$2)/'Numbers and calcs '!D$25)</f>
        <v>0.11528165320395231</v>
      </c>
      <c r="G902" s="85">
        <f t="shared" si="182"/>
        <v>11.528165320395232</v>
      </c>
      <c r="H902" s="1">
        <f t="shared" si="183"/>
        <v>683.99999999999989</v>
      </c>
      <c r="I902" s="3">
        <f>'Numbers and calcs '!C$25/(1-F902)</f>
        <v>2132.783232765114</v>
      </c>
      <c r="J902" s="1">
        <f t="shared" si="184"/>
        <v>683.99999999999989</v>
      </c>
      <c r="K902" s="3">
        <f t="shared" si="185"/>
        <v>320.70769757187492</v>
      </c>
      <c r="L902" s="3">
        <f>K902+'Numbers and calcs '!B$19</f>
        <v>1060.7076975718749</v>
      </c>
      <c r="M902" s="3">
        <f>'Numbers and calcs '!B$19-'Shear '!C902</f>
        <v>152.20000000000005</v>
      </c>
      <c r="N902" s="3">
        <f t="shared" si="186"/>
        <v>472.90769757187491</v>
      </c>
      <c r="O902" s="1">
        <f t="shared" si="187"/>
        <v>312.55384878593748</v>
      </c>
      <c r="P902" s="1">
        <f t="shared" si="191"/>
        <v>160.35384878593743</v>
      </c>
      <c r="Q902" s="1">
        <f t="shared" si="192"/>
        <v>160.35384878593746</v>
      </c>
      <c r="R902">
        <f t="shared" si="188"/>
        <v>3.1071465017862994</v>
      </c>
      <c r="S902">
        <f t="shared" si="189"/>
        <v>-6</v>
      </c>
      <c r="T902">
        <f t="shared" si="190"/>
        <v>-26</v>
      </c>
      <c r="AC902">
        <f t="shared" si="193"/>
        <v>1060.7076975718749</v>
      </c>
      <c r="AD902">
        <v>590</v>
      </c>
      <c r="AF902">
        <f t="shared" si="194"/>
        <v>470.70769757187486</v>
      </c>
    </row>
    <row r="903" spans="1:32" x14ac:dyDescent="0.2">
      <c r="A903" s="46">
        <v>11.817500000000001</v>
      </c>
      <c r="B903" s="46">
        <v>0.6663</v>
      </c>
      <c r="C903" s="46">
        <v>587.70000000000005</v>
      </c>
      <c r="D903" s="46">
        <v>564</v>
      </c>
      <c r="F903" s="7">
        <f>((A903-A$2)/'Numbers and calcs '!D$25)</f>
        <v>0.11540958767389334</v>
      </c>
      <c r="G903" s="85">
        <f t="shared" si="182"/>
        <v>11.540958767389334</v>
      </c>
      <c r="H903" s="1">
        <f t="shared" si="183"/>
        <v>683.9</v>
      </c>
      <c r="I903" s="3">
        <f>'Numbers and calcs '!C$25/(1-F903)</f>
        <v>2133.091687942313</v>
      </c>
      <c r="J903" s="1">
        <f t="shared" si="184"/>
        <v>683.9</v>
      </c>
      <c r="K903" s="3">
        <f t="shared" si="185"/>
        <v>320.61444140721591</v>
      </c>
      <c r="L903" s="3">
        <f>K903+'Numbers and calcs '!B$19</f>
        <v>1060.614441407216</v>
      </c>
      <c r="M903" s="3">
        <f>'Numbers and calcs '!B$19-'Shear '!C903</f>
        <v>152.29999999999995</v>
      </c>
      <c r="N903" s="3">
        <f t="shared" si="186"/>
        <v>472.91444140721592</v>
      </c>
      <c r="O903" s="1">
        <f t="shared" si="187"/>
        <v>312.60722070360794</v>
      </c>
      <c r="P903" s="1">
        <f t="shared" si="191"/>
        <v>160.30722070360798</v>
      </c>
      <c r="Q903" s="1">
        <f t="shared" si="192"/>
        <v>160.30722070360795</v>
      </c>
      <c r="R903">
        <f t="shared" si="188"/>
        <v>3.1051506330086411</v>
      </c>
      <c r="S903">
        <f t="shared" si="189"/>
        <v>-6.0999999999999091</v>
      </c>
      <c r="T903">
        <f t="shared" si="190"/>
        <v>-26</v>
      </c>
      <c r="AC903">
        <f t="shared" si="193"/>
        <v>1060.614441407216</v>
      </c>
      <c r="AD903">
        <v>590</v>
      </c>
      <c r="AF903">
        <f t="shared" si="194"/>
        <v>470.61444140721596</v>
      </c>
    </row>
    <row r="904" spans="1:32" x14ac:dyDescent="0.2">
      <c r="A904" s="45">
        <v>11.830399999999999</v>
      </c>
      <c r="B904" s="45">
        <v>0.6663</v>
      </c>
      <c r="C904" s="45">
        <v>587.70000000000005</v>
      </c>
      <c r="D904" s="45">
        <v>564</v>
      </c>
      <c r="F904" s="7">
        <f>((A904-A$2)/'Numbers and calcs '!D$25)</f>
        <v>0.11553556894581998</v>
      </c>
      <c r="G904" s="85">
        <f t="shared" si="182"/>
        <v>11.553556894581998</v>
      </c>
      <c r="H904" s="1">
        <f t="shared" si="183"/>
        <v>683.9</v>
      </c>
      <c r="I904" s="3">
        <f>'Numbers and calcs '!C$25/(1-F904)</f>
        <v>2133.3955210808181</v>
      </c>
      <c r="J904" s="1">
        <f t="shared" si="184"/>
        <v>683.9</v>
      </c>
      <c r="K904" s="3">
        <f t="shared" si="185"/>
        <v>320.56878025764462</v>
      </c>
      <c r="L904" s="3">
        <f>K904+'Numbers and calcs '!B$19</f>
        <v>1060.5687802576447</v>
      </c>
      <c r="M904" s="3">
        <f>'Numbers and calcs '!B$19-'Shear '!C904</f>
        <v>152.29999999999995</v>
      </c>
      <c r="N904" s="3">
        <f t="shared" si="186"/>
        <v>472.86878025764463</v>
      </c>
      <c r="O904" s="1">
        <f t="shared" si="187"/>
        <v>312.58439012882229</v>
      </c>
      <c r="P904" s="1">
        <f t="shared" si="191"/>
        <v>160.28439012882234</v>
      </c>
      <c r="Q904" s="1">
        <f t="shared" si="192"/>
        <v>160.28439012882231</v>
      </c>
      <c r="R904">
        <f t="shared" si="188"/>
        <v>3.1048508224402154</v>
      </c>
      <c r="S904">
        <f t="shared" si="189"/>
        <v>-6.0999999999999091</v>
      </c>
      <c r="T904">
        <f t="shared" si="190"/>
        <v>-26</v>
      </c>
      <c r="AC904">
        <f t="shared" si="193"/>
        <v>1060.5687802576447</v>
      </c>
      <c r="AD904">
        <v>590</v>
      </c>
      <c r="AF904">
        <f t="shared" si="194"/>
        <v>470.56878025764468</v>
      </c>
    </row>
    <row r="905" spans="1:32" x14ac:dyDescent="0.2">
      <c r="A905" s="46">
        <v>11.8438</v>
      </c>
      <c r="B905" s="46">
        <v>0.66779999999999995</v>
      </c>
      <c r="C905" s="46">
        <v>587.6</v>
      </c>
      <c r="D905" s="46">
        <v>564</v>
      </c>
      <c r="F905" s="7">
        <f>((A905-A$2)/'Numbers and calcs '!D$25)</f>
        <v>0.11566643321278255</v>
      </c>
      <c r="G905" s="85">
        <f t="shared" si="182"/>
        <v>11.566643321278255</v>
      </c>
      <c r="H905" s="1">
        <f t="shared" si="183"/>
        <v>685.39999999999986</v>
      </c>
      <c r="I905" s="3">
        <f>'Numbers and calcs '!C$25/(1-F905)</f>
        <v>2133.7112223631088</v>
      </c>
      <c r="J905" s="1">
        <f t="shared" si="184"/>
        <v>685.39999999999986</v>
      </c>
      <c r="K905" s="3">
        <f t="shared" si="185"/>
        <v>321.22434976974614</v>
      </c>
      <c r="L905" s="3">
        <f>K905+'Numbers and calcs '!B$19</f>
        <v>1061.2243497697461</v>
      </c>
      <c r="M905" s="3">
        <f>'Numbers and calcs '!B$19-'Shear '!C905</f>
        <v>152.39999999999998</v>
      </c>
      <c r="N905" s="3">
        <f t="shared" si="186"/>
        <v>473.62434976974612</v>
      </c>
      <c r="O905" s="1">
        <f t="shared" si="187"/>
        <v>313.01217488487305</v>
      </c>
      <c r="P905" s="1">
        <f t="shared" si="191"/>
        <v>160.61217488487307</v>
      </c>
      <c r="Q905" s="1">
        <f t="shared" si="192"/>
        <v>160.61217488487307</v>
      </c>
      <c r="R905">
        <f t="shared" si="188"/>
        <v>3.1077713239484659</v>
      </c>
      <c r="S905">
        <f t="shared" si="189"/>
        <v>-6.1999999999999318</v>
      </c>
      <c r="T905">
        <f t="shared" si="190"/>
        <v>-26</v>
      </c>
      <c r="AC905">
        <f t="shared" si="193"/>
        <v>1061.2243497697461</v>
      </c>
      <c r="AD905">
        <v>590</v>
      </c>
      <c r="AF905">
        <f t="shared" si="194"/>
        <v>471.22434976974614</v>
      </c>
    </row>
    <row r="906" spans="1:32" x14ac:dyDescent="0.2">
      <c r="A906" s="45">
        <v>11.8565</v>
      </c>
      <c r="B906" s="45">
        <v>0.66579999999999995</v>
      </c>
      <c r="C906" s="45">
        <v>587.6</v>
      </c>
      <c r="D906" s="45">
        <v>564</v>
      </c>
      <c r="F906" s="7">
        <f>((A906-A$2)/'Numbers and calcs '!D$25)</f>
        <v>0.11579046128669485</v>
      </c>
      <c r="G906" s="85">
        <f t="shared" si="182"/>
        <v>11.579046128669484</v>
      </c>
      <c r="H906" s="1">
        <f t="shared" si="183"/>
        <v>683.39999999999986</v>
      </c>
      <c r="I906" s="3">
        <f>'Numbers and calcs '!C$25/(1-F906)</f>
        <v>2134.0105180408959</v>
      </c>
      <c r="J906" s="1">
        <f t="shared" si="184"/>
        <v>683.39999999999986</v>
      </c>
      <c r="K906" s="3">
        <f t="shared" si="185"/>
        <v>320.24209544542805</v>
      </c>
      <c r="L906" s="3">
        <f>K906+'Numbers and calcs '!B$19</f>
        <v>1060.242095445428</v>
      </c>
      <c r="M906" s="3">
        <f>'Numbers and calcs '!B$19-'Shear '!C906</f>
        <v>152.39999999999998</v>
      </c>
      <c r="N906" s="3">
        <f t="shared" si="186"/>
        <v>472.64209544542803</v>
      </c>
      <c r="O906" s="1">
        <f t="shared" si="187"/>
        <v>312.521047722714</v>
      </c>
      <c r="P906" s="1">
        <f t="shared" si="191"/>
        <v>160.12104772271402</v>
      </c>
      <c r="Q906" s="1">
        <f t="shared" si="192"/>
        <v>160.12104772271402</v>
      </c>
      <c r="R906">
        <f t="shared" si="188"/>
        <v>3.1013260855999221</v>
      </c>
      <c r="S906">
        <f t="shared" si="189"/>
        <v>-6.1999999999999318</v>
      </c>
      <c r="T906">
        <f t="shared" si="190"/>
        <v>-26</v>
      </c>
      <c r="AC906">
        <f t="shared" si="193"/>
        <v>1060.242095445428</v>
      </c>
      <c r="AD906">
        <v>590</v>
      </c>
      <c r="AF906">
        <f t="shared" si="194"/>
        <v>470.24209544542805</v>
      </c>
    </row>
    <row r="907" spans="1:32" x14ac:dyDescent="0.2">
      <c r="A907" s="46">
        <v>11.8698</v>
      </c>
      <c r="B907" s="46">
        <v>0.66659999999999997</v>
      </c>
      <c r="C907" s="46">
        <v>587.29999999999995</v>
      </c>
      <c r="D907" s="46">
        <v>564</v>
      </c>
      <c r="F907" s="7">
        <f>((A907-A$2)/'Numbers and calcs '!D$25)</f>
        <v>0.11592034895465023</v>
      </c>
      <c r="G907" s="85">
        <f t="shared" si="182"/>
        <v>11.592034895465023</v>
      </c>
      <c r="H907" s="1">
        <f t="shared" si="183"/>
        <v>684.19999999999993</v>
      </c>
      <c r="I907" s="3">
        <f>'Numbers and calcs '!C$25/(1-F907)</f>
        <v>2134.3240436935366</v>
      </c>
      <c r="J907" s="1">
        <f t="shared" si="184"/>
        <v>684.19999999999993</v>
      </c>
      <c r="K907" s="3">
        <f t="shared" si="185"/>
        <v>320.56987879683129</v>
      </c>
      <c r="L907" s="3">
        <f>K907+'Numbers and calcs '!B$19</f>
        <v>1060.5698787968313</v>
      </c>
      <c r="M907" s="3">
        <f>'Numbers and calcs '!B$19-'Shear '!C907</f>
        <v>152.70000000000005</v>
      </c>
      <c r="N907" s="3">
        <f t="shared" si="186"/>
        <v>473.26987879683134</v>
      </c>
      <c r="O907" s="1">
        <f t="shared" si="187"/>
        <v>312.98493939841569</v>
      </c>
      <c r="P907" s="1">
        <f t="shared" si="191"/>
        <v>160.28493939841564</v>
      </c>
      <c r="Q907" s="1">
        <f t="shared" si="192"/>
        <v>160.28493939841564</v>
      </c>
      <c r="R907">
        <f t="shared" si="188"/>
        <v>3.0993443274186721</v>
      </c>
      <c r="S907">
        <f t="shared" si="189"/>
        <v>-6.5</v>
      </c>
      <c r="T907">
        <f t="shared" si="190"/>
        <v>-26</v>
      </c>
      <c r="AC907">
        <f t="shared" si="193"/>
        <v>1060.5698787968313</v>
      </c>
      <c r="AD907">
        <v>590</v>
      </c>
      <c r="AF907">
        <f t="shared" si="194"/>
        <v>470.56987879683129</v>
      </c>
    </row>
    <row r="908" spans="1:32" x14ac:dyDescent="0.2">
      <c r="A908" s="45">
        <v>11.882899999999999</v>
      </c>
      <c r="B908" s="45">
        <v>0.66910000000000003</v>
      </c>
      <c r="C908" s="45">
        <v>587.20000000000005</v>
      </c>
      <c r="D908" s="45">
        <v>564</v>
      </c>
      <c r="F908" s="7">
        <f>((A908-A$2)/'Numbers and calcs '!D$25)</f>
        <v>0.11604828342459124</v>
      </c>
      <c r="G908" s="85">
        <f t="shared" si="182"/>
        <v>11.604828342459124</v>
      </c>
      <c r="H908" s="1">
        <f t="shared" si="183"/>
        <v>686.69999999999993</v>
      </c>
      <c r="I908" s="3">
        <f>'Numbers and calcs '!C$25/(1-F908)</f>
        <v>2134.6329447455873</v>
      </c>
      <c r="J908" s="1">
        <f t="shared" si="184"/>
        <v>686.69999999999993</v>
      </c>
      <c r="K908" s="3">
        <f t="shared" si="185"/>
        <v>321.69465091893966</v>
      </c>
      <c r="L908" s="3">
        <f>K908+'Numbers and calcs '!B$19</f>
        <v>1061.6946509189397</v>
      </c>
      <c r="M908" s="3">
        <f>'Numbers and calcs '!B$19-'Shear '!C908</f>
        <v>152.79999999999995</v>
      </c>
      <c r="N908" s="3">
        <f t="shared" si="186"/>
        <v>474.49465091893967</v>
      </c>
      <c r="O908" s="1">
        <f t="shared" si="187"/>
        <v>313.64732545946981</v>
      </c>
      <c r="P908" s="1">
        <f t="shared" si="191"/>
        <v>160.84732545946986</v>
      </c>
      <c r="Q908" s="1">
        <f t="shared" si="192"/>
        <v>160.84732545946983</v>
      </c>
      <c r="R908">
        <f t="shared" si="188"/>
        <v>3.1053314850715954</v>
      </c>
      <c r="S908">
        <f t="shared" si="189"/>
        <v>-6.5999999999999091</v>
      </c>
      <c r="T908">
        <f t="shared" si="190"/>
        <v>-26</v>
      </c>
      <c r="AC908">
        <f t="shared" si="193"/>
        <v>1061.6946509189397</v>
      </c>
      <c r="AD908">
        <v>590</v>
      </c>
      <c r="AF908">
        <f t="shared" si="194"/>
        <v>471.69465091893971</v>
      </c>
    </row>
    <row r="909" spans="1:32" x14ac:dyDescent="0.2">
      <c r="A909" s="46">
        <v>11.896000000000001</v>
      </c>
      <c r="B909" s="46">
        <v>0.66749999999999998</v>
      </c>
      <c r="C909" s="46">
        <v>586.9</v>
      </c>
      <c r="D909" s="46">
        <v>564</v>
      </c>
      <c r="F909" s="7">
        <f>((A909-A$2)/'Numbers and calcs '!D$25)</f>
        <v>0.11617621789453228</v>
      </c>
      <c r="G909" s="85">
        <f t="shared" si="182"/>
        <v>11.617621789453228</v>
      </c>
      <c r="H909" s="1">
        <f t="shared" si="183"/>
        <v>685.09999999999991</v>
      </c>
      <c r="I909" s="3">
        <f>'Numbers and calcs '!C$25/(1-F909)</f>
        <v>2134.9419352251762</v>
      </c>
      <c r="J909" s="1">
        <f t="shared" si="184"/>
        <v>685.09999999999991</v>
      </c>
      <c r="K909" s="3">
        <f t="shared" si="185"/>
        <v>320.89865709989022</v>
      </c>
      <c r="L909" s="3">
        <f>K909+'Numbers and calcs '!B$19</f>
        <v>1060.8986570998902</v>
      </c>
      <c r="M909" s="3">
        <f>'Numbers and calcs '!B$19-'Shear '!C909</f>
        <v>153.10000000000002</v>
      </c>
      <c r="N909" s="3">
        <f t="shared" si="186"/>
        <v>473.99865709989024</v>
      </c>
      <c r="O909" s="1">
        <f t="shared" si="187"/>
        <v>313.54932854994513</v>
      </c>
      <c r="P909" s="1">
        <f t="shared" si="191"/>
        <v>160.44932854994511</v>
      </c>
      <c r="Q909" s="1">
        <f t="shared" si="192"/>
        <v>160.44932854994511</v>
      </c>
      <c r="R909">
        <f t="shared" si="188"/>
        <v>3.0960069046367744</v>
      </c>
      <c r="S909">
        <f t="shared" si="189"/>
        <v>-6.8999999999999773</v>
      </c>
      <c r="T909">
        <f t="shared" si="190"/>
        <v>-26</v>
      </c>
      <c r="AC909">
        <f t="shared" si="193"/>
        <v>1060.8986570998902</v>
      </c>
      <c r="AD909">
        <v>590</v>
      </c>
      <c r="AF909">
        <f t="shared" si="194"/>
        <v>470.89865709989022</v>
      </c>
    </row>
    <row r="910" spans="1:32" x14ac:dyDescent="0.2">
      <c r="A910" s="45">
        <v>11.9093</v>
      </c>
      <c r="B910" s="45">
        <v>0.66790000000000005</v>
      </c>
      <c r="C910" s="45">
        <v>586.9</v>
      </c>
      <c r="D910" s="45">
        <v>563</v>
      </c>
      <c r="F910" s="7">
        <f>((A910-A$2)/'Numbers and calcs '!D$25)</f>
        <v>0.11630610556248766</v>
      </c>
      <c r="G910" s="85">
        <f t="shared" si="182"/>
        <v>11.630610556248765</v>
      </c>
      <c r="H910" s="1">
        <f t="shared" si="183"/>
        <v>685.5</v>
      </c>
      <c r="I910" s="3">
        <f>'Numbers and calcs '!C$25/(1-F910)</f>
        <v>2135.2557346425219</v>
      </c>
      <c r="J910" s="1">
        <f t="shared" si="184"/>
        <v>685.5</v>
      </c>
      <c r="K910" s="3">
        <f t="shared" si="185"/>
        <v>321.03882868848228</v>
      </c>
      <c r="L910" s="3">
        <f>K910+'Numbers and calcs '!B$19</f>
        <v>1061.0388286884822</v>
      </c>
      <c r="M910" s="3">
        <f>'Numbers and calcs '!B$19-'Shear '!C910</f>
        <v>153.10000000000002</v>
      </c>
      <c r="N910" s="3">
        <f t="shared" si="186"/>
        <v>474.13882868848225</v>
      </c>
      <c r="O910" s="1">
        <f t="shared" si="187"/>
        <v>313.61941434424114</v>
      </c>
      <c r="P910" s="1">
        <f t="shared" si="191"/>
        <v>160.51941434424111</v>
      </c>
      <c r="Q910" s="1">
        <f t="shared" si="192"/>
        <v>160.51941434424114</v>
      </c>
      <c r="R910">
        <f t="shared" si="188"/>
        <v>3.0969224604081136</v>
      </c>
      <c r="S910">
        <f t="shared" si="189"/>
        <v>-6.8999999999999773</v>
      </c>
      <c r="T910">
        <f t="shared" si="190"/>
        <v>-27</v>
      </c>
      <c r="AC910">
        <f t="shared" si="193"/>
        <v>1061.0388286884822</v>
      </c>
      <c r="AD910">
        <v>590</v>
      </c>
      <c r="AF910">
        <f t="shared" si="194"/>
        <v>471.03882868848223</v>
      </c>
    </row>
    <row r="911" spans="1:32" x14ac:dyDescent="0.2">
      <c r="A911" s="46">
        <v>11.9223</v>
      </c>
      <c r="B911" s="46">
        <v>0.66710000000000003</v>
      </c>
      <c r="C911" s="46">
        <v>587</v>
      </c>
      <c r="D911" s="46">
        <v>563</v>
      </c>
      <c r="F911" s="7">
        <f>((A911-A$2)/'Numbers and calcs '!D$25)</f>
        <v>0.1164330634334215</v>
      </c>
      <c r="G911" s="85">
        <f t="shared" si="182"/>
        <v>11.64330634334215</v>
      </c>
      <c r="H911" s="1">
        <f t="shared" si="183"/>
        <v>684.69999999999993</v>
      </c>
      <c r="I911" s="3">
        <f>'Numbers and calcs '!C$25/(1-F911)</f>
        <v>2135.5625450388266</v>
      </c>
      <c r="J911" s="1">
        <f t="shared" si="184"/>
        <v>684.69999999999993</v>
      </c>
      <c r="K911" s="3">
        <f t="shared" si="185"/>
        <v>320.61809736766639</v>
      </c>
      <c r="L911" s="3">
        <f>K911+'Numbers and calcs '!B$19</f>
        <v>1060.6180973676665</v>
      </c>
      <c r="M911" s="3">
        <f>'Numbers and calcs '!B$19-'Shear '!C911</f>
        <v>153</v>
      </c>
      <c r="N911" s="3">
        <f t="shared" si="186"/>
        <v>473.61809736766645</v>
      </c>
      <c r="O911" s="1">
        <f t="shared" si="187"/>
        <v>313.30904868383323</v>
      </c>
      <c r="P911" s="1">
        <f t="shared" si="191"/>
        <v>160.30904868383323</v>
      </c>
      <c r="Q911" s="1">
        <f t="shared" si="192"/>
        <v>160.3090486838332</v>
      </c>
      <c r="R911">
        <f t="shared" si="188"/>
        <v>3.0955431200501073</v>
      </c>
      <c r="S911">
        <f t="shared" si="189"/>
        <v>-6.7999999999999545</v>
      </c>
      <c r="T911">
        <f t="shared" si="190"/>
        <v>-27</v>
      </c>
      <c r="AC911">
        <f t="shared" si="193"/>
        <v>1060.6180973676665</v>
      </c>
      <c r="AD911">
        <v>590</v>
      </c>
      <c r="AF911">
        <f t="shared" si="194"/>
        <v>470.61809736766645</v>
      </c>
    </row>
    <row r="912" spans="1:32" x14ac:dyDescent="0.2">
      <c r="A912" s="45">
        <v>11.9352</v>
      </c>
      <c r="B912" s="45">
        <v>0.66820000000000002</v>
      </c>
      <c r="C912" s="45">
        <v>587</v>
      </c>
      <c r="D912" s="45">
        <v>564</v>
      </c>
      <c r="F912" s="7">
        <f>((A912-A$2)/'Numbers and calcs '!D$25)</f>
        <v>0.11655904470534816</v>
      </c>
      <c r="G912" s="85">
        <f t="shared" si="182"/>
        <v>11.655904470534816</v>
      </c>
      <c r="H912" s="1">
        <f t="shared" si="183"/>
        <v>685.8</v>
      </c>
      <c r="I912" s="3">
        <f>'Numbers and calcs '!C$25/(1-F912)</f>
        <v>2135.86708252273</v>
      </c>
      <c r="J912" s="1">
        <f t="shared" si="184"/>
        <v>685.8</v>
      </c>
      <c r="K912" s="3">
        <f t="shared" si="185"/>
        <v>321.0873961267211</v>
      </c>
      <c r="L912" s="3">
        <f>K912+'Numbers and calcs '!B$19</f>
        <v>1061.0873961267212</v>
      </c>
      <c r="M912" s="3">
        <f>'Numbers and calcs '!B$19-'Shear '!C912</f>
        <v>153</v>
      </c>
      <c r="N912" s="3">
        <f t="shared" si="186"/>
        <v>474.08739612672116</v>
      </c>
      <c r="O912" s="1">
        <f t="shared" si="187"/>
        <v>313.54369806336058</v>
      </c>
      <c r="P912" s="1">
        <f t="shared" si="191"/>
        <v>160.54369806336058</v>
      </c>
      <c r="Q912" s="1">
        <f t="shared" si="192"/>
        <v>160.54369806336055</v>
      </c>
      <c r="R912">
        <f t="shared" si="188"/>
        <v>3.0986104322007919</v>
      </c>
      <c r="S912">
        <f t="shared" si="189"/>
        <v>-6.7999999999999545</v>
      </c>
      <c r="T912">
        <f t="shared" si="190"/>
        <v>-26</v>
      </c>
      <c r="AC912">
        <f t="shared" si="193"/>
        <v>1061.0873961267212</v>
      </c>
      <c r="AD912">
        <v>590</v>
      </c>
      <c r="AF912">
        <f t="shared" si="194"/>
        <v>471.08739612672116</v>
      </c>
    </row>
    <row r="913" spans="1:32" x14ac:dyDescent="0.2">
      <c r="A913" s="46">
        <v>11.948499999999999</v>
      </c>
      <c r="B913" s="46">
        <v>0.66949999999999998</v>
      </c>
      <c r="C913" s="46">
        <v>586.79999999999995</v>
      </c>
      <c r="D913" s="46">
        <v>564</v>
      </c>
      <c r="F913" s="7">
        <f>((A913-A$2)/'Numbers and calcs '!D$25)</f>
        <v>0.11668893237330352</v>
      </c>
      <c r="G913" s="85">
        <f t="shared" si="182"/>
        <v>11.668893237330352</v>
      </c>
      <c r="H913" s="1">
        <f t="shared" si="183"/>
        <v>687.09999999999991</v>
      </c>
      <c r="I913" s="3">
        <f>'Numbers and calcs '!C$25/(1-F913)</f>
        <v>2136.1811539802034</v>
      </c>
      <c r="J913" s="1">
        <f t="shared" si="184"/>
        <v>687.09999999999991</v>
      </c>
      <c r="K913" s="3">
        <f t="shared" si="185"/>
        <v>321.64875095905256</v>
      </c>
      <c r="L913" s="3">
        <f>K913+'Numbers and calcs '!B$19</f>
        <v>1061.6487509590524</v>
      </c>
      <c r="M913" s="3">
        <f>'Numbers and calcs '!B$19-'Shear '!C913</f>
        <v>153.20000000000005</v>
      </c>
      <c r="N913" s="3">
        <f t="shared" si="186"/>
        <v>474.8487509590525</v>
      </c>
      <c r="O913" s="1">
        <f t="shared" si="187"/>
        <v>314.02437547952627</v>
      </c>
      <c r="P913" s="1">
        <f t="shared" si="191"/>
        <v>160.82437547952622</v>
      </c>
      <c r="Q913" s="1">
        <f t="shared" si="192"/>
        <v>160.82437547952628</v>
      </c>
      <c r="R913">
        <f t="shared" si="188"/>
        <v>3.0995349279311513</v>
      </c>
      <c r="S913">
        <f t="shared" si="189"/>
        <v>-7</v>
      </c>
      <c r="T913">
        <f t="shared" si="190"/>
        <v>-26</v>
      </c>
      <c r="AC913">
        <f t="shared" si="193"/>
        <v>1061.6487509590524</v>
      </c>
      <c r="AD913">
        <v>590</v>
      </c>
      <c r="AF913">
        <f t="shared" si="194"/>
        <v>471.64875095905245</v>
      </c>
    </row>
    <row r="914" spans="1:32" x14ac:dyDescent="0.2">
      <c r="A914" s="45">
        <v>11.9618</v>
      </c>
      <c r="B914" s="45">
        <v>0.66879999999999995</v>
      </c>
      <c r="C914" s="45">
        <v>586.79999999999995</v>
      </c>
      <c r="D914" s="45">
        <v>563</v>
      </c>
      <c r="F914" s="7">
        <f>((A914-A$2)/'Numbers and calcs '!D$25)</f>
        <v>0.11681882004125893</v>
      </c>
      <c r="G914" s="85">
        <f t="shared" si="182"/>
        <v>11.681882004125892</v>
      </c>
      <c r="H914" s="1">
        <f t="shared" si="183"/>
        <v>686.39999999999986</v>
      </c>
      <c r="I914" s="3">
        <f>'Numbers and calcs '!C$25/(1-F914)</f>
        <v>2136.4953178173828</v>
      </c>
      <c r="J914" s="1">
        <f t="shared" si="184"/>
        <v>686.39999999999986</v>
      </c>
      <c r="K914" s="3">
        <f t="shared" si="185"/>
        <v>321.27381430501691</v>
      </c>
      <c r="L914" s="3">
        <f>K914+'Numbers and calcs '!B$19</f>
        <v>1061.2738143050169</v>
      </c>
      <c r="M914" s="3">
        <f>'Numbers and calcs '!B$19-'Shear '!C914</f>
        <v>153.20000000000005</v>
      </c>
      <c r="N914" s="3">
        <f t="shared" si="186"/>
        <v>474.47381430501696</v>
      </c>
      <c r="O914" s="1">
        <f t="shared" si="187"/>
        <v>313.8369071525085</v>
      </c>
      <c r="P914" s="1">
        <f t="shared" si="191"/>
        <v>160.63690715250846</v>
      </c>
      <c r="Q914" s="1">
        <f t="shared" si="192"/>
        <v>160.63690715250846</v>
      </c>
      <c r="R914">
        <f t="shared" si="188"/>
        <v>3.0970875607377075</v>
      </c>
      <c r="S914">
        <f t="shared" si="189"/>
        <v>-7</v>
      </c>
      <c r="T914">
        <f t="shared" si="190"/>
        <v>-27</v>
      </c>
      <c r="AC914">
        <f t="shared" si="193"/>
        <v>1061.2738143050169</v>
      </c>
      <c r="AD914">
        <v>590</v>
      </c>
      <c r="AF914">
        <f t="shared" si="194"/>
        <v>471.27381430501691</v>
      </c>
    </row>
    <row r="915" spans="1:32" x14ac:dyDescent="0.2">
      <c r="A915" s="46">
        <v>11.9749</v>
      </c>
      <c r="B915" s="46">
        <v>0.6694</v>
      </c>
      <c r="C915" s="46">
        <v>586.70000000000005</v>
      </c>
      <c r="D915" s="46">
        <v>563</v>
      </c>
      <c r="F915" s="7">
        <f>((A915-A$2)/'Numbers and calcs '!D$25)</f>
        <v>0.11694675451119994</v>
      </c>
      <c r="G915" s="85">
        <f t="shared" si="182"/>
        <v>11.694675451119995</v>
      </c>
      <c r="H915" s="1">
        <f t="shared" si="183"/>
        <v>687</v>
      </c>
      <c r="I915" s="3">
        <f>'Numbers and calcs '!C$25/(1-F915)</f>
        <v>2136.8048477323828</v>
      </c>
      <c r="J915" s="1">
        <f t="shared" si="184"/>
        <v>687</v>
      </c>
      <c r="K915" s="3">
        <f t="shared" si="185"/>
        <v>321.50806880144307</v>
      </c>
      <c r="L915" s="3">
        <f>K915+'Numbers and calcs '!B$19</f>
        <v>1061.5080688014432</v>
      </c>
      <c r="M915" s="3">
        <f>'Numbers and calcs '!B$19-'Shear '!C915</f>
        <v>153.29999999999995</v>
      </c>
      <c r="N915" s="3">
        <f t="shared" si="186"/>
        <v>474.80806880144314</v>
      </c>
      <c r="O915" s="1">
        <f t="shared" si="187"/>
        <v>314.05403440072155</v>
      </c>
      <c r="P915" s="1">
        <f t="shared" si="191"/>
        <v>160.75403440072159</v>
      </c>
      <c r="Q915" s="1">
        <f t="shared" si="192"/>
        <v>160.75403440072154</v>
      </c>
      <c r="R915">
        <f t="shared" si="188"/>
        <v>3.0972476764608174</v>
      </c>
      <c r="S915">
        <f t="shared" si="189"/>
        <v>-7.0999999999999091</v>
      </c>
      <c r="T915">
        <f t="shared" si="190"/>
        <v>-27</v>
      </c>
      <c r="AC915">
        <f t="shared" si="193"/>
        <v>1061.5080688014432</v>
      </c>
      <c r="AD915">
        <v>590</v>
      </c>
      <c r="AF915">
        <f t="shared" si="194"/>
        <v>471.50806880144319</v>
      </c>
    </row>
    <row r="916" spans="1:32" x14ac:dyDescent="0.2">
      <c r="A916" s="45">
        <v>11.9878</v>
      </c>
      <c r="B916" s="45">
        <v>0.67149999999999999</v>
      </c>
      <c r="C916" s="45">
        <v>586.6</v>
      </c>
      <c r="D916" s="45">
        <v>563</v>
      </c>
      <c r="F916" s="7">
        <f>((A916-A$2)/'Numbers and calcs '!D$25)</f>
        <v>0.11707273578312659</v>
      </c>
      <c r="G916" s="85">
        <f t="shared" si="182"/>
        <v>11.707273578312659</v>
      </c>
      <c r="H916" s="1">
        <f t="shared" si="183"/>
        <v>689.09999999999991</v>
      </c>
      <c r="I916" s="3">
        <f>'Numbers and calcs '!C$25/(1-F916)</f>
        <v>2137.1097396566515</v>
      </c>
      <c r="J916" s="1">
        <f t="shared" si="184"/>
        <v>689.09999999999991</v>
      </c>
      <c r="K916" s="3">
        <f t="shared" si="185"/>
        <v>322.44483622572926</v>
      </c>
      <c r="L916" s="3">
        <f>K916+'Numbers and calcs '!B$19</f>
        <v>1062.4448362257292</v>
      </c>
      <c r="M916" s="3">
        <f>'Numbers and calcs '!B$19-'Shear '!C916</f>
        <v>153.39999999999998</v>
      </c>
      <c r="N916" s="3">
        <f t="shared" si="186"/>
        <v>475.84483622572918</v>
      </c>
      <c r="O916" s="1">
        <f t="shared" si="187"/>
        <v>314.62241811286458</v>
      </c>
      <c r="P916" s="1">
        <f t="shared" si="191"/>
        <v>161.2224181128646</v>
      </c>
      <c r="Q916" s="1">
        <f t="shared" si="192"/>
        <v>161.22241811286463</v>
      </c>
      <c r="R916">
        <f t="shared" si="188"/>
        <v>3.1019871983424334</v>
      </c>
      <c r="S916">
        <f t="shared" si="189"/>
        <v>-7.1999999999999318</v>
      </c>
      <c r="T916">
        <f t="shared" si="190"/>
        <v>-27</v>
      </c>
      <c r="AC916">
        <f t="shared" si="193"/>
        <v>1062.4448362257292</v>
      </c>
      <c r="AD916">
        <v>590</v>
      </c>
      <c r="AF916">
        <f t="shared" si="194"/>
        <v>472.4448362257292</v>
      </c>
    </row>
    <row r="917" spans="1:32" x14ac:dyDescent="0.2">
      <c r="A917" s="46">
        <v>12.001300000000001</v>
      </c>
      <c r="B917" s="46">
        <v>0.66969999999999996</v>
      </c>
      <c r="C917" s="46">
        <v>586.6</v>
      </c>
      <c r="D917" s="46">
        <v>563</v>
      </c>
      <c r="F917" s="7">
        <f>((A917-A$2)/'Numbers and calcs '!D$25)</f>
        <v>0.11720457664909635</v>
      </c>
      <c r="G917" s="85">
        <f t="shared" si="182"/>
        <v>11.720457664909635</v>
      </c>
      <c r="H917" s="1">
        <f t="shared" si="183"/>
        <v>687.3</v>
      </c>
      <c r="I917" s="3">
        <f>'Numbers and calcs '!C$25/(1-F917)</f>
        <v>2137.4289057865335</v>
      </c>
      <c r="J917" s="1">
        <f t="shared" si="184"/>
        <v>687.3</v>
      </c>
      <c r="K917" s="3">
        <f t="shared" si="185"/>
        <v>321.55455469855104</v>
      </c>
      <c r="L917" s="3">
        <f>K917+'Numbers and calcs '!B$19</f>
        <v>1061.5545546985511</v>
      </c>
      <c r="M917" s="3">
        <f>'Numbers and calcs '!B$19-'Shear '!C917</f>
        <v>153.39999999999998</v>
      </c>
      <c r="N917" s="3">
        <f t="shared" si="186"/>
        <v>474.95455469855108</v>
      </c>
      <c r="O917" s="1">
        <f t="shared" si="187"/>
        <v>314.17727734927553</v>
      </c>
      <c r="P917" s="1">
        <f t="shared" si="191"/>
        <v>160.77727734927555</v>
      </c>
      <c r="Q917" s="1">
        <f t="shared" si="192"/>
        <v>160.77727734927552</v>
      </c>
      <c r="R917">
        <f t="shared" si="188"/>
        <v>3.0961835378002029</v>
      </c>
      <c r="S917">
        <f t="shared" si="189"/>
        <v>-7.1999999999999318</v>
      </c>
      <c r="T917">
        <f t="shared" si="190"/>
        <v>-27</v>
      </c>
      <c r="AC917">
        <f t="shared" si="193"/>
        <v>1061.5545546985511</v>
      </c>
      <c r="AD917">
        <v>590</v>
      </c>
      <c r="AF917">
        <f t="shared" si="194"/>
        <v>471.5545546985511</v>
      </c>
    </row>
    <row r="918" spans="1:32" x14ac:dyDescent="0.2">
      <c r="A918" s="45">
        <v>12.014200000000001</v>
      </c>
      <c r="B918" s="45">
        <v>0.66990000000000005</v>
      </c>
      <c r="C918" s="45">
        <v>586.5</v>
      </c>
      <c r="D918" s="45">
        <v>563</v>
      </c>
      <c r="F918" s="7">
        <f>((A918-A$2)/'Numbers and calcs '!D$25)</f>
        <v>0.11733055792102301</v>
      </c>
      <c r="G918" s="85">
        <f t="shared" si="182"/>
        <v>11.7330557921023</v>
      </c>
      <c r="H918" s="1">
        <f t="shared" si="183"/>
        <v>687.5</v>
      </c>
      <c r="I918" s="3">
        <f>'Numbers and calcs '!C$25/(1-F918)</f>
        <v>2137.7339758380917</v>
      </c>
      <c r="J918" s="1">
        <f t="shared" si="184"/>
        <v>687.5</v>
      </c>
      <c r="K918" s="3">
        <f t="shared" si="185"/>
        <v>321.6022235556544</v>
      </c>
      <c r="L918" s="3">
        <f>K918+'Numbers and calcs '!B$19</f>
        <v>1061.6022235556543</v>
      </c>
      <c r="M918" s="3">
        <f>'Numbers and calcs '!B$19-'Shear '!C918</f>
        <v>153.5</v>
      </c>
      <c r="N918" s="3">
        <f t="shared" si="186"/>
        <v>475.10222355565429</v>
      </c>
      <c r="O918" s="1">
        <f t="shared" si="187"/>
        <v>314.30111177782715</v>
      </c>
      <c r="P918" s="1">
        <f t="shared" si="191"/>
        <v>160.80111177782715</v>
      </c>
      <c r="Q918" s="1">
        <f t="shared" si="192"/>
        <v>160.8011117778272</v>
      </c>
      <c r="R918">
        <f t="shared" si="188"/>
        <v>3.0951284922192461</v>
      </c>
      <c r="S918">
        <f t="shared" si="189"/>
        <v>-7.2999999999999545</v>
      </c>
      <c r="T918">
        <f t="shared" si="190"/>
        <v>-27</v>
      </c>
      <c r="AC918">
        <f t="shared" si="193"/>
        <v>1061.6022235556543</v>
      </c>
      <c r="AD918">
        <v>590</v>
      </c>
      <c r="AF918">
        <f t="shared" si="194"/>
        <v>471.60222355565429</v>
      </c>
    </row>
    <row r="919" spans="1:32" x14ac:dyDescent="0.2">
      <c r="A919" s="46">
        <v>12.027100000000001</v>
      </c>
      <c r="B919" s="46">
        <v>0.67269999999999996</v>
      </c>
      <c r="C919" s="46">
        <v>586.1</v>
      </c>
      <c r="D919" s="46">
        <v>563</v>
      </c>
      <c r="F919" s="7">
        <f>((A919-A$2)/'Numbers and calcs '!D$25)</f>
        <v>0.11745653919294967</v>
      </c>
      <c r="G919" s="85">
        <f t="shared" si="182"/>
        <v>11.745653919294966</v>
      </c>
      <c r="H919" s="1">
        <f t="shared" si="183"/>
        <v>690.3</v>
      </c>
      <c r="I919" s="3">
        <f>'Numbers and calcs '!C$25/(1-F919)</f>
        <v>2138.0391329859003</v>
      </c>
      <c r="J919" s="1">
        <f t="shared" si="184"/>
        <v>690.3</v>
      </c>
      <c r="K919" s="3">
        <f t="shared" si="185"/>
        <v>322.86593325163068</v>
      </c>
      <c r="L919" s="3">
        <f>K919+'Numbers and calcs '!B$19</f>
        <v>1062.8659332516306</v>
      </c>
      <c r="M919" s="3">
        <f>'Numbers and calcs '!B$19-'Shear '!C919</f>
        <v>153.89999999999998</v>
      </c>
      <c r="N919" s="3">
        <f t="shared" si="186"/>
        <v>476.7659332516306</v>
      </c>
      <c r="O919" s="1">
        <f t="shared" si="187"/>
        <v>315.33296662581529</v>
      </c>
      <c r="P919" s="1">
        <f t="shared" si="191"/>
        <v>161.43296662581531</v>
      </c>
      <c r="Q919" s="1">
        <f t="shared" si="192"/>
        <v>161.43296662581534</v>
      </c>
      <c r="R919">
        <f t="shared" si="188"/>
        <v>3.0978943031295039</v>
      </c>
      <c r="S919">
        <f t="shared" si="189"/>
        <v>-7.6999999999999318</v>
      </c>
      <c r="T919">
        <f t="shared" si="190"/>
        <v>-27</v>
      </c>
      <c r="AC919">
        <f t="shared" si="193"/>
        <v>1062.8659332516306</v>
      </c>
      <c r="AD919">
        <v>590</v>
      </c>
      <c r="AF919">
        <f t="shared" si="194"/>
        <v>472.86593325163062</v>
      </c>
    </row>
    <row r="920" spans="1:32" x14ac:dyDescent="0.2">
      <c r="A920" s="45">
        <v>12.0404</v>
      </c>
      <c r="B920" s="45">
        <v>0.67069999999999996</v>
      </c>
      <c r="C920" s="45">
        <v>586</v>
      </c>
      <c r="D920" s="45">
        <v>563</v>
      </c>
      <c r="F920" s="7">
        <f>((A920-A$2)/'Numbers and calcs '!D$25)</f>
        <v>0.11758642686090504</v>
      </c>
      <c r="G920" s="85">
        <f t="shared" si="182"/>
        <v>11.758642686090504</v>
      </c>
      <c r="H920" s="1">
        <f t="shared" si="183"/>
        <v>688.3</v>
      </c>
      <c r="I920" s="3">
        <f>'Numbers and calcs '!C$25/(1-F920)</f>
        <v>2138.3538435994201</v>
      </c>
      <c r="J920" s="1">
        <f t="shared" si="184"/>
        <v>688.3</v>
      </c>
      <c r="K920" s="3">
        <f t="shared" si="185"/>
        <v>321.88311680044842</v>
      </c>
      <c r="L920" s="3">
        <f>K920+'Numbers and calcs '!B$19</f>
        <v>1061.8831168004485</v>
      </c>
      <c r="M920" s="3">
        <f>'Numbers and calcs '!B$19-'Shear '!C920</f>
        <v>154</v>
      </c>
      <c r="N920" s="3">
        <f t="shared" si="186"/>
        <v>475.88311680044853</v>
      </c>
      <c r="O920" s="1">
        <f t="shared" si="187"/>
        <v>314.94155840022427</v>
      </c>
      <c r="P920" s="1">
        <f t="shared" si="191"/>
        <v>160.94155840022427</v>
      </c>
      <c r="Q920" s="1">
        <f t="shared" si="192"/>
        <v>160.94155840022421</v>
      </c>
      <c r="R920">
        <f t="shared" si="188"/>
        <v>3.0901501090938215</v>
      </c>
      <c r="S920">
        <f t="shared" si="189"/>
        <v>-7.7999999999999545</v>
      </c>
      <c r="T920">
        <f t="shared" si="190"/>
        <v>-27</v>
      </c>
      <c r="AC920">
        <f t="shared" si="193"/>
        <v>1061.8831168004485</v>
      </c>
      <c r="AD920">
        <v>590</v>
      </c>
      <c r="AF920">
        <f t="shared" si="194"/>
        <v>471.88311680044853</v>
      </c>
    </row>
    <row r="921" spans="1:32" x14ac:dyDescent="0.2">
      <c r="A921" s="46">
        <v>12.053699999999999</v>
      </c>
      <c r="B921" s="46">
        <v>0.67169999999999996</v>
      </c>
      <c r="C921" s="46">
        <v>586.20000000000005</v>
      </c>
      <c r="D921" s="46">
        <v>563</v>
      </c>
      <c r="F921" s="7">
        <f>((A921-A$2)/'Numbers and calcs '!D$25)</f>
        <v>0.11771631452886042</v>
      </c>
      <c r="G921" s="85">
        <f t="shared" si="182"/>
        <v>11.771631452886041</v>
      </c>
      <c r="H921" s="1">
        <f t="shared" si="183"/>
        <v>689.3</v>
      </c>
      <c r="I921" s="3">
        <f>'Numbers and calcs '!C$25/(1-F921)</f>
        <v>2138.6686468748089</v>
      </c>
      <c r="J921" s="1">
        <f t="shared" si="184"/>
        <v>689.3</v>
      </c>
      <c r="K921" s="3">
        <f t="shared" si="185"/>
        <v>322.30331753694497</v>
      </c>
      <c r="L921" s="3">
        <f>K921+'Numbers and calcs '!B$19</f>
        <v>1062.3033175369451</v>
      </c>
      <c r="M921" s="3">
        <f>'Numbers and calcs '!B$19-'Shear '!C921</f>
        <v>153.79999999999995</v>
      </c>
      <c r="N921" s="3">
        <f t="shared" si="186"/>
        <v>476.10331753694504</v>
      </c>
      <c r="O921" s="1">
        <f t="shared" si="187"/>
        <v>314.9516587684725</v>
      </c>
      <c r="P921" s="1">
        <f t="shared" si="191"/>
        <v>161.15165876847254</v>
      </c>
      <c r="Q921" s="1">
        <f t="shared" si="192"/>
        <v>161.15165876847249</v>
      </c>
      <c r="R921">
        <f t="shared" si="188"/>
        <v>3.0956002440633625</v>
      </c>
      <c r="S921">
        <f t="shared" si="189"/>
        <v>-7.5999999999999091</v>
      </c>
      <c r="T921">
        <f t="shared" si="190"/>
        <v>-27</v>
      </c>
      <c r="AC921">
        <f t="shared" si="193"/>
        <v>1062.3033175369451</v>
      </c>
      <c r="AD921">
        <v>590</v>
      </c>
      <c r="AF921">
        <f t="shared" si="194"/>
        <v>472.30331753694509</v>
      </c>
    </row>
    <row r="922" spans="1:32" x14ac:dyDescent="0.2">
      <c r="A922" s="45">
        <v>12.066800000000001</v>
      </c>
      <c r="B922" s="45">
        <v>0.67100000000000004</v>
      </c>
      <c r="C922" s="45">
        <v>585.9</v>
      </c>
      <c r="D922" s="45">
        <v>563</v>
      </c>
      <c r="F922" s="7">
        <f>((A922-A$2)/'Numbers and calcs '!D$25)</f>
        <v>0.11784424899880146</v>
      </c>
      <c r="G922" s="85">
        <f t="shared" si="182"/>
        <v>11.784424899880145</v>
      </c>
      <c r="H922" s="1">
        <f t="shared" si="183"/>
        <v>688.6</v>
      </c>
      <c r="I922" s="3">
        <f>'Numbers and calcs '!C$25/(1-F922)</f>
        <v>2138.9788068883972</v>
      </c>
      <c r="J922" s="1">
        <f t="shared" si="184"/>
        <v>688.6</v>
      </c>
      <c r="K922" s="3">
        <f t="shared" si="185"/>
        <v>321.92932336796559</v>
      </c>
      <c r="L922" s="3">
        <f>K922+'Numbers and calcs '!B$19</f>
        <v>1061.9293233679655</v>
      </c>
      <c r="M922" s="3">
        <f>'Numbers and calcs '!B$19-'Shear '!C922</f>
        <v>154.10000000000002</v>
      </c>
      <c r="N922" s="3">
        <f t="shared" si="186"/>
        <v>476.0293233679655</v>
      </c>
      <c r="O922" s="1">
        <f t="shared" si="187"/>
        <v>315.06466168398276</v>
      </c>
      <c r="P922" s="1">
        <f t="shared" si="191"/>
        <v>160.96466168398274</v>
      </c>
      <c r="Q922" s="1">
        <f t="shared" si="192"/>
        <v>160.9646616839828</v>
      </c>
      <c r="R922">
        <f t="shared" si="188"/>
        <v>3.0890935974559728</v>
      </c>
      <c r="S922">
        <f t="shared" si="189"/>
        <v>-7.8999999999999773</v>
      </c>
      <c r="T922">
        <f t="shared" si="190"/>
        <v>-27</v>
      </c>
      <c r="AC922">
        <f t="shared" si="193"/>
        <v>1061.9293233679655</v>
      </c>
      <c r="AD922">
        <v>590</v>
      </c>
      <c r="AF922">
        <f t="shared" si="194"/>
        <v>471.92932336796548</v>
      </c>
    </row>
    <row r="923" spans="1:32" x14ac:dyDescent="0.2">
      <c r="A923" s="46">
        <v>12.079599999999999</v>
      </c>
      <c r="B923" s="46">
        <v>0.67159999999999997</v>
      </c>
      <c r="C923" s="46">
        <v>585.9</v>
      </c>
      <c r="D923" s="46">
        <v>563</v>
      </c>
      <c r="F923" s="7">
        <f>((A923-A$2)/'Numbers and calcs '!D$25)</f>
        <v>0.11796925367172091</v>
      </c>
      <c r="G923" s="85">
        <f t="shared" si="182"/>
        <v>11.796925367172092</v>
      </c>
      <c r="H923" s="1">
        <f t="shared" si="183"/>
        <v>689.19999999999993</v>
      </c>
      <c r="I923" s="3">
        <f>'Numbers and calcs '!C$25/(1-F923)</f>
        <v>2139.2819509083192</v>
      </c>
      <c r="J923" s="1">
        <f t="shared" si="184"/>
        <v>689.19999999999993</v>
      </c>
      <c r="K923" s="3">
        <f t="shared" si="185"/>
        <v>322.1641727530922</v>
      </c>
      <c r="L923" s="3">
        <f>K923+'Numbers and calcs '!B$19</f>
        <v>1062.1641727530923</v>
      </c>
      <c r="M923" s="3">
        <f>'Numbers and calcs '!B$19-'Shear '!C923</f>
        <v>154.10000000000002</v>
      </c>
      <c r="N923" s="3">
        <f t="shared" si="186"/>
        <v>476.26417275309234</v>
      </c>
      <c r="O923" s="1">
        <f t="shared" si="187"/>
        <v>315.18208637654618</v>
      </c>
      <c r="P923" s="1">
        <f t="shared" si="191"/>
        <v>161.08208637654616</v>
      </c>
      <c r="Q923" s="1">
        <f t="shared" si="192"/>
        <v>161.0820863765461</v>
      </c>
      <c r="R923">
        <f t="shared" si="188"/>
        <v>3.0906176038487492</v>
      </c>
      <c r="S923">
        <f t="shared" si="189"/>
        <v>-7.8999999999999773</v>
      </c>
      <c r="T923">
        <f t="shared" si="190"/>
        <v>-27</v>
      </c>
      <c r="AC923">
        <f t="shared" si="193"/>
        <v>1062.1641727530923</v>
      </c>
      <c r="AD923">
        <v>590</v>
      </c>
      <c r="AF923">
        <f t="shared" si="194"/>
        <v>472.16417275309232</v>
      </c>
    </row>
    <row r="924" spans="1:32" x14ac:dyDescent="0.2">
      <c r="A924" s="45">
        <v>12.0929</v>
      </c>
      <c r="B924" s="45">
        <v>0.67369999999999997</v>
      </c>
      <c r="C924" s="45">
        <v>585.79999999999995</v>
      </c>
      <c r="D924" s="45">
        <v>563</v>
      </c>
      <c r="F924" s="7">
        <f>((A924-A$2)/'Numbers and calcs '!D$25)</f>
        <v>0.11809914133967631</v>
      </c>
      <c r="G924" s="85">
        <f t="shared" si="182"/>
        <v>11.809914133967631</v>
      </c>
      <c r="H924" s="1">
        <f t="shared" si="183"/>
        <v>691.3</v>
      </c>
      <c r="I924" s="3">
        <f>'Numbers and calcs '!C$25/(1-F924)</f>
        <v>2139.5970275305654</v>
      </c>
      <c r="J924" s="1">
        <f t="shared" si="184"/>
        <v>691.3</v>
      </c>
      <c r="K924" s="3">
        <f t="shared" si="185"/>
        <v>323.0982241538585</v>
      </c>
      <c r="L924" s="3">
        <f>K924+'Numbers and calcs '!B$19</f>
        <v>1063.0982241538586</v>
      </c>
      <c r="M924" s="3">
        <f>'Numbers and calcs '!B$19-'Shear '!C924</f>
        <v>154.20000000000005</v>
      </c>
      <c r="N924" s="3">
        <f t="shared" si="186"/>
        <v>477.29822415385865</v>
      </c>
      <c r="O924" s="1">
        <f t="shared" si="187"/>
        <v>315.74911207692935</v>
      </c>
      <c r="P924" s="1">
        <f t="shared" si="191"/>
        <v>161.5491120769293</v>
      </c>
      <c r="Q924" s="1">
        <f t="shared" si="192"/>
        <v>161.54911207692925</v>
      </c>
      <c r="R924">
        <f t="shared" si="188"/>
        <v>3.0953192227876687</v>
      </c>
      <c r="S924">
        <f t="shared" si="189"/>
        <v>-8</v>
      </c>
      <c r="T924">
        <f t="shared" si="190"/>
        <v>-27</v>
      </c>
      <c r="AC924">
        <f t="shared" si="193"/>
        <v>1063.0982241538586</v>
      </c>
      <c r="AD924">
        <v>590</v>
      </c>
      <c r="AF924">
        <f t="shared" si="194"/>
        <v>473.09822415385861</v>
      </c>
    </row>
    <row r="925" spans="1:32" x14ac:dyDescent="0.2">
      <c r="A925" s="46">
        <v>12.1059</v>
      </c>
      <c r="B925" s="46">
        <v>0.67259999999999998</v>
      </c>
      <c r="C925" s="46">
        <v>585.9</v>
      </c>
      <c r="D925" s="46">
        <v>562</v>
      </c>
      <c r="F925" s="7">
        <f>((A925-A$2)/'Numbers and calcs '!D$25)</f>
        <v>0.11822609921061014</v>
      </c>
      <c r="G925" s="85">
        <f t="shared" si="182"/>
        <v>11.822609921061014</v>
      </c>
      <c r="H925" s="1">
        <f t="shared" si="183"/>
        <v>690.19999999999993</v>
      </c>
      <c r="I925" s="3">
        <f>'Numbers and calcs '!C$25/(1-F925)</f>
        <v>2139.9050868675772</v>
      </c>
      <c r="J925" s="1">
        <f t="shared" si="184"/>
        <v>690.19999999999993</v>
      </c>
      <c r="K925" s="3">
        <f t="shared" si="185"/>
        <v>322.53766965446317</v>
      </c>
      <c r="L925" s="3">
        <f>K925+'Numbers and calcs '!B$19</f>
        <v>1062.5376696544631</v>
      </c>
      <c r="M925" s="3">
        <f>'Numbers and calcs '!B$19-'Shear '!C925</f>
        <v>154.10000000000002</v>
      </c>
      <c r="N925" s="3">
        <f t="shared" si="186"/>
        <v>476.63766965446314</v>
      </c>
      <c r="O925" s="1">
        <f t="shared" si="187"/>
        <v>315.36883482723158</v>
      </c>
      <c r="P925" s="1">
        <f t="shared" si="191"/>
        <v>161.26883482723156</v>
      </c>
      <c r="Q925" s="1">
        <f t="shared" si="192"/>
        <v>161.26883482723159</v>
      </c>
      <c r="R925">
        <f t="shared" si="188"/>
        <v>3.0930413345519994</v>
      </c>
      <c r="S925">
        <f t="shared" si="189"/>
        <v>-7.8999999999999773</v>
      </c>
      <c r="T925">
        <f t="shared" si="190"/>
        <v>-28</v>
      </c>
      <c r="AC925">
        <f t="shared" si="193"/>
        <v>1062.5376696544631</v>
      </c>
      <c r="AD925">
        <v>590</v>
      </c>
      <c r="AF925">
        <f t="shared" si="194"/>
        <v>472.53766965446312</v>
      </c>
    </row>
    <row r="926" spans="1:32" x14ac:dyDescent="0.2">
      <c r="A926" s="45">
        <v>12.119</v>
      </c>
      <c r="B926" s="45">
        <v>0.67310000000000003</v>
      </c>
      <c r="C926" s="45">
        <v>585.6</v>
      </c>
      <c r="D926" s="45">
        <v>563</v>
      </c>
      <c r="F926" s="7">
        <f>((A926-A$2)/'Numbers and calcs '!D$25)</f>
        <v>0.11835403368055115</v>
      </c>
      <c r="G926" s="85">
        <f t="shared" si="182"/>
        <v>11.835403368055115</v>
      </c>
      <c r="H926" s="1">
        <f t="shared" si="183"/>
        <v>690.69999999999993</v>
      </c>
      <c r="I926" s="3">
        <f>'Numbers and calcs '!C$25/(1-F926)</f>
        <v>2140.215605639818</v>
      </c>
      <c r="J926" s="1">
        <f t="shared" si="184"/>
        <v>690.69999999999993</v>
      </c>
      <c r="K926" s="3">
        <f t="shared" si="185"/>
        <v>322.72449475645936</v>
      </c>
      <c r="L926" s="3">
        <f>K926+'Numbers and calcs '!B$19</f>
        <v>1062.7244947564593</v>
      </c>
      <c r="M926" s="3">
        <f>'Numbers and calcs '!B$19-'Shear '!C926</f>
        <v>154.39999999999998</v>
      </c>
      <c r="N926" s="3">
        <f t="shared" si="186"/>
        <v>477.12449475645928</v>
      </c>
      <c r="O926" s="1">
        <f t="shared" si="187"/>
        <v>315.76224737822963</v>
      </c>
      <c r="P926" s="1">
        <f t="shared" si="191"/>
        <v>161.36224737822965</v>
      </c>
      <c r="Q926" s="1">
        <f t="shared" si="192"/>
        <v>161.36224737822968</v>
      </c>
      <c r="R926">
        <f t="shared" si="188"/>
        <v>3.0901845515314723</v>
      </c>
      <c r="S926">
        <f t="shared" si="189"/>
        <v>-8.1999999999999318</v>
      </c>
      <c r="T926">
        <f t="shared" si="190"/>
        <v>-27</v>
      </c>
      <c r="AC926">
        <f t="shared" si="193"/>
        <v>1062.7244947564593</v>
      </c>
      <c r="AD926">
        <v>590</v>
      </c>
      <c r="AF926">
        <f t="shared" si="194"/>
        <v>472.72449475645931</v>
      </c>
    </row>
    <row r="927" spans="1:32" x14ac:dyDescent="0.2">
      <c r="A927" s="46">
        <v>12.132400000000001</v>
      </c>
      <c r="B927" s="46">
        <v>0.67610000000000003</v>
      </c>
      <c r="C927" s="46">
        <v>586</v>
      </c>
      <c r="D927" s="46">
        <v>563</v>
      </c>
      <c r="F927" s="7">
        <f>((A927-A$2)/'Numbers and calcs '!D$25)</f>
        <v>0.11848489794751374</v>
      </c>
      <c r="G927" s="85">
        <f t="shared" si="182"/>
        <v>11.848489794751375</v>
      </c>
      <c r="H927" s="1">
        <f t="shared" si="183"/>
        <v>693.69999999999993</v>
      </c>
      <c r="I927" s="3">
        <f>'Numbers and calcs '!C$25/(1-F927)</f>
        <v>2140.5333287800363</v>
      </c>
      <c r="J927" s="1">
        <f t="shared" si="184"/>
        <v>693.69999999999993</v>
      </c>
      <c r="K927" s="3">
        <f t="shared" si="185"/>
        <v>324.07811206348441</v>
      </c>
      <c r="L927" s="3">
        <f>K927+'Numbers and calcs '!B$19</f>
        <v>1064.0781120634845</v>
      </c>
      <c r="M927" s="3">
        <f>'Numbers and calcs '!B$19-'Shear '!C927</f>
        <v>154</v>
      </c>
      <c r="N927" s="3">
        <f t="shared" si="186"/>
        <v>478.07811206348447</v>
      </c>
      <c r="O927" s="1">
        <f t="shared" si="187"/>
        <v>316.03905603174223</v>
      </c>
      <c r="P927" s="1">
        <f t="shared" si="191"/>
        <v>162.03905603174223</v>
      </c>
      <c r="Q927" s="1">
        <f t="shared" si="192"/>
        <v>162.03905603174221</v>
      </c>
      <c r="R927">
        <f t="shared" si="188"/>
        <v>3.1044033250875613</v>
      </c>
      <c r="S927">
        <f t="shared" si="189"/>
        <v>-7.7999999999999545</v>
      </c>
      <c r="T927">
        <f t="shared" si="190"/>
        <v>-27</v>
      </c>
      <c r="AC927">
        <f t="shared" si="193"/>
        <v>1064.0781120634845</v>
      </c>
      <c r="AD927">
        <v>590</v>
      </c>
      <c r="AF927">
        <f t="shared" si="194"/>
        <v>474.07811206348447</v>
      </c>
    </row>
    <row r="928" spans="1:32" x14ac:dyDescent="0.2">
      <c r="A928" s="45">
        <v>12.1454</v>
      </c>
      <c r="B928" s="45">
        <v>0.67300000000000004</v>
      </c>
      <c r="C928" s="45">
        <v>585.70000000000005</v>
      </c>
      <c r="D928" s="45">
        <v>562</v>
      </c>
      <c r="F928" s="7">
        <f>((A928-A$2)/'Numbers and calcs '!D$25)</f>
        <v>0.11861185581844758</v>
      </c>
      <c r="G928" s="85">
        <f t="shared" si="182"/>
        <v>11.861185581844758</v>
      </c>
      <c r="H928" s="1">
        <f t="shared" si="183"/>
        <v>690.6</v>
      </c>
      <c r="I928" s="3">
        <f>'Numbers and calcs '!C$25/(1-F928)</f>
        <v>2140.8416578129131</v>
      </c>
      <c r="J928" s="1">
        <f t="shared" si="184"/>
        <v>690.6</v>
      </c>
      <c r="K928" s="3">
        <f t="shared" si="185"/>
        <v>322.5834089502527</v>
      </c>
      <c r="L928" s="3">
        <f>K928+'Numbers and calcs '!B$19</f>
        <v>1062.5834089502528</v>
      </c>
      <c r="M928" s="3">
        <f>'Numbers and calcs '!B$19-'Shear '!C928</f>
        <v>154.29999999999995</v>
      </c>
      <c r="N928" s="3">
        <f t="shared" si="186"/>
        <v>476.88340895025271</v>
      </c>
      <c r="O928" s="1">
        <f t="shared" si="187"/>
        <v>315.59170447512633</v>
      </c>
      <c r="P928" s="1">
        <f t="shared" si="191"/>
        <v>161.29170447512638</v>
      </c>
      <c r="Q928" s="1">
        <f t="shared" si="192"/>
        <v>161.29170447512635</v>
      </c>
      <c r="R928">
        <f t="shared" si="188"/>
        <v>3.0906248149724749</v>
      </c>
      <c r="S928">
        <f t="shared" si="189"/>
        <v>-8.0999999999999091</v>
      </c>
      <c r="T928">
        <f t="shared" si="190"/>
        <v>-28</v>
      </c>
      <c r="AC928">
        <f t="shared" si="193"/>
        <v>1062.5834089502528</v>
      </c>
      <c r="AD928">
        <v>590</v>
      </c>
      <c r="AF928">
        <f t="shared" si="194"/>
        <v>472.58340895025276</v>
      </c>
    </row>
    <row r="929" spans="1:32" x14ac:dyDescent="0.2">
      <c r="A929" s="46">
        <v>12.1586</v>
      </c>
      <c r="B929" s="46">
        <v>0.67430000000000001</v>
      </c>
      <c r="C929" s="46">
        <v>585.6</v>
      </c>
      <c r="D929" s="46">
        <v>563</v>
      </c>
      <c r="F929" s="7">
        <f>((A929-A$2)/'Numbers and calcs '!D$25)</f>
        <v>0.11874076688739577</v>
      </c>
      <c r="G929" s="85">
        <f t="shared" si="182"/>
        <v>11.874076688739576</v>
      </c>
      <c r="H929" s="1">
        <f t="shared" si="183"/>
        <v>691.9</v>
      </c>
      <c r="I929" s="3">
        <f>'Numbers and calcs '!C$25/(1-F929)</f>
        <v>2141.1548212683279</v>
      </c>
      <c r="J929" s="1">
        <f t="shared" si="184"/>
        <v>691.9</v>
      </c>
      <c r="K929" s="3">
        <f t="shared" si="185"/>
        <v>323.14337717538251</v>
      </c>
      <c r="L929" s="3">
        <f>K929+'Numbers and calcs '!B$19</f>
        <v>1063.1433771753825</v>
      </c>
      <c r="M929" s="3">
        <f>'Numbers and calcs '!B$19-'Shear '!C929</f>
        <v>154.39999999999998</v>
      </c>
      <c r="N929" s="3">
        <f t="shared" si="186"/>
        <v>477.54337717538249</v>
      </c>
      <c r="O929" s="1">
        <f t="shared" si="187"/>
        <v>315.97168858769123</v>
      </c>
      <c r="P929" s="1">
        <f t="shared" si="191"/>
        <v>161.57168858769126</v>
      </c>
      <c r="Q929" s="1">
        <f t="shared" si="192"/>
        <v>161.57168858769126</v>
      </c>
      <c r="R929">
        <f t="shared" si="188"/>
        <v>3.0928975205659492</v>
      </c>
      <c r="S929">
        <f t="shared" si="189"/>
        <v>-8.1999999999999318</v>
      </c>
      <c r="T929">
        <f t="shared" si="190"/>
        <v>-27</v>
      </c>
      <c r="AC929">
        <f t="shared" si="193"/>
        <v>1063.1433771753825</v>
      </c>
      <c r="AD929">
        <v>590</v>
      </c>
      <c r="AF929">
        <f t="shared" si="194"/>
        <v>473.14337717538251</v>
      </c>
    </row>
    <row r="930" spans="1:32" x14ac:dyDescent="0.2">
      <c r="A930" s="45">
        <v>12.1715</v>
      </c>
      <c r="B930" s="45">
        <v>0.67379999999999995</v>
      </c>
      <c r="C930" s="45">
        <v>585.5</v>
      </c>
      <c r="D930" s="45">
        <v>563</v>
      </c>
      <c r="F930" s="7">
        <f>((A930-A$2)/'Numbers and calcs '!D$25)</f>
        <v>0.11886674815932242</v>
      </c>
      <c r="G930" s="85">
        <f t="shared" si="182"/>
        <v>11.886674815932242</v>
      </c>
      <c r="H930" s="1">
        <f t="shared" si="183"/>
        <v>691.39999999999986</v>
      </c>
      <c r="I930" s="3">
        <f>'Numbers and calcs '!C$25/(1-F930)</f>
        <v>2141.4609559048449</v>
      </c>
      <c r="J930" s="1">
        <f t="shared" si="184"/>
        <v>691.39999999999986</v>
      </c>
      <c r="K930" s="3">
        <f t="shared" si="185"/>
        <v>322.86369643749043</v>
      </c>
      <c r="L930" s="3">
        <f>K930+'Numbers and calcs '!B$19</f>
        <v>1062.8636964374905</v>
      </c>
      <c r="M930" s="3">
        <f>'Numbers and calcs '!B$19-'Shear '!C930</f>
        <v>154.5</v>
      </c>
      <c r="N930" s="3">
        <f t="shared" si="186"/>
        <v>477.36369643749049</v>
      </c>
      <c r="O930" s="1">
        <f t="shared" si="187"/>
        <v>315.93184821874524</v>
      </c>
      <c r="P930" s="1">
        <f t="shared" si="191"/>
        <v>161.43184821874524</v>
      </c>
      <c r="Q930" s="1">
        <f t="shared" si="192"/>
        <v>161.43184821874522</v>
      </c>
      <c r="R930">
        <f t="shared" si="188"/>
        <v>3.0897326630258286</v>
      </c>
      <c r="S930">
        <f t="shared" si="189"/>
        <v>-8.2999999999999545</v>
      </c>
      <c r="T930">
        <f t="shared" si="190"/>
        <v>-27</v>
      </c>
      <c r="AC930">
        <f t="shared" si="193"/>
        <v>1062.8636964374905</v>
      </c>
      <c r="AD930">
        <v>590</v>
      </c>
      <c r="AF930">
        <f t="shared" si="194"/>
        <v>472.86369643749049</v>
      </c>
    </row>
    <row r="931" spans="1:32" x14ac:dyDescent="0.2">
      <c r="A931" s="46">
        <v>12.184699999999999</v>
      </c>
      <c r="B931" s="46">
        <v>0.67420000000000002</v>
      </c>
      <c r="C931" s="46">
        <v>585.5</v>
      </c>
      <c r="D931" s="46">
        <v>562</v>
      </c>
      <c r="F931" s="7">
        <f>((A931-A$2)/'Numbers and calcs '!D$25)</f>
        <v>0.11899565922827061</v>
      </c>
      <c r="G931" s="85">
        <f t="shared" si="182"/>
        <v>11.899565922827062</v>
      </c>
      <c r="H931" s="1">
        <f t="shared" si="183"/>
        <v>691.8</v>
      </c>
      <c r="I931" s="3">
        <f>'Numbers and calcs '!C$25/(1-F931)</f>
        <v>2141.7743005822326</v>
      </c>
      <c r="J931" s="1">
        <f t="shared" si="184"/>
        <v>691.8</v>
      </c>
      <c r="K931" s="3">
        <f t="shared" si="185"/>
        <v>323.00322205376023</v>
      </c>
      <c r="L931" s="3">
        <f>K931+'Numbers and calcs '!B$19</f>
        <v>1063.0032220537603</v>
      </c>
      <c r="M931" s="3">
        <f>'Numbers and calcs '!B$19-'Shear '!C931</f>
        <v>154.5</v>
      </c>
      <c r="N931" s="3">
        <f t="shared" si="186"/>
        <v>477.50322205376028</v>
      </c>
      <c r="O931" s="1">
        <f t="shared" si="187"/>
        <v>316.00161102688014</v>
      </c>
      <c r="P931" s="1">
        <f t="shared" si="191"/>
        <v>161.50161102688014</v>
      </c>
      <c r="Q931" s="1">
        <f t="shared" si="192"/>
        <v>161.50161102688011</v>
      </c>
      <c r="R931">
        <f t="shared" si="188"/>
        <v>3.0906357414482866</v>
      </c>
      <c r="S931">
        <f t="shared" si="189"/>
        <v>-8.2999999999999545</v>
      </c>
      <c r="T931">
        <f t="shared" si="190"/>
        <v>-28</v>
      </c>
      <c r="AC931">
        <f t="shared" si="193"/>
        <v>1063.0032220537603</v>
      </c>
      <c r="AD931">
        <v>590</v>
      </c>
      <c r="AF931">
        <f t="shared" si="194"/>
        <v>473.00322205376028</v>
      </c>
    </row>
    <row r="932" spans="1:32" x14ac:dyDescent="0.2">
      <c r="A932" s="45">
        <v>12.197900000000001</v>
      </c>
      <c r="B932" s="45">
        <v>0.67549999999999999</v>
      </c>
      <c r="C932" s="45">
        <v>585.70000000000005</v>
      </c>
      <c r="D932" s="45">
        <v>563</v>
      </c>
      <c r="F932" s="7">
        <f>((A932-A$2)/'Numbers and calcs '!D$25)</f>
        <v>0.11912457029721883</v>
      </c>
      <c r="G932" s="85">
        <f t="shared" si="182"/>
        <v>11.912457029721883</v>
      </c>
      <c r="H932" s="1">
        <f t="shared" si="183"/>
        <v>693.09999999999991</v>
      </c>
      <c r="I932" s="3">
        <f>'Numbers and calcs '!C$25/(1-F932)</f>
        <v>2142.0877369720147</v>
      </c>
      <c r="J932" s="1">
        <f t="shared" si="184"/>
        <v>693.09999999999991</v>
      </c>
      <c r="K932" s="3">
        <f t="shared" si="185"/>
        <v>323.56284387293277</v>
      </c>
      <c r="L932" s="3">
        <f>K932+'Numbers and calcs '!B$19</f>
        <v>1063.5628438729327</v>
      </c>
      <c r="M932" s="3">
        <f>'Numbers and calcs '!B$19-'Shear '!C932</f>
        <v>154.29999999999995</v>
      </c>
      <c r="N932" s="3">
        <f t="shared" si="186"/>
        <v>477.86284387293267</v>
      </c>
      <c r="O932" s="1">
        <f t="shared" si="187"/>
        <v>316.08142193646631</v>
      </c>
      <c r="P932" s="1">
        <f t="shared" si="191"/>
        <v>161.78142193646636</v>
      </c>
      <c r="Q932" s="1">
        <f t="shared" si="192"/>
        <v>161.78142193646639</v>
      </c>
      <c r="R932">
        <f t="shared" si="188"/>
        <v>3.0969724165452548</v>
      </c>
      <c r="S932">
        <f t="shared" si="189"/>
        <v>-8.0999999999999091</v>
      </c>
      <c r="T932">
        <f t="shared" si="190"/>
        <v>-27</v>
      </c>
      <c r="AC932">
        <f t="shared" si="193"/>
        <v>1063.5628438729327</v>
      </c>
      <c r="AD932">
        <v>590</v>
      </c>
      <c r="AF932">
        <f t="shared" si="194"/>
        <v>473.56284387293272</v>
      </c>
    </row>
    <row r="933" spans="1:32" x14ac:dyDescent="0.2">
      <c r="A933" s="46">
        <v>12.210699999999999</v>
      </c>
      <c r="B933" s="46">
        <v>0.67469999999999997</v>
      </c>
      <c r="C933" s="46">
        <v>585.5</v>
      </c>
      <c r="D933" s="46">
        <v>562</v>
      </c>
      <c r="F933" s="7">
        <f>((A933-A$2)/'Numbers and calcs '!D$25)</f>
        <v>0.11924957497013829</v>
      </c>
      <c r="G933" s="85">
        <f t="shared" si="182"/>
        <v>11.924957497013828</v>
      </c>
      <c r="H933" s="1">
        <f t="shared" si="183"/>
        <v>692.3</v>
      </c>
      <c r="I933" s="3">
        <f>'Numbers and calcs '!C$25/(1-F933)</f>
        <v>2142.391762913207</v>
      </c>
      <c r="J933" s="1">
        <f t="shared" si="184"/>
        <v>692.3</v>
      </c>
      <c r="K933" s="3">
        <f t="shared" si="185"/>
        <v>323.14351277126644</v>
      </c>
      <c r="L933" s="3">
        <f>K933+'Numbers and calcs '!B$19</f>
        <v>1063.1435127712664</v>
      </c>
      <c r="M933" s="3">
        <f>'Numbers and calcs '!B$19-'Shear '!C933</f>
        <v>154.5</v>
      </c>
      <c r="N933" s="3">
        <f t="shared" si="186"/>
        <v>477.64351277126639</v>
      </c>
      <c r="O933" s="1">
        <f t="shared" si="187"/>
        <v>316.07175638563319</v>
      </c>
      <c r="P933" s="1">
        <f t="shared" si="191"/>
        <v>161.57175638563319</v>
      </c>
      <c r="Q933" s="1">
        <f t="shared" si="192"/>
        <v>161.57175638563322</v>
      </c>
      <c r="R933">
        <f t="shared" si="188"/>
        <v>3.0915437719823067</v>
      </c>
      <c r="S933">
        <f t="shared" si="189"/>
        <v>-8.2999999999999545</v>
      </c>
      <c r="T933">
        <f t="shared" si="190"/>
        <v>-28</v>
      </c>
      <c r="AC933">
        <f t="shared" si="193"/>
        <v>1063.1435127712664</v>
      </c>
      <c r="AD933">
        <v>590</v>
      </c>
      <c r="AF933">
        <f t="shared" si="194"/>
        <v>473.14351277126639</v>
      </c>
    </row>
    <row r="934" spans="1:32" x14ac:dyDescent="0.2">
      <c r="A934" s="45">
        <v>12.224</v>
      </c>
      <c r="B934" s="45">
        <v>0.67459999999999998</v>
      </c>
      <c r="C934" s="45">
        <v>585.4</v>
      </c>
      <c r="D934" s="45">
        <v>562</v>
      </c>
      <c r="F934" s="7">
        <f>((A934-A$2)/'Numbers and calcs '!D$25)</f>
        <v>0.11937946263809369</v>
      </c>
      <c r="G934" s="85">
        <f t="shared" si="182"/>
        <v>11.937946263809369</v>
      </c>
      <c r="H934" s="1">
        <f t="shared" si="183"/>
        <v>692.19999999999993</v>
      </c>
      <c r="I934" s="3">
        <f>'Numbers and calcs '!C$25/(1-F934)</f>
        <v>2142.7077563043731</v>
      </c>
      <c r="J934" s="1">
        <f t="shared" si="184"/>
        <v>692.19999999999993</v>
      </c>
      <c r="K934" s="3">
        <f t="shared" si="185"/>
        <v>323.04918762877361</v>
      </c>
      <c r="L934" s="3">
        <f>K934+'Numbers and calcs '!B$19</f>
        <v>1063.0491876287736</v>
      </c>
      <c r="M934" s="3">
        <f>'Numbers and calcs '!B$19-'Shear '!C934</f>
        <v>154.60000000000002</v>
      </c>
      <c r="N934" s="3">
        <f t="shared" si="186"/>
        <v>477.64918762877357</v>
      </c>
      <c r="O934" s="1">
        <f t="shared" si="187"/>
        <v>316.1245938143868</v>
      </c>
      <c r="P934" s="1">
        <f t="shared" si="191"/>
        <v>161.52459381438678</v>
      </c>
      <c r="Q934" s="1">
        <f t="shared" si="192"/>
        <v>161.5245938143868</v>
      </c>
      <c r="R934">
        <f t="shared" si="188"/>
        <v>3.0895807737954302</v>
      </c>
      <c r="S934">
        <f t="shared" si="189"/>
        <v>-8.3999999999999773</v>
      </c>
      <c r="T934">
        <f t="shared" si="190"/>
        <v>-28</v>
      </c>
      <c r="AC934">
        <f t="shared" si="193"/>
        <v>1063.0491876287736</v>
      </c>
      <c r="AD934">
        <v>590</v>
      </c>
      <c r="AF934">
        <f t="shared" si="194"/>
        <v>473.04918762877355</v>
      </c>
    </row>
    <row r="935" spans="1:32" x14ac:dyDescent="0.2">
      <c r="A935" s="46">
        <v>12.2371</v>
      </c>
      <c r="B935" s="46">
        <v>0.67749999999999999</v>
      </c>
      <c r="C935" s="46">
        <v>585.1</v>
      </c>
      <c r="D935" s="46">
        <v>562</v>
      </c>
      <c r="F935" s="7">
        <f>((A935-A$2)/'Numbers and calcs '!D$25)</f>
        <v>0.11950739710803471</v>
      </c>
      <c r="G935" s="85">
        <f t="shared" si="182"/>
        <v>11.950739710803472</v>
      </c>
      <c r="H935" s="1">
        <f t="shared" si="183"/>
        <v>695.09999999999991</v>
      </c>
      <c r="I935" s="3">
        <f>'Numbers and calcs '!C$25/(1-F935)</f>
        <v>2143.0190890516797</v>
      </c>
      <c r="J935" s="1">
        <f t="shared" si="184"/>
        <v>695.09999999999991</v>
      </c>
      <c r="K935" s="3">
        <f t="shared" si="185"/>
        <v>324.35548686950466</v>
      </c>
      <c r="L935" s="3">
        <f>K935+'Numbers and calcs '!B$19</f>
        <v>1064.3554868695046</v>
      </c>
      <c r="M935" s="3">
        <f>'Numbers and calcs '!B$19-'Shear '!C935</f>
        <v>154.89999999999998</v>
      </c>
      <c r="N935" s="3">
        <f t="shared" si="186"/>
        <v>479.25548686950458</v>
      </c>
      <c r="O935" s="1">
        <f t="shared" si="187"/>
        <v>317.07774343475228</v>
      </c>
      <c r="P935" s="1">
        <f t="shared" si="191"/>
        <v>162.1777434347523</v>
      </c>
      <c r="Q935" s="1">
        <f t="shared" si="192"/>
        <v>162.17774343475233</v>
      </c>
      <c r="R935">
        <f t="shared" si="188"/>
        <v>3.0939669907650398</v>
      </c>
      <c r="S935">
        <f t="shared" si="189"/>
        <v>-8.6999999999999318</v>
      </c>
      <c r="T935">
        <f t="shared" si="190"/>
        <v>-28</v>
      </c>
      <c r="AC935">
        <f t="shared" si="193"/>
        <v>1064.3554868695046</v>
      </c>
      <c r="AD935">
        <v>590</v>
      </c>
      <c r="AF935">
        <f t="shared" si="194"/>
        <v>474.3554868695046</v>
      </c>
    </row>
    <row r="936" spans="1:32" x14ac:dyDescent="0.2">
      <c r="A936" s="45">
        <v>12.2502</v>
      </c>
      <c r="B936" s="45">
        <v>0.67490000000000006</v>
      </c>
      <c r="C936" s="45">
        <v>584.9</v>
      </c>
      <c r="D936" s="45">
        <v>562</v>
      </c>
      <c r="F936" s="7">
        <f>((A936-A$2)/'Numbers and calcs '!D$25)</f>
        <v>0.11963533157797572</v>
      </c>
      <c r="G936" s="85">
        <f t="shared" si="182"/>
        <v>11.963533157797572</v>
      </c>
      <c r="H936" s="1">
        <f t="shared" si="183"/>
        <v>692.5</v>
      </c>
      <c r="I936" s="3">
        <f>'Numbers and calcs '!C$25/(1-F936)</f>
        <v>2143.3305122846482</v>
      </c>
      <c r="J936" s="1">
        <f t="shared" si="184"/>
        <v>692.5</v>
      </c>
      <c r="K936" s="3">
        <f t="shared" si="185"/>
        <v>323.09529306417653</v>
      </c>
      <c r="L936" s="3">
        <f>K936+'Numbers and calcs '!B$19</f>
        <v>1063.0952930641765</v>
      </c>
      <c r="M936" s="3">
        <f>'Numbers and calcs '!B$19-'Shear '!C936</f>
        <v>155.10000000000002</v>
      </c>
      <c r="N936" s="3">
        <f t="shared" si="186"/>
        <v>478.19529306417655</v>
      </c>
      <c r="O936" s="1">
        <f t="shared" si="187"/>
        <v>316.64764653208829</v>
      </c>
      <c r="P936" s="1">
        <f t="shared" si="191"/>
        <v>161.54764653208827</v>
      </c>
      <c r="Q936" s="1">
        <f t="shared" si="192"/>
        <v>161.54764653208827</v>
      </c>
      <c r="R936">
        <f t="shared" si="188"/>
        <v>3.0831417992532333</v>
      </c>
      <c r="S936">
        <f t="shared" si="189"/>
        <v>-8.8999999999999773</v>
      </c>
      <c r="T936">
        <f t="shared" si="190"/>
        <v>-28</v>
      </c>
      <c r="AC936">
        <f t="shared" si="193"/>
        <v>1063.0952930641765</v>
      </c>
      <c r="AD936">
        <v>590</v>
      </c>
      <c r="AF936">
        <f t="shared" si="194"/>
        <v>473.09529306417653</v>
      </c>
    </row>
    <row r="937" spans="1:32" x14ac:dyDescent="0.2">
      <c r="A937" s="46">
        <v>12.263199999999999</v>
      </c>
      <c r="B937" s="46">
        <v>0.67569999999999997</v>
      </c>
      <c r="C937" s="46">
        <v>585.20000000000005</v>
      </c>
      <c r="D937" s="46">
        <v>562</v>
      </c>
      <c r="F937" s="7">
        <f>((A937-A$2)/'Numbers and calcs '!D$25)</f>
        <v>0.11976228944890956</v>
      </c>
      <c r="G937" s="85">
        <f t="shared" si="182"/>
        <v>11.976228944890956</v>
      </c>
      <c r="H937" s="1">
        <f t="shared" si="183"/>
        <v>693.3</v>
      </c>
      <c r="I937" s="3">
        <f>'Numbers and calcs '!C$25/(1-F937)</f>
        <v>2143.6396477321364</v>
      </c>
      <c r="J937" s="1">
        <f t="shared" si="184"/>
        <v>693.3</v>
      </c>
      <c r="K937" s="3">
        <f t="shared" si="185"/>
        <v>323.42189636839231</v>
      </c>
      <c r="L937" s="3">
        <f>K937+'Numbers and calcs '!B$19</f>
        <v>1063.4218963683923</v>
      </c>
      <c r="M937" s="3">
        <f>'Numbers and calcs '!B$19-'Shear '!C937</f>
        <v>154.79999999999995</v>
      </c>
      <c r="N937" s="3">
        <f t="shared" si="186"/>
        <v>478.22189636839221</v>
      </c>
      <c r="O937" s="1">
        <f t="shared" si="187"/>
        <v>316.51094818419608</v>
      </c>
      <c r="P937" s="1">
        <f t="shared" si="191"/>
        <v>161.71094818419613</v>
      </c>
      <c r="Q937" s="1">
        <f t="shared" si="192"/>
        <v>161.71094818419616</v>
      </c>
      <c r="R937">
        <f t="shared" si="188"/>
        <v>3.0892887362299248</v>
      </c>
      <c r="S937">
        <f t="shared" si="189"/>
        <v>-8.5999999999999091</v>
      </c>
      <c r="T937">
        <f t="shared" si="190"/>
        <v>-28</v>
      </c>
      <c r="AC937">
        <f t="shared" si="193"/>
        <v>1063.4218963683923</v>
      </c>
      <c r="AD937">
        <v>590</v>
      </c>
      <c r="AF937">
        <f t="shared" si="194"/>
        <v>473.42189636839225</v>
      </c>
    </row>
    <row r="938" spans="1:32" x14ac:dyDescent="0.2">
      <c r="A938" s="45">
        <v>12.2765</v>
      </c>
      <c r="B938" s="45">
        <v>0.67579999999999996</v>
      </c>
      <c r="C938" s="45">
        <v>584.79999999999995</v>
      </c>
      <c r="D938" s="45">
        <v>562</v>
      </c>
      <c r="F938" s="7">
        <f>((A938-A$2)/'Numbers and calcs '!D$25)</f>
        <v>0.11989217711686495</v>
      </c>
      <c r="G938" s="85">
        <f t="shared" si="182"/>
        <v>11.989217711686495</v>
      </c>
      <c r="H938" s="1">
        <f t="shared" si="183"/>
        <v>693.39999999999986</v>
      </c>
      <c r="I938" s="3">
        <f>'Numbers and calcs '!C$25/(1-F938)</f>
        <v>2143.9560093727687</v>
      </c>
      <c r="J938" s="1">
        <f t="shared" si="184"/>
        <v>693.39999999999986</v>
      </c>
      <c r="K938" s="3">
        <f t="shared" si="185"/>
        <v>323.4208150580755</v>
      </c>
      <c r="L938" s="3">
        <f>K938+'Numbers and calcs '!B$19</f>
        <v>1063.4208150580755</v>
      </c>
      <c r="M938" s="3">
        <f>'Numbers and calcs '!B$19-'Shear '!C938</f>
        <v>155.20000000000005</v>
      </c>
      <c r="N938" s="3">
        <f t="shared" si="186"/>
        <v>478.62081505807555</v>
      </c>
      <c r="O938" s="1">
        <f t="shared" si="187"/>
        <v>316.9104075290378</v>
      </c>
      <c r="P938" s="1">
        <f t="shared" si="191"/>
        <v>161.71040752903775</v>
      </c>
      <c r="Q938" s="1">
        <f t="shared" si="192"/>
        <v>161.71040752903775</v>
      </c>
      <c r="R938">
        <f t="shared" si="188"/>
        <v>3.0838970042401765</v>
      </c>
      <c r="S938">
        <f t="shared" si="189"/>
        <v>-9</v>
      </c>
      <c r="T938">
        <f t="shared" si="190"/>
        <v>-28</v>
      </c>
      <c r="AC938">
        <f t="shared" si="193"/>
        <v>1063.4208150580755</v>
      </c>
      <c r="AD938">
        <v>590</v>
      </c>
      <c r="AF938">
        <f t="shared" si="194"/>
        <v>473.4208150580755</v>
      </c>
    </row>
    <row r="939" spans="1:32" x14ac:dyDescent="0.2">
      <c r="A939" s="46">
        <v>12.2896</v>
      </c>
      <c r="B939" s="46">
        <v>0.67630000000000001</v>
      </c>
      <c r="C939" s="46">
        <v>584.79999999999995</v>
      </c>
      <c r="D939" s="46">
        <v>562</v>
      </c>
      <c r="F939" s="7">
        <f>((A939-A$2)/'Numbers and calcs '!D$25)</f>
        <v>0.12002011158680596</v>
      </c>
      <c r="G939" s="85">
        <f t="shared" si="182"/>
        <v>12.002011158680597</v>
      </c>
      <c r="H939" s="1">
        <f t="shared" si="183"/>
        <v>693.9</v>
      </c>
      <c r="I939" s="3">
        <f>'Numbers and calcs '!C$25/(1-F939)</f>
        <v>2144.2677049913245</v>
      </c>
      <c r="J939" s="1">
        <f t="shared" si="184"/>
        <v>693.9</v>
      </c>
      <c r="K939" s="3">
        <f t="shared" si="185"/>
        <v>323.6069817144438</v>
      </c>
      <c r="L939" s="3">
        <f>K939+'Numbers and calcs '!B$19</f>
        <v>1063.6069817144439</v>
      </c>
      <c r="M939" s="3">
        <f>'Numbers and calcs '!B$19-'Shear '!C939</f>
        <v>155.20000000000005</v>
      </c>
      <c r="N939" s="3">
        <f t="shared" si="186"/>
        <v>478.80698171444396</v>
      </c>
      <c r="O939" s="1">
        <f t="shared" si="187"/>
        <v>317.003490857222</v>
      </c>
      <c r="P939" s="1">
        <f t="shared" si="191"/>
        <v>161.80349085722196</v>
      </c>
      <c r="Q939" s="1">
        <f t="shared" si="192"/>
        <v>161.8034908572219</v>
      </c>
      <c r="R939">
        <f t="shared" si="188"/>
        <v>3.085096531665231</v>
      </c>
      <c r="S939">
        <f t="shared" si="189"/>
        <v>-9</v>
      </c>
      <c r="T939">
        <f t="shared" si="190"/>
        <v>-28</v>
      </c>
      <c r="AC939">
        <f t="shared" si="193"/>
        <v>1063.6069817144439</v>
      </c>
      <c r="AD939">
        <v>590</v>
      </c>
      <c r="AF939">
        <f t="shared" si="194"/>
        <v>473.60698171444392</v>
      </c>
    </row>
    <row r="940" spans="1:32" x14ac:dyDescent="0.2">
      <c r="A940" s="45">
        <v>12.3027</v>
      </c>
      <c r="B940" s="45">
        <v>0.6774</v>
      </c>
      <c r="C940" s="45">
        <v>584.4</v>
      </c>
      <c r="D940" s="45">
        <v>561</v>
      </c>
      <c r="F940" s="7">
        <f>((A940-A$2)/'Numbers and calcs '!D$25)</f>
        <v>0.12014804605674699</v>
      </c>
      <c r="G940" s="85">
        <f t="shared" si="182"/>
        <v>12.0148046056747</v>
      </c>
      <c r="H940" s="1">
        <f t="shared" si="183"/>
        <v>695</v>
      </c>
      <c r="I940" s="3">
        <f>'Numbers and calcs '!C$25/(1-F940)</f>
        <v>2144.5794912537981</v>
      </c>
      <c r="J940" s="1">
        <f t="shared" si="184"/>
        <v>695</v>
      </c>
      <c r="K940" s="3">
        <f t="shared" si="185"/>
        <v>324.07285569707562</v>
      </c>
      <c r="L940" s="3">
        <f>K940+'Numbers and calcs '!B$19</f>
        <v>1064.0728556970757</v>
      </c>
      <c r="M940" s="3">
        <f>'Numbers and calcs '!B$19-'Shear '!C940</f>
        <v>155.60000000000002</v>
      </c>
      <c r="N940" s="3">
        <f t="shared" si="186"/>
        <v>479.67285569707576</v>
      </c>
      <c r="O940" s="1">
        <f t="shared" si="187"/>
        <v>317.63642784853789</v>
      </c>
      <c r="P940" s="1">
        <f t="shared" si="191"/>
        <v>162.03642784853787</v>
      </c>
      <c r="Q940" s="1">
        <f t="shared" si="192"/>
        <v>162.03642784853781</v>
      </c>
      <c r="R940">
        <f t="shared" si="188"/>
        <v>3.0827304350711806</v>
      </c>
      <c r="S940">
        <f t="shared" si="189"/>
        <v>-9.3999999999999773</v>
      </c>
      <c r="T940">
        <f t="shared" si="190"/>
        <v>-29</v>
      </c>
      <c r="AC940">
        <f t="shared" si="193"/>
        <v>1064.0728556970757</v>
      </c>
      <c r="AD940">
        <v>590</v>
      </c>
      <c r="AF940">
        <f t="shared" si="194"/>
        <v>474.07285569707574</v>
      </c>
    </row>
    <row r="941" spans="1:32" x14ac:dyDescent="0.2">
      <c r="A941" s="46">
        <v>12.316000000000001</v>
      </c>
      <c r="B941" s="46">
        <v>0.67630000000000001</v>
      </c>
      <c r="C941" s="46">
        <v>584.79999999999995</v>
      </c>
      <c r="D941" s="46">
        <v>561</v>
      </c>
      <c r="F941" s="7">
        <f>((A941-A$2)/'Numbers and calcs '!D$25)</f>
        <v>0.12027793372470238</v>
      </c>
      <c r="G941" s="85">
        <f t="shared" si="182"/>
        <v>12.027793372470239</v>
      </c>
      <c r="H941" s="1">
        <f t="shared" si="183"/>
        <v>693.9</v>
      </c>
      <c r="I941" s="3">
        <f>'Numbers and calcs '!C$25/(1-F941)</f>
        <v>2144.8961303828396</v>
      </c>
      <c r="J941" s="1">
        <f t="shared" si="184"/>
        <v>693.9</v>
      </c>
      <c r="K941" s="3">
        <f t="shared" si="185"/>
        <v>323.512169270475</v>
      </c>
      <c r="L941" s="3">
        <f>K941+'Numbers and calcs '!B$19</f>
        <v>1063.5121692704749</v>
      </c>
      <c r="M941" s="3">
        <f>'Numbers and calcs '!B$19-'Shear '!C941</f>
        <v>155.20000000000005</v>
      </c>
      <c r="N941" s="3">
        <f t="shared" si="186"/>
        <v>478.71216927047499</v>
      </c>
      <c r="O941" s="1">
        <f t="shared" si="187"/>
        <v>316.95608463523752</v>
      </c>
      <c r="P941" s="1">
        <f t="shared" si="191"/>
        <v>161.75608463523747</v>
      </c>
      <c r="Q941" s="1">
        <f t="shared" si="192"/>
        <v>161.7560846352375</v>
      </c>
      <c r="R941">
        <f t="shared" si="188"/>
        <v>3.0844856267427505</v>
      </c>
      <c r="S941">
        <f t="shared" si="189"/>
        <v>-9</v>
      </c>
      <c r="T941">
        <f t="shared" si="190"/>
        <v>-29</v>
      </c>
      <c r="AC941">
        <f t="shared" si="193"/>
        <v>1063.5121692704749</v>
      </c>
      <c r="AD941">
        <v>590</v>
      </c>
      <c r="AF941">
        <f t="shared" si="194"/>
        <v>473.51216927047494</v>
      </c>
    </row>
    <row r="942" spans="1:32" x14ac:dyDescent="0.2">
      <c r="A942" s="45">
        <v>12.328900000000001</v>
      </c>
      <c r="B942" s="45">
        <v>0.67679999999999996</v>
      </c>
      <c r="C942" s="45">
        <v>584.6</v>
      </c>
      <c r="D942" s="45">
        <v>561</v>
      </c>
      <c r="F942" s="7">
        <f>((A942-A$2)/'Numbers and calcs '!D$25)</f>
        <v>0.12040391499662904</v>
      </c>
      <c r="G942" s="85">
        <f t="shared" si="182"/>
        <v>12.040391499662904</v>
      </c>
      <c r="H942" s="1">
        <f t="shared" si="183"/>
        <v>694.39999999999986</v>
      </c>
      <c r="I942" s="3">
        <f>'Numbers and calcs '!C$25/(1-F942)</f>
        <v>2145.2033358687022</v>
      </c>
      <c r="J942" s="1">
        <f t="shared" si="184"/>
        <v>694.39999999999986</v>
      </c>
      <c r="K942" s="3">
        <f t="shared" si="185"/>
        <v>323.69891860102013</v>
      </c>
      <c r="L942" s="3">
        <f>K942+'Numbers and calcs '!B$19</f>
        <v>1063.6989186010201</v>
      </c>
      <c r="M942" s="3">
        <f>'Numbers and calcs '!B$19-'Shear '!C942</f>
        <v>155.39999999999998</v>
      </c>
      <c r="N942" s="3">
        <f t="shared" si="186"/>
        <v>479.09891860102005</v>
      </c>
      <c r="O942" s="1">
        <f t="shared" si="187"/>
        <v>317.24945930051001</v>
      </c>
      <c r="P942" s="1">
        <f t="shared" si="191"/>
        <v>161.84945930051003</v>
      </c>
      <c r="Q942" s="1">
        <f t="shared" si="192"/>
        <v>161.84945930051006</v>
      </c>
      <c r="R942">
        <f t="shared" si="188"/>
        <v>3.0830046242021885</v>
      </c>
      <c r="S942">
        <f t="shared" si="189"/>
        <v>-9.1999999999999318</v>
      </c>
      <c r="T942">
        <f t="shared" si="190"/>
        <v>-29</v>
      </c>
      <c r="AC942">
        <f t="shared" si="193"/>
        <v>1063.6989186010201</v>
      </c>
      <c r="AD942">
        <v>590</v>
      </c>
      <c r="AF942">
        <f t="shared" si="194"/>
        <v>473.69891860102007</v>
      </c>
    </row>
    <row r="943" spans="1:32" x14ac:dyDescent="0.2">
      <c r="A943" s="46">
        <v>12.341900000000001</v>
      </c>
      <c r="B943" s="46">
        <v>0.67910000000000004</v>
      </c>
      <c r="C943" s="46">
        <v>584.70000000000005</v>
      </c>
      <c r="D943" s="46">
        <v>562</v>
      </c>
      <c r="F943" s="7">
        <f>((A943-A$2)/'Numbers and calcs '!D$25)</f>
        <v>0.12053087286756288</v>
      </c>
      <c r="G943" s="85">
        <f t="shared" si="182"/>
        <v>12.053087286756288</v>
      </c>
      <c r="H943" s="1">
        <f t="shared" si="183"/>
        <v>696.69999999999993</v>
      </c>
      <c r="I943" s="3">
        <f>'Numbers and calcs '!C$25/(1-F943)</f>
        <v>2145.5130118309839</v>
      </c>
      <c r="J943" s="1">
        <f t="shared" si="184"/>
        <v>696.69999999999993</v>
      </c>
      <c r="K943" s="3">
        <f t="shared" si="185"/>
        <v>324.72420169823869</v>
      </c>
      <c r="L943" s="3">
        <f>K943+'Numbers and calcs '!B$19</f>
        <v>1064.7242016982386</v>
      </c>
      <c r="M943" s="3">
        <f>'Numbers and calcs '!B$19-'Shear '!C943</f>
        <v>155.29999999999995</v>
      </c>
      <c r="N943" s="3">
        <f t="shared" si="186"/>
        <v>480.02420169823858</v>
      </c>
      <c r="O943" s="1">
        <f t="shared" si="187"/>
        <v>317.66210084911927</v>
      </c>
      <c r="P943" s="1">
        <f t="shared" si="191"/>
        <v>162.36210084911932</v>
      </c>
      <c r="Q943" s="1">
        <f t="shared" si="192"/>
        <v>162.36210084911934</v>
      </c>
      <c r="R943">
        <f t="shared" si="188"/>
        <v>3.0909478538199533</v>
      </c>
      <c r="S943">
        <f t="shared" si="189"/>
        <v>-9.0999999999999091</v>
      </c>
      <c r="T943">
        <f t="shared" si="190"/>
        <v>-28</v>
      </c>
      <c r="AC943">
        <f t="shared" si="193"/>
        <v>1064.7242016982386</v>
      </c>
      <c r="AD943">
        <v>590</v>
      </c>
      <c r="AF943">
        <f t="shared" si="194"/>
        <v>474.72420169823863</v>
      </c>
    </row>
    <row r="944" spans="1:32" x14ac:dyDescent="0.2">
      <c r="A944" s="45">
        <v>12.3553</v>
      </c>
      <c r="B944" s="45">
        <v>0.6774</v>
      </c>
      <c r="C944" s="45">
        <v>584.4</v>
      </c>
      <c r="D944" s="45">
        <v>561</v>
      </c>
      <c r="F944" s="7">
        <f>((A944-A$2)/'Numbers and calcs '!D$25)</f>
        <v>0.12066173713452544</v>
      </c>
      <c r="G944" s="85">
        <f t="shared" si="182"/>
        <v>12.066173713452544</v>
      </c>
      <c r="H944" s="1">
        <f t="shared" si="183"/>
        <v>695</v>
      </c>
      <c r="I944" s="3">
        <f>'Numbers and calcs '!C$25/(1-F944)</f>
        <v>2145.8323098752167</v>
      </c>
      <c r="J944" s="1">
        <f t="shared" si="184"/>
        <v>695</v>
      </c>
      <c r="K944" s="3">
        <f t="shared" si="185"/>
        <v>323.88364962237677</v>
      </c>
      <c r="L944" s="3">
        <f>K944+'Numbers and calcs '!B$19</f>
        <v>1063.8836496223767</v>
      </c>
      <c r="M944" s="3">
        <f>'Numbers and calcs '!B$19-'Shear '!C944</f>
        <v>155.60000000000002</v>
      </c>
      <c r="N944" s="3">
        <f t="shared" si="186"/>
        <v>479.48364962237667</v>
      </c>
      <c r="O944" s="1">
        <f t="shared" si="187"/>
        <v>317.54182481118835</v>
      </c>
      <c r="P944" s="1">
        <f t="shared" si="191"/>
        <v>161.94182481118833</v>
      </c>
      <c r="Q944" s="1">
        <f t="shared" si="192"/>
        <v>161.94182481118838</v>
      </c>
      <c r="R944">
        <f t="shared" si="188"/>
        <v>3.0815144577273559</v>
      </c>
      <c r="S944">
        <f t="shared" si="189"/>
        <v>-9.3999999999999773</v>
      </c>
      <c r="T944">
        <f t="shared" si="190"/>
        <v>-29</v>
      </c>
      <c r="AC944">
        <f t="shared" si="193"/>
        <v>1063.8836496223767</v>
      </c>
      <c r="AD944">
        <v>590</v>
      </c>
      <c r="AF944">
        <f t="shared" si="194"/>
        <v>473.88364962237665</v>
      </c>
    </row>
    <row r="945" spans="1:32" x14ac:dyDescent="0.2">
      <c r="A945" s="46">
        <v>12.3682</v>
      </c>
      <c r="B945" s="46">
        <v>0.67810000000000004</v>
      </c>
      <c r="C945" s="46">
        <v>584.4</v>
      </c>
      <c r="D945" s="46">
        <v>561</v>
      </c>
      <c r="F945" s="7">
        <f>((A945-A$2)/'Numbers and calcs '!D$25)</f>
        <v>0.12078771840645208</v>
      </c>
      <c r="G945" s="85">
        <f t="shared" si="182"/>
        <v>12.078771840645208</v>
      </c>
      <c r="H945" s="1">
        <f t="shared" si="183"/>
        <v>695.69999999999993</v>
      </c>
      <c r="I945" s="3">
        <f>'Numbers and calcs '!C$25/(1-F945)</f>
        <v>2146.1397836098299</v>
      </c>
      <c r="J945" s="1">
        <f t="shared" si="184"/>
        <v>695.69999999999993</v>
      </c>
      <c r="K945" s="3">
        <f t="shared" si="185"/>
        <v>324.16341438385956</v>
      </c>
      <c r="L945" s="3">
        <f>K945+'Numbers and calcs '!B$19</f>
        <v>1064.1634143838596</v>
      </c>
      <c r="M945" s="3">
        <f>'Numbers and calcs '!B$19-'Shear '!C945</f>
        <v>155.60000000000002</v>
      </c>
      <c r="N945" s="3">
        <f t="shared" si="186"/>
        <v>479.76341438385964</v>
      </c>
      <c r="O945" s="1">
        <f t="shared" si="187"/>
        <v>317.68170719192983</v>
      </c>
      <c r="P945" s="1">
        <f t="shared" si="191"/>
        <v>162.08170719192981</v>
      </c>
      <c r="Q945" s="1">
        <f t="shared" si="192"/>
        <v>162.08170719192978</v>
      </c>
      <c r="R945">
        <f t="shared" si="188"/>
        <v>3.0833124317728764</v>
      </c>
      <c r="S945">
        <f t="shared" si="189"/>
        <v>-9.3999999999999773</v>
      </c>
      <c r="T945">
        <f t="shared" si="190"/>
        <v>-29</v>
      </c>
      <c r="AC945">
        <f t="shared" si="193"/>
        <v>1064.1634143838596</v>
      </c>
      <c r="AD945">
        <v>590</v>
      </c>
      <c r="AF945">
        <f t="shared" si="194"/>
        <v>474.16341438385962</v>
      </c>
    </row>
    <row r="946" spans="1:32" x14ac:dyDescent="0.2">
      <c r="A946" s="45">
        <v>12.381600000000001</v>
      </c>
      <c r="B946" s="45">
        <v>0.68140000000000001</v>
      </c>
      <c r="C946" s="45">
        <v>584.29999999999995</v>
      </c>
      <c r="D946" s="45">
        <v>561</v>
      </c>
      <c r="F946" s="7">
        <f>((A946-A$2)/'Numbers and calcs '!D$25)</f>
        <v>0.12091858267341467</v>
      </c>
      <c r="G946" s="85">
        <f t="shared" si="182"/>
        <v>12.091858267341467</v>
      </c>
      <c r="H946" s="1">
        <f t="shared" si="183"/>
        <v>699</v>
      </c>
      <c r="I946" s="3">
        <f>'Numbers and calcs '!C$25/(1-F946)</f>
        <v>2146.4592682491884</v>
      </c>
      <c r="J946" s="1">
        <f t="shared" si="184"/>
        <v>699</v>
      </c>
      <c r="K946" s="3">
        <f t="shared" si="185"/>
        <v>325.65258066609215</v>
      </c>
      <c r="L946" s="3">
        <f>K946+'Numbers and calcs '!B$19</f>
        <v>1065.652580666092</v>
      </c>
      <c r="M946" s="3">
        <f>'Numbers and calcs '!B$19-'Shear '!C946</f>
        <v>155.70000000000005</v>
      </c>
      <c r="N946" s="3">
        <f t="shared" si="186"/>
        <v>481.35258066609208</v>
      </c>
      <c r="O946" s="1">
        <f t="shared" si="187"/>
        <v>318.52629033304606</v>
      </c>
      <c r="P946" s="1">
        <f t="shared" si="191"/>
        <v>162.82629033304602</v>
      </c>
      <c r="Q946" s="1">
        <f t="shared" si="192"/>
        <v>162.82629033304607</v>
      </c>
      <c r="R946">
        <f t="shared" si="188"/>
        <v>3.0915387326017467</v>
      </c>
      <c r="S946">
        <f t="shared" si="189"/>
        <v>-9.5</v>
      </c>
      <c r="T946">
        <f t="shared" si="190"/>
        <v>-29</v>
      </c>
      <c r="AC946">
        <f t="shared" si="193"/>
        <v>1065.652580666092</v>
      </c>
      <c r="AD946">
        <v>590</v>
      </c>
      <c r="AF946">
        <f t="shared" si="194"/>
        <v>475.65258066609204</v>
      </c>
    </row>
    <row r="947" spans="1:32" x14ac:dyDescent="0.2">
      <c r="A947" s="46">
        <v>12.394600000000001</v>
      </c>
      <c r="B947" s="46">
        <v>0.67810000000000004</v>
      </c>
      <c r="C947" s="46">
        <v>584.1</v>
      </c>
      <c r="D947" s="46">
        <v>561</v>
      </c>
      <c r="F947" s="7">
        <f>((A947-A$2)/'Numbers and calcs '!D$25)</f>
        <v>0.1210455405443485</v>
      </c>
      <c r="G947" s="85">
        <f t="shared" si="182"/>
        <v>12.10455405443485</v>
      </c>
      <c r="H947" s="1">
        <f t="shared" si="183"/>
        <v>695.69999999999993</v>
      </c>
      <c r="I947" s="3">
        <f>'Numbers and calcs '!C$25/(1-F947)</f>
        <v>2146.7693069500692</v>
      </c>
      <c r="J947" s="1">
        <f t="shared" si="184"/>
        <v>695.69999999999993</v>
      </c>
      <c r="K947" s="3">
        <f t="shared" si="185"/>
        <v>324.0683559932138</v>
      </c>
      <c r="L947" s="3">
        <f>K947+'Numbers and calcs '!B$19</f>
        <v>1064.0683559932138</v>
      </c>
      <c r="M947" s="3">
        <f>'Numbers and calcs '!B$19-'Shear '!C947</f>
        <v>155.89999999999998</v>
      </c>
      <c r="N947" s="3">
        <f t="shared" si="186"/>
        <v>479.96835599321378</v>
      </c>
      <c r="O947" s="1">
        <f t="shared" si="187"/>
        <v>317.93417799660688</v>
      </c>
      <c r="P947" s="1">
        <f t="shared" si="191"/>
        <v>162.0341779966069</v>
      </c>
      <c r="Q947" s="1">
        <f t="shared" si="192"/>
        <v>162.0341779966069</v>
      </c>
      <c r="R947">
        <f t="shared" si="188"/>
        <v>3.0786937523618594</v>
      </c>
      <c r="S947">
        <f t="shared" si="189"/>
        <v>-9.6999999999999318</v>
      </c>
      <c r="T947">
        <f t="shared" si="190"/>
        <v>-29</v>
      </c>
      <c r="AC947">
        <f t="shared" si="193"/>
        <v>1064.0683559932138</v>
      </c>
      <c r="AD947">
        <v>590</v>
      </c>
      <c r="AF947">
        <f t="shared" si="194"/>
        <v>474.0683559932138</v>
      </c>
    </row>
    <row r="948" spans="1:32" x14ac:dyDescent="0.2">
      <c r="A948" s="45">
        <v>12.4077</v>
      </c>
      <c r="B948" s="45">
        <v>0.67879999999999996</v>
      </c>
      <c r="C948" s="45">
        <v>583.79999999999995</v>
      </c>
      <c r="D948" s="45">
        <v>561</v>
      </c>
      <c r="F948" s="7">
        <f>((A948-A$2)/'Numbers and calcs '!D$25)</f>
        <v>0.12117347501428952</v>
      </c>
      <c r="G948" s="85">
        <f t="shared" si="182"/>
        <v>12.117347501428952</v>
      </c>
      <c r="H948" s="1">
        <f t="shared" si="183"/>
        <v>696.39999999999986</v>
      </c>
      <c r="I948" s="3">
        <f>'Numbers and calcs '!C$25/(1-F948)</f>
        <v>2147.0818211784886</v>
      </c>
      <c r="J948" s="1">
        <f t="shared" si="184"/>
        <v>696.39999999999986</v>
      </c>
      <c r="K948" s="3">
        <f t="shared" si="185"/>
        <v>324.34721077269444</v>
      </c>
      <c r="L948" s="3">
        <f>K948+'Numbers and calcs '!B$19</f>
        <v>1064.3472107726943</v>
      </c>
      <c r="M948" s="3">
        <f>'Numbers and calcs '!B$19-'Shear '!C948</f>
        <v>156.20000000000005</v>
      </c>
      <c r="N948" s="3">
        <f t="shared" si="186"/>
        <v>480.54721077269437</v>
      </c>
      <c r="O948" s="1">
        <f t="shared" si="187"/>
        <v>318.37360538634721</v>
      </c>
      <c r="P948" s="1">
        <f t="shared" si="191"/>
        <v>162.17360538634716</v>
      </c>
      <c r="Q948" s="1">
        <f t="shared" si="192"/>
        <v>162.17360538634722</v>
      </c>
      <c r="R948">
        <f t="shared" si="188"/>
        <v>3.0764866246651361</v>
      </c>
      <c r="S948">
        <f t="shared" si="189"/>
        <v>-10</v>
      </c>
      <c r="T948">
        <f t="shared" si="190"/>
        <v>-29</v>
      </c>
      <c r="AC948">
        <f t="shared" si="193"/>
        <v>1064.3472107726943</v>
      </c>
      <c r="AD948">
        <v>590</v>
      </c>
      <c r="AF948">
        <f t="shared" si="194"/>
        <v>474.34721077269432</v>
      </c>
    </row>
    <row r="949" spans="1:32" x14ac:dyDescent="0.2">
      <c r="A949" s="46">
        <v>12.4208</v>
      </c>
      <c r="B949" s="46">
        <v>0.68189999999999995</v>
      </c>
      <c r="C949" s="46">
        <v>584.20000000000005</v>
      </c>
      <c r="D949" s="46">
        <v>561</v>
      </c>
      <c r="F949" s="7">
        <f>((A949-A$2)/'Numbers and calcs '!D$25)</f>
        <v>0.12130140948423053</v>
      </c>
      <c r="G949" s="85">
        <f t="shared" si="182"/>
        <v>12.130140948423053</v>
      </c>
      <c r="H949" s="1">
        <f t="shared" si="183"/>
        <v>699.49999999999989</v>
      </c>
      <c r="I949" s="3">
        <f>'Numbers and calcs '!C$25/(1-F949)</f>
        <v>2147.3944264081738</v>
      </c>
      <c r="J949" s="1">
        <f t="shared" si="184"/>
        <v>699.49999999999989</v>
      </c>
      <c r="K949" s="3">
        <f t="shared" si="185"/>
        <v>325.74360415474035</v>
      </c>
      <c r="L949" s="3">
        <f>K949+'Numbers and calcs '!B$19</f>
        <v>1065.7436041547403</v>
      </c>
      <c r="M949" s="3">
        <f>'Numbers and calcs '!B$19-'Shear '!C949</f>
        <v>155.79999999999995</v>
      </c>
      <c r="N949" s="3">
        <f t="shared" si="186"/>
        <v>481.54360415474025</v>
      </c>
      <c r="O949" s="1">
        <f t="shared" si="187"/>
        <v>318.6718020773701</v>
      </c>
      <c r="P949" s="1">
        <f t="shared" si="191"/>
        <v>162.87180207737015</v>
      </c>
      <c r="Q949" s="1">
        <f t="shared" si="192"/>
        <v>162.87180207737018</v>
      </c>
      <c r="R949">
        <f t="shared" si="188"/>
        <v>3.090780514472018</v>
      </c>
      <c r="S949">
        <f t="shared" si="189"/>
        <v>-9.5999999999999091</v>
      </c>
      <c r="T949">
        <f t="shared" si="190"/>
        <v>-29</v>
      </c>
      <c r="AC949">
        <f t="shared" si="193"/>
        <v>1065.7436041547403</v>
      </c>
      <c r="AD949">
        <v>590</v>
      </c>
      <c r="AF949">
        <f t="shared" si="194"/>
        <v>475.7436041547403</v>
      </c>
    </row>
    <row r="950" spans="1:32" x14ac:dyDescent="0.2">
      <c r="A950" s="45">
        <v>12.433999999999999</v>
      </c>
      <c r="B950" s="45">
        <v>0.67969999999999997</v>
      </c>
      <c r="C950" s="45">
        <v>583.9</v>
      </c>
      <c r="D950" s="45">
        <v>561</v>
      </c>
      <c r="F950" s="7">
        <f>((A950-A$2)/'Numbers and calcs '!D$25)</f>
        <v>0.12143032055317873</v>
      </c>
      <c r="G950" s="85">
        <f t="shared" si="182"/>
        <v>12.143032055317873</v>
      </c>
      <c r="H950" s="1">
        <f t="shared" si="183"/>
        <v>697.3</v>
      </c>
      <c r="I950" s="3">
        <f>'Numbers and calcs '!C$25/(1-F950)</f>
        <v>2147.709510023552</v>
      </c>
      <c r="J950" s="1">
        <f t="shared" si="184"/>
        <v>697.3</v>
      </c>
      <c r="K950" s="3">
        <f t="shared" si="185"/>
        <v>324.67146825287062</v>
      </c>
      <c r="L950" s="3">
        <f>K950+'Numbers and calcs '!B$19</f>
        <v>1064.6714682528707</v>
      </c>
      <c r="M950" s="3">
        <f>'Numbers and calcs '!B$19-'Shear '!C950</f>
        <v>156.10000000000002</v>
      </c>
      <c r="N950" s="3">
        <f t="shared" si="186"/>
        <v>480.7714682528707</v>
      </c>
      <c r="O950" s="1">
        <f t="shared" si="187"/>
        <v>318.43573412643536</v>
      </c>
      <c r="P950" s="1">
        <f t="shared" si="191"/>
        <v>162.33573412643534</v>
      </c>
      <c r="Q950" s="1">
        <f t="shared" si="192"/>
        <v>162.33573412643531</v>
      </c>
      <c r="R950">
        <f t="shared" si="188"/>
        <v>3.0798940951497156</v>
      </c>
      <c r="S950">
        <f t="shared" si="189"/>
        <v>-9.8999999999999773</v>
      </c>
      <c r="T950">
        <f t="shared" si="190"/>
        <v>-29</v>
      </c>
      <c r="AC950">
        <f t="shared" si="193"/>
        <v>1064.6714682528707</v>
      </c>
      <c r="AD950">
        <v>590</v>
      </c>
      <c r="AF950">
        <f t="shared" si="194"/>
        <v>474.67146825287068</v>
      </c>
    </row>
    <row r="951" spans="1:32" x14ac:dyDescent="0.2">
      <c r="A951" s="46">
        <v>12.447100000000001</v>
      </c>
      <c r="B951" s="46">
        <v>0.68049999999999999</v>
      </c>
      <c r="C951" s="46">
        <v>583.79999999999995</v>
      </c>
      <c r="D951" s="46">
        <v>561</v>
      </c>
      <c r="F951" s="7">
        <f>((A951-A$2)/'Numbers and calcs '!D$25)</f>
        <v>0.12155825502311976</v>
      </c>
      <c r="G951" s="85">
        <f t="shared" si="182"/>
        <v>12.155825502311975</v>
      </c>
      <c r="H951" s="1">
        <f t="shared" si="183"/>
        <v>698.09999999999991</v>
      </c>
      <c r="I951" s="3">
        <f>'Numbers and calcs '!C$25/(1-F951)</f>
        <v>2148.0222980704812</v>
      </c>
      <c r="J951" s="1">
        <f t="shared" si="184"/>
        <v>698.09999999999991</v>
      </c>
      <c r="K951" s="3">
        <f t="shared" si="185"/>
        <v>324.996626258064</v>
      </c>
      <c r="L951" s="3">
        <f>K951+'Numbers and calcs '!B$19</f>
        <v>1064.996626258064</v>
      </c>
      <c r="M951" s="3">
        <f>'Numbers and calcs '!B$19-'Shear '!C951</f>
        <v>156.20000000000005</v>
      </c>
      <c r="N951" s="3">
        <f t="shared" si="186"/>
        <v>481.19662625806404</v>
      </c>
      <c r="O951" s="1">
        <f t="shared" si="187"/>
        <v>318.69831312903204</v>
      </c>
      <c r="P951" s="1">
        <f t="shared" si="191"/>
        <v>162.498313129032</v>
      </c>
      <c r="Q951" s="1">
        <f t="shared" si="192"/>
        <v>162.498313129032</v>
      </c>
      <c r="R951">
        <f t="shared" si="188"/>
        <v>3.0806442142001531</v>
      </c>
      <c r="S951">
        <f t="shared" si="189"/>
        <v>-10</v>
      </c>
      <c r="T951">
        <f t="shared" si="190"/>
        <v>-29</v>
      </c>
      <c r="AC951">
        <f t="shared" si="193"/>
        <v>1064.996626258064</v>
      </c>
      <c r="AD951">
        <v>590</v>
      </c>
      <c r="AF951">
        <f t="shared" si="194"/>
        <v>474.996626258064</v>
      </c>
    </row>
    <row r="952" spans="1:32" x14ac:dyDescent="0.2">
      <c r="A952" s="45">
        <v>12.46</v>
      </c>
      <c r="B952" s="45">
        <v>0.67959999999999998</v>
      </c>
      <c r="C952" s="45">
        <v>583.6</v>
      </c>
      <c r="D952" s="45">
        <v>561</v>
      </c>
      <c r="F952" s="7">
        <f>((A952-A$2)/'Numbers and calcs '!D$25)</f>
        <v>0.12168423629504642</v>
      </c>
      <c r="G952" s="85">
        <f t="shared" si="182"/>
        <v>12.168423629504641</v>
      </c>
      <c r="H952" s="1">
        <f t="shared" si="183"/>
        <v>697.19999999999993</v>
      </c>
      <c r="I952" s="3">
        <f>'Numbers and calcs '!C$25/(1-F952)</f>
        <v>2148.3303997719649</v>
      </c>
      <c r="J952" s="1">
        <f t="shared" si="184"/>
        <v>697.19999999999993</v>
      </c>
      <c r="K952" s="3">
        <f t="shared" si="185"/>
        <v>324.53108705905032</v>
      </c>
      <c r="L952" s="3">
        <f>K952+'Numbers and calcs '!B$19</f>
        <v>1064.5310870590504</v>
      </c>
      <c r="M952" s="3">
        <f>'Numbers and calcs '!B$19-'Shear '!C952</f>
        <v>156.39999999999998</v>
      </c>
      <c r="N952" s="3">
        <f t="shared" si="186"/>
        <v>480.93108705905036</v>
      </c>
      <c r="O952" s="1">
        <f t="shared" si="187"/>
        <v>318.66554352952517</v>
      </c>
      <c r="P952" s="1">
        <f t="shared" si="191"/>
        <v>162.26554352952519</v>
      </c>
      <c r="Q952" s="1">
        <f t="shared" si="192"/>
        <v>162.26554352952516</v>
      </c>
      <c r="R952">
        <f t="shared" si="188"/>
        <v>3.0750069505054376</v>
      </c>
      <c r="S952">
        <f t="shared" si="189"/>
        <v>-10.199999999999932</v>
      </c>
      <c r="T952">
        <f t="shared" si="190"/>
        <v>-29</v>
      </c>
      <c r="AC952">
        <f t="shared" si="193"/>
        <v>1064.5310870590504</v>
      </c>
      <c r="AD952">
        <v>590</v>
      </c>
      <c r="AF952">
        <f t="shared" si="194"/>
        <v>474.53108705905038</v>
      </c>
    </row>
    <row r="953" spans="1:32" x14ac:dyDescent="0.2">
      <c r="A953" s="46">
        <v>12.4733</v>
      </c>
      <c r="B953" s="46">
        <v>0.68079999999999996</v>
      </c>
      <c r="C953" s="46">
        <v>583.79999999999995</v>
      </c>
      <c r="D953" s="46">
        <v>561</v>
      </c>
      <c r="F953" s="7">
        <f>((A953-A$2)/'Numbers and calcs '!D$25)</f>
        <v>0.1218141239630018</v>
      </c>
      <c r="G953" s="85">
        <f t="shared" si="182"/>
        <v>12.18141239630018</v>
      </c>
      <c r="H953" s="1">
        <f t="shared" si="183"/>
        <v>698.39999999999986</v>
      </c>
      <c r="I953" s="3">
        <f>'Numbers and calcs '!C$25/(1-F953)</f>
        <v>2148.6481475668661</v>
      </c>
      <c r="J953" s="1">
        <f t="shared" si="184"/>
        <v>698.39999999999986</v>
      </c>
      <c r="K953" s="3">
        <f t="shared" si="185"/>
        <v>325.04158523621913</v>
      </c>
      <c r="L953" s="3">
        <f>K953+'Numbers and calcs '!B$19</f>
        <v>1065.0415852362191</v>
      </c>
      <c r="M953" s="3">
        <f>'Numbers and calcs '!B$19-'Shear '!C953</f>
        <v>156.20000000000005</v>
      </c>
      <c r="N953" s="3">
        <f t="shared" si="186"/>
        <v>481.24158523621918</v>
      </c>
      <c r="O953" s="1">
        <f t="shared" si="187"/>
        <v>318.72079261810961</v>
      </c>
      <c r="P953" s="1">
        <f t="shared" si="191"/>
        <v>162.52079261810957</v>
      </c>
      <c r="Q953" s="1">
        <f t="shared" si="192"/>
        <v>162.52079261810957</v>
      </c>
      <c r="R953">
        <f t="shared" si="188"/>
        <v>3.0809320437658068</v>
      </c>
      <c r="S953">
        <f t="shared" si="189"/>
        <v>-10</v>
      </c>
      <c r="T953">
        <f t="shared" si="190"/>
        <v>-29</v>
      </c>
      <c r="AC953">
        <f t="shared" si="193"/>
        <v>1065.0415852362191</v>
      </c>
      <c r="AD953">
        <v>590</v>
      </c>
      <c r="AF953">
        <f t="shared" si="194"/>
        <v>475.04158523621913</v>
      </c>
    </row>
    <row r="954" spans="1:32" x14ac:dyDescent="0.2">
      <c r="A954" s="45">
        <v>12.486499999999999</v>
      </c>
      <c r="B954" s="45">
        <v>0.68169999999999997</v>
      </c>
      <c r="C954" s="45">
        <v>583.5</v>
      </c>
      <c r="D954" s="45">
        <v>561</v>
      </c>
      <c r="F954" s="7">
        <f>((A954-A$2)/'Numbers and calcs '!D$25)</f>
        <v>0.12194303503194999</v>
      </c>
      <c r="G954" s="85">
        <f t="shared" si="182"/>
        <v>12.194303503194998</v>
      </c>
      <c r="H954" s="1">
        <f t="shared" si="183"/>
        <v>699.3</v>
      </c>
      <c r="I954" s="3">
        <f>'Numbers and calcs '!C$25/(1-F954)</f>
        <v>2148.9635992295116</v>
      </c>
      <c r="J954" s="1">
        <f t="shared" si="184"/>
        <v>699.3</v>
      </c>
      <c r="K954" s="3">
        <f t="shared" si="185"/>
        <v>325.41267811643093</v>
      </c>
      <c r="L954" s="3">
        <f>K954+'Numbers and calcs '!B$19</f>
        <v>1065.4126781164309</v>
      </c>
      <c r="M954" s="3">
        <f>'Numbers and calcs '!B$19-'Shear '!C954</f>
        <v>156.5</v>
      </c>
      <c r="N954" s="3">
        <f t="shared" si="186"/>
        <v>481.91267811643093</v>
      </c>
      <c r="O954" s="1">
        <f t="shared" si="187"/>
        <v>319.20633905821546</v>
      </c>
      <c r="P954" s="1">
        <f t="shared" si="191"/>
        <v>162.70633905821546</v>
      </c>
      <c r="Q954" s="1">
        <f t="shared" si="192"/>
        <v>162.70633905821546</v>
      </c>
      <c r="R954">
        <f t="shared" si="188"/>
        <v>3.079314237165693</v>
      </c>
      <c r="S954">
        <f t="shared" si="189"/>
        <v>-10.299999999999955</v>
      </c>
      <c r="T954">
        <f t="shared" si="190"/>
        <v>-29</v>
      </c>
      <c r="AC954">
        <f t="shared" si="193"/>
        <v>1065.4126781164309</v>
      </c>
      <c r="AD954">
        <v>590</v>
      </c>
      <c r="AF954">
        <f t="shared" si="194"/>
        <v>475.41267811643093</v>
      </c>
    </row>
    <row r="955" spans="1:32" x14ac:dyDescent="0.2">
      <c r="A955" s="46">
        <v>12.499599999999999</v>
      </c>
      <c r="B955" s="46">
        <v>0.68089999999999995</v>
      </c>
      <c r="C955" s="46">
        <v>583.4</v>
      </c>
      <c r="D955" s="46">
        <v>561</v>
      </c>
      <c r="F955" s="7">
        <f>((A955-A$2)/'Numbers and calcs '!D$25)</f>
        <v>0.12207096950189102</v>
      </c>
      <c r="G955" s="85">
        <f t="shared" si="182"/>
        <v>12.207096950189102</v>
      </c>
      <c r="H955" s="1">
        <f t="shared" si="183"/>
        <v>698.49999999999989</v>
      </c>
      <c r="I955" s="3">
        <f>'Numbers and calcs '!C$25/(1-F955)</f>
        <v>2149.276752695725</v>
      </c>
      <c r="J955" s="1">
        <f t="shared" si="184"/>
        <v>698.49999999999989</v>
      </c>
      <c r="K955" s="3">
        <f t="shared" si="185"/>
        <v>324.9930466720528</v>
      </c>
      <c r="L955" s="3">
        <f>K955+'Numbers and calcs '!B$19</f>
        <v>1064.9930466720527</v>
      </c>
      <c r="M955" s="3">
        <f>'Numbers and calcs '!B$19-'Shear '!C955</f>
        <v>156.60000000000002</v>
      </c>
      <c r="N955" s="3">
        <f t="shared" si="186"/>
        <v>481.59304667205276</v>
      </c>
      <c r="O955" s="1">
        <f t="shared" si="187"/>
        <v>319.09652333602639</v>
      </c>
      <c r="P955" s="1">
        <f t="shared" si="191"/>
        <v>162.49652333602637</v>
      </c>
      <c r="Q955" s="1">
        <f t="shared" si="192"/>
        <v>162.4965233360264</v>
      </c>
      <c r="R955">
        <f t="shared" si="188"/>
        <v>3.0753068114435038</v>
      </c>
      <c r="S955">
        <f t="shared" si="189"/>
        <v>-10.399999999999977</v>
      </c>
      <c r="T955">
        <f t="shared" si="190"/>
        <v>-29</v>
      </c>
      <c r="AC955">
        <f t="shared" si="193"/>
        <v>1064.9930466720527</v>
      </c>
      <c r="AD955">
        <v>590</v>
      </c>
      <c r="AF955">
        <f t="shared" si="194"/>
        <v>474.99304667205274</v>
      </c>
    </row>
    <row r="956" spans="1:32" x14ac:dyDescent="0.2">
      <c r="A956" s="45">
        <v>12.512700000000001</v>
      </c>
      <c r="B956" s="45">
        <v>0.68200000000000005</v>
      </c>
      <c r="C956" s="45">
        <v>583.5</v>
      </c>
      <c r="D956" s="45">
        <v>561</v>
      </c>
      <c r="F956" s="7">
        <f>((A956-A$2)/'Numbers and calcs '!D$25)</f>
        <v>0.12219890397183204</v>
      </c>
      <c r="G956" s="85">
        <f t="shared" si="182"/>
        <v>12.219890397183205</v>
      </c>
      <c r="H956" s="1">
        <f t="shared" si="183"/>
        <v>699.6</v>
      </c>
      <c r="I956" s="3">
        <f>'Numbers and calcs '!C$25/(1-F956)</f>
        <v>2149.5899974425779</v>
      </c>
      <c r="J956" s="1">
        <f t="shared" si="184"/>
        <v>699.6</v>
      </c>
      <c r="K956" s="3">
        <f t="shared" si="185"/>
        <v>325.45741319615928</v>
      </c>
      <c r="L956" s="3">
        <f>K956+'Numbers and calcs '!B$19</f>
        <v>1065.4574131961592</v>
      </c>
      <c r="M956" s="3">
        <f>'Numbers and calcs '!B$19-'Shear '!C956</f>
        <v>156.5</v>
      </c>
      <c r="N956" s="3">
        <f t="shared" si="186"/>
        <v>481.95741319615922</v>
      </c>
      <c r="O956" s="1">
        <f t="shared" si="187"/>
        <v>319.22870659807961</v>
      </c>
      <c r="P956" s="1">
        <f t="shared" si="191"/>
        <v>162.72870659807961</v>
      </c>
      <c r="Q956" s="1">
        <f t="shared" si="192"/>
        <v>162.72870659807964</v>
      </c>
      <c r="R956">
        <f t="shared" si="188"/>
        <v>3.0796000843205062</v>
      </c>
      <c r="S956">
        <f t="shared" si="189"/>
        <v>-10.299999999999955</v>
      </c>
      <c r="T956">
        <f t="shared" si="190"/>
        <v>-29</v>
      </c>
      <c r="AC956">
        <f t="shared" si="193"/>
        <v>1065.4574131961592</v>
      </c>
      <c r="AD956">
        <v>590</v>
      </c>
      <c r="AF956">
        <f t="shared" si="194"/>
        <v>475.45741319615922</v>
      </c>
    </row>
    <row r="957" spans="1:32" x14ac:dyDescent="0.2">
      <c r="A957" s="46">
        <v>12.525600000000001</v>
      </c>
      <c r="B957" s="46">
        <v>0.68289999999999995</v>
      </c>
      <c r="C957" s="46">
        <v>583.6</v>
      </c>
      <c r="D957" s="46">
        <v>561</v>
      </c>
      <c r="F957" s="7">
        <f>((A957-A$2)/'Numbers and calcs '!D$25)</f>
        <v>0.1223248852437587</v>
      </c>
      <c r="G957" s="85">
        <f t="shared" si="182"/>
        <v>12.232488524375871</v>
      </c>
      <c r="H957" s="1">
        <f t="shared" si="183"/>
        <v>700.49999999999989</v>
      </c>
      <c r="I957" s="3">
        <f>'Numbers and calcs '!C$25/(1-F957)</f>
        <v>2149.8985490665737</v>
      </c>
      <c r="J957" s="1">
        <f t="shared" si="184"/>
        <v>700.49999999999989</v>
      </c>
      <c r="K957" s="3">
        <f t="shared" si="185"/>
        <v>325.82932822766804</v>
      </c>
      <c r="L957" s="3">
        <f>K957+'Numbers and calcs '!B$19</f>
        <v>1065.8293282276682</v>
      </c>
      <c r="M957" s="3">
        <f>'Numbers and calcs '!B$19-'Shear '!C957</f>
        <v>156.39999999999998</v>
      </c>
      <c r="N957" s="3">
        <f t="shared" si="186"/>
        <v>482.22932822766813</v>
      </c>
      <c r="O957" s="1">
        <f t="shared" si="187"/>
        <v>319.31466411383406</v>
      </c>
      <c r="P957" s="1">
        <f t="shared" si="191"/>
        <v>162.91466411383408</v>
      </c>
      <c r="Q957" s="1">
        <f t="shared" si="192"/>
        <v>162.91466411383402</v>
      </c>
      <c r="R957">
        <f t="shared" si="188"/>
        <v>3.0833077252408452</v>
      </c>
      <c r="S957">
        <f t="shared" si="189"/>
        <v>-10.199999999999932</v>
      </c>
      <c r="T957">
        <f t="shared" si="190"/>
        <v>-29</v>
      </c>
      <c r="AC957">
        <f t="shared" si="193"/>
        <v>1065.8293282276682</v>
      </c>
      <c r="AD957">
        <v>590</v>
      </c>
      <c r="AF957">
        <f t="shared" si="194"/>
        <v>475.82932822766816</v>
      </c>
    </row>
    <row r="958" spans="1:32" x14ac:dyDescent="0.2">
      <c r="A958" s="45">
        <v>12.5387</v>
      </c>
      <c r="B958" s="45">
        <v>0.68140000000000001</v>
      </c>
      <c r="C958" s="45">
        <v>583.20000000000005</v>
      </c>
      <c r="D958" s="45">
        <v>560</v>
      </c>
      <c r="F958" s="7">
        <f>((A958-A$2)/'Numbers and calcs '!D$25)</f>
        <v>0.12245281971369971</v>
      </c>
      <c r="G958" s="85">
        <f t="shared" si="182"/>
        <v>12.245281971369971</v>
      </c>
      <c r="H958" s="1">
        <f t="shared" si="183"/>
        <v>699</v>
      </c>
      <c r="I958" s="3">
        <f>'Numbers and calcs '!C$25/(1-F958)</f>
        <v>2150.211975099362</v>
      </c>
      <c r="J958" s="1">
        <f t="shared" si="184"/>
        <v>699</v>
      </c>
      <c r="K958" s="3">
        <f t="shared" si="185"/>
        <v>325.08422801789067</v>
      </c>
      <c r="L958" s="3">
        <f>K958+'Numbers and calcs '!B$19</f>
        <v>1065.0842280178906</v>
      </c>
      <c r="M958" s="3">
        <f>'Numbers and calcs '!B$19-'Shear '!C958</f>
        <v>156.79999999999995</v>
      </c>
      <c r="N958" s="3">
        <f t="shared" si="186"/>
        <v>481.88422801789056</v>
      </c>
      <c r="O958" s="1">
        <f t="shared" si="187"/>
        <v>319.34211400894526</v>
      </c>
      <c r="P958" s="1">
        <f t="shared" si="191"/>
        <v>162.5421140089453</v>
      </c>
      <c r="Q958" s="1">
        <f t="shared" si="192"/>
        <v>162.54211400894533</v>
      </c>
      <c r="R958">
        <f t="shared" si="188"/>
        <v>3.0732412501140987</v>
      </c>
      <c r="S958">
        <f t="shared" si="189"/>
        <v>-10.599999999999909</v>
      </c>
      <c r="T958">
        <f t="shared" si="190"/>
        <v>-30</v>
      </c>
      <c r="AC958">
        <f t="shared" si="193"/>
        <v>1065.0842280178906</v>
      </c>
      <c r="AD958">
        <v>590</v>
      </c>
      <c r="AF958">
        <f t="shared" si="194"/>
        <v>475.08422801789061</v>
      </c>
    </row>
    <row r="959" spans="1:32" x14ac:dyDescent="0.2">
      <c r="A959" s="46">
        <v>12.5517</v>
      </c>
      <c r="B959" s="46">
        <v>0.68189999999999995</v>
      </c>
      <c r="C959" s="46">
        <v>583.5</v>
      </c>
      <c r="D959" s="46">
        <v>560</v>
      </c>
      <c r="F959" s="7">
        <f>((A959-A$2)/'Numbers and calcs '!D$25)</f>
        <v>0.12257977758463355</v>
      </c>
      <c r="G959" s="85">
        <f t="shared" si="182"/>
        <v>12.257977758463355</v>
      </c>
      <c r="H959" s="1">
        <f t="shared" si="183"/>
        <v>699.49999999999989</v>
      </c>
      <c r="I959" s="3">
        <f>'Numbers and calcs '!C$25/(1-F959)</f>
        <v>2150.523098922863</v>
      </c>
      <c r="J959" s="1">
        <f t="shared" si="184"/>
        <v>699.49999999999989</v>
      </c>
      <c r="K959" s="3">
        <f t="shared" si="185"/>
        <v>325.26969849817465</v>
      </c>
      <c r="L959" s="3">
        <f>K959+'Numbers and calcs '!B$19</f>
        <v>1065.2696984981746</v>
      </c>
      <c r="M959" s="3">
        <f>'Numbers and calcs '!B$19-'Shear '!C959</f>
        <v>156.5</v>
      </c>
      <c r="N959" s="3">
        <f t="shared" si="186"/>
        <v>481.76969849817465</v>
      </c>
      <c r="O959" s="1">
        <f t="shared" si="187"/>
        <v>319.13484924908732</v>
      </c>
      <c r="P959" s="1">
        <f t="shared" si="191"/>
        <v>162.63484924908732</v>
      </c>
      <c r="Q959" s="1">
        <f t="shared" si="192"/>
        <v>162.63484924908732</v>
      </c>
      <c r="R959">
        <f t="shared" si="188"/>
        <v>3.0784006293813078</v>
      </c>
      <c r="S959">
        <f t="shared" si="189"/>
        <v>-10.299999999999955</v>
      </c>
      <c r="T959">
        <f t="shared" si="190"/>
        <v>-30</v>
      </c>
      <c r="AC959">
        <f t="shared" si="193"/>
        <v>1065.2696984981746</v>
      </c>
      <c r="AD959">
        <v>590</v>
      </c>
      <c r="AF959">
        <f t="shared" si="194"/>
        <v>475.26969849817465</v>
      </c>
    </row>
    <row r="960" spans="1:32" x14ac:dyDescent="0.2">
      <c r="A960" s="45">
        <v>12.565</v>
      </c>
      <c r="B960" s="45">
        <v>0.68420000000000003</v>
      </c>
      <c r="C960" s="45">
        <v>583.4</v>
      </c>
      <c r="D960" s="45">
        <v>560</v>
      </c>
      <c r="F960" s="7">
        <f>((A960-A$2)/'Numbers and calcs '!D$25)</f>
        <v>0.12270966525258893</v>
      </c>
      <c r="G960" s="85">
        <f t="shared" si="182"/>
        <v>12.270966525258894</v>
      </c>
      <c r="H960" s="1">
        <f t="shared" si="183"/>
        <v>701.8</v>
      </c>
      <c r="I960" s="3">
        <f>'Numbers and calcs '!C$25/(1-F960)</f>
        <v>2150.8414957171053</v>
      </c>
      <c r="J960" s="1">
        <f t="shared" si="184"/>
        <v>701.8</v>
      </c>
      <c r="K960" s="3">
        <f t="shared" si="185"/>
        <v>326.29089656186636</v>
      </c>
      <c r="L960" s="3">
        <f>K960+'Numbers and calcs '!B$19</f>
        <v>1066.2908965618662</v>
      </c>
      <c r="M960" s="3">
        <f>'Numbers and calcs '!B$19-'Shear '!C960</f>
        <v>156.60000000000002</v>
      </c>
      <c r="N960" s="3">
        <f t="shared" si="186"/>
        <v>482.89089656186627</v>
      </c>
      <c r="O960" s="1">
        <f t="shared" si="187"/>
        <v>319.74544828093315</v>
      </c>
      <c r="P960" s="1">
        <f t="shared" si="191"/>
        <v>163.14544828093312</v>
      </c>
      <c r="Q960" s="1">
        <f t="shared" si="192"/>
        <v>163.14544828093318</v>
      </c>
      <c r="R960">
        <f t="shared" si="188"/>
        <v>3.0835944863465277</v>
      </c>
      <c r="S960">
        <f t="shared" si="189"/>
        <v>-10.399999999999977</v>
      </c>
      <c r="T960">
        <f t="shared" si="190"/>
        <v>-30</v>
      </c>
      <c r="AC960">
        <f t="shared" si="193"/>
        <v>1066.2908965618662</v>
      </c>
      <c r="AD960">
        <v>590</v>
      </c>
      <c r="AF960">
        <f t="shared" si="194"/>
        <v>476.29089656186625</v>
      </c>
    </row>
    <row r="961" spans="1:32" x14ac:dyDescent="0.2">
      <c r="A961" s="46">
        <v>12.5779</v>
      </c>
      <c r="B961" s="46">
        <v>0.68179999999999996</v>
      </c>
      <c r="C961" s="46">
        <v>583.20000000000005</v>
      </c>
      <c r="D961" s="46">
        <v>560</v>
      </c>
      <c r="F961" s="7">
        <f>((A961-A$2)/'Numbers and calcs '!D$25)</f>
        <v>0.12283564652451559</v>
      </c>
      <c r="G961" s="85">
        <f t="shared" si="182"/>
        <v>12.28356465245156</v>
      </c>
      <c r="H961" s="1">
        <f t="shared" si="183"/>
        <v>699.39999999999986</v>
      </c>
      <c r="I961" s="3">
        <f>'Numbers and calcs '!C$25/(1-F961)</f>
        <v>2151.1504067510177</v>
      </c>
      <c r="J961" s="1">
        <f t="shared" si="184"/>
        <v>699.39999999999986</v>
      </c>
      <c r="K961" s="3">
        <f t="shared" si="185"/>
        <v>325.12835820547582</v>
      </c>
      <c r="L961" s="3">
        <f>K961+'Numbers and calcs '!B$19</f>
        <v>1065.1283582054757</v>
      </c>
      <c r="M961" s="3">
        <f>'Numbers and calcs '!B$19-'Shear '!C961</f>
        <v>156.79999999999995</v>
      </c>
      <c r="N961" s="3">
        <f t="shared" si="186"/>
        <v>481.92835820547566</v>
      </c>
      <c r="O961" s="1">
        <f t="shared" si="187"/>
        <v>319.36417910273781</v>
      </c>
      <c r="P961" s="1">
        <f t="shared" si="191"/>
        <v>162.56417910273785</v>
      </c>
      <c r="Q961" s="1">
        <f t="shared" si="192"/>
        <v>162.56417910273791</v>
      </c>
      <c r="R961">
        <f t="shared" si="188"/>
        <v>3.073522692636963</v>
      </c>
      <c r="S961">
        <f t="shared" si="189"/>
        <v>-10.599999999999909</v>
      </c>
      <c r="T961">
        <f t="shared" si="190"/>
        <v>-30</v>
      </c>
      <c r="AC961">
        <f t="shared" si="193"/>
        <v>1065.1283582054757</v>
      </c>
      <c r="AD961">
        <v>590</v>
      </c>
      <c r="AF961">
        <f t="shared" si="194"/>
        <v>475.12835820547571</v>
      </c>
    </row>
    <row r="962" spans="1:32" x14ac:dyDescent="0.2">
      <c r="A962" s="45">
        <v>12.591100000000001</v>
      </c>
      <c r="B962" s="45">
        <v>0.68279999999999996</v>
      </c>
      <c r="C962" s="45">
        <v>583.20000000000005</v>
      </c>
      <c r="D962" s="45">
        <v>560</v>
      </c>
      <c r="F962" s="7">
        <f>((A962-A$2)/'Numbers and calcs '!D$25)</f>
        <v>0.12296455759346381</v>
      </c>
      <c r="G962" s="85">
        <f t="shared" ref="G962:G1025" si="195">F962*100</f>
        <v>12.296455759346381</v>
      </c>
      <c r="H962" s="1">
        <f t="shared" ref="H962:H1025" si="196">(B962-B$2)*1000</f>
        <v>700.39999999999986</v>
      </c>
      <c r="I962" s="3">
        <f>'Numbers and calcs '!C$25/(1-F962)</f>
        <v>2151.4665936289866</v>
      </c>
      <c r="J962" s="1">
        <f t="shared" ref="J962:J1025" si="197">H962</f>
        <v>700.39999999999986</v>
      </c>
      <c r="K962" s="3">
        <f t="shared" ref="K962:K1025" si="198">(J962/I962)*1000</f>
        <v>325.54537545414547</v>
      </c>
      <c r="L962" s="3">
        <f>K962+'Numbers and calcs '!B$19</f>
        <v>1065.5453754541454</v>
      </c>
      <c r="M962" s="3">
        <f>'Numbers and calcs '!B$19-'Shear '!C962</f>
        <v>156.79999999999995</v>
      </c>
      <c r="N962" s="3">
        <f t="shared" ref="N962:N1025" si="199">L962-C962</f>
        <v>482.34537545414537</v>
      </c>
      <c r="O962" s="1">
        <f t="shared" ref="O962:O1025" si="200">0.5*(N962+M962)</f>
        <v>319.57268772707266</v>
      </c>
      <c r="P962" s="1">
        <f t="shared" si="191"/>
        <v>162.77268772707271</v>
      </c>
      <c r="Q962" s="1">
        <f t="shared" si="192"/>
        <v>162.77268772707274</v>
      </c>
      <c r="R962">
        <f t="shared" ref="R962:R1025" si="201">N962/M962</f>
        <v>3.0761822414167441</v>
      </c>
      <c r="S962">
        <f t="shared" ref="S962:S1025" si="202">C962-$C$2</f>
        <v>-10.599999999999909</v>
      </c>
      <c r="T962">
        <f t="shared" ref="T962:T1025" si="203">D962-$D$2</f>
        <v>-30</v>
      </c>
      <c r="AC962">
        <f t="shared" si="193"/>
        <v>1065.5453754541454</v>
      </c>
      <c r="AD962">
        <v>590</v>
      </c>
      <c r="AF962">
        <f t="shared" si="194"/>
        <v>475.54537545414541</v>
      </c>
    </row>
    <row r="963" spans="1:32" x14ac:dyDescent="0.2">
      <c r="A963" s="46">
        <v>12.6044</v>
      </c>
      <c r="B963" s="46">
        <v>0.68530000000000002</v>
      </c>
      <c r="C963" s="46">
        <v>583.20000000000005</v>
      </c>
      <c r="D963" s="46">
        <v>561</v>
      </c>
      <c r="F963" s="7">
        <f>((A963-A$2)/'Numbers and calcs '!D$25)</f>
        <v>0.12309444526141917</v>
      </c>
      <c r="G963" s="85">
        <f t="shared" si="195"/>
        <v>12.309444526141917</v>
      </c>
      <c r="H963" s="1">
        <f t="shared" si="196"/>
        <v>702.9</v>
      </c>
      <c r="I963" s="3">
        <f>'Numbers and calcs '!C$25/(1-F963)</f>
        <v>2151.7852698843944</v>
      </c>
      <c r="J963" s="1">
        <f t="shared" si="197"/>
        <v>702.9</v>
      </c>
      <c r="K963" s="3">
        <f t="shared" si="198"/>
        <v>326.65898862564649</v>
      </c>
      <c r="L963" s="3">
        <f>K963+'Numbers and calcs '!B$19</f>
        <v>1066.6589886256465</v>
      </c>
      <c r="M963" s="3">
        <f>'Numbers and calcs '!B$19-'Shear '!C963</f>
        <v>156.79999999999995</v>
      </c>
      <c r="N963" s="3">
        <f t="shared" si="199"/>
        <v>483.4589886256465</v>
      </c>
      <c r="O963" s="1">
        <f t="shared" si="200"/>
        <v>320.12949431282323</v>
      </c>
      <c r="P963" s="1">
        <f t="shared" ref="P963:P1026" si="204">0.5*(N963-M963)</f>
        <v>163.32949431282327</v>
      </c>
      <c r="Q963" s="1">
        <f t="shared" ref="Q963:Q1026" si="205">0.5*K963</f>
        <v>163.32949431282324</v>
      </c>
      <c r="R963">
        <f t="shared" si="201"/>
        <v>3.0832843662349911</v>
      </c>
      <c r="S963">
        <f t="shared" si="202"/>
        <v>-10.599999999999909</v>
      </c>
      <c r="T963">
        <f t="shared" si="203"/>
        <v>-29</v>
      </c>
      <c r="AC963">
        <f t="shared" ref="AC963:AC1026" si="206">L:L</f>
        <v>1066.6589886256465</v>
      </c>
      <c r="AD963">
        <v>590</v>
      </c>
      <c r="AF963">
        <f t="shared" ref="AF963:AF1026" si="207">AC963-AD963</f>
        <v>476.65898862564654</v>
      </c>
    </row>
    <row r="964" spans="1:32" x14ac:dyDescent="0.2">
      <c r="A964" s="45">
        <v>12.6175</v>
      </c>
      <c r="B964" s="45">
        <v>0.68300000000000005</v>
      </c>
      <c r="C964" s="45">
        <v>582.79999999999995</v>
      </c>
      <c r="D964" s="45">
        <v>560</v>
      </c>
      <c r="F964" s="7">
        <f>((A964-A$2)/'Numbers and calcs '!D$25)</f>
        <v>0.1232223797313602</v>
      </c>
      <c r="G964" s="85">
        <f t="shared" si="195"/>
        <v>12.322237973136021</v>
      </c>
      <c r="H964" s="1">
        <f t="shared" si="196"/>
        <v>700.6</v>
      </c>
      <c r="I964" s="3">
        <f>'Numbers and calcs '!C$25/(1-F964)</f>
        <v>2152.0992463153225</v>
      </c>
      <c r="J964" s="1">
        <f t="shared" si="197"/>
        <v>700.6</v>
      </c>
      <c r="K964" s="3">
        <f t="shared" si="198"/>
        <v>325.54260738649464</v>
      </c>
      <c r="L964" s="3">
        <f>K964+'Numbers and calcs '!B$19</f>
        <v>1065.5426073864946</v>
      </c>
      <c r="M964" s="3">
        <f>'Numbers and calcs '!B$19-'Shear '!C964</f>
        <v>157.20000000000005</v>
      </c>
      <c r="N964" s="3">
        <f t="shared" si="199"/>
        <v>482.74260738649468</v>
      </c>
      <c r="O964" s="1">
        <f t="shared" si="200"/>
        <v>319.97130369324736</v>
      </c>
      <c r="P964" s="1">
        <f t="shared" si="204"/>
        <v>162.77130369324732</v>
      </c>
      <c r="Q964" s="1">
        <f t="shared" si="205"/>
        <v>162.77130369324732</v>
      </c>
      <c r="R964">
        <f t="shared" si="201"/>
        <v>3.0708817263771917</v>
      </c>
      <c r="S964">
        <f t="shared" si="202"/>
        <v>-11</v>
      </c>
      <c r="T964">
        <f t="shared" si="203"/>
        <v>-30</v>
      </c>
      <c r="AC964">
        <f t="shared" si="206"/>
        <v>1065.5426073864946</v>
      </c>
      <c r="AD964">
        <v>590</v>
      </c>
      <c r="AF964">
        <f t="shared" si="207"/>
        <v>475.54260738649464</v>
      </c>
    </row>
    <row r="965" spans="1:32" x14ac:dyDescent="0.2">
      <c r="A965" s="46">
        <v>12.630800000000001</v>
      </c>
      <c r="B965" s="46">
        <v>0.6835</v>
      </c>
      <c r="C965" s="46">
        <v>582.79999999999995</v>
      </c>
      <c r="D965" s="46">
        <v>560</v>
      </c>
      <c r="F965" s="7">
        <f>((A965-A$2)/'Numbers and calcs '!D$25)</f>
        <v>0.1233522673993156</v>
      </c>
      <c r="G965" s="85">
        <f t="shared" si="195"/>
        <v>12.33522673993156</v>
      </c>
      <c r="H965" s="1">
        <f t="shared" si="196"/>
        <v>701.09999999999991</v>
      </c>
      <c r="I965" s="3">
        <f>'Numbers and calcs '!C$25/(1-F965)</f>
        <v>2152.4181100298083</v>
      </c>
      <c r="J965" s="1">
        <f t="shared" si="197"/>
        <v>701.09999999999991</v>
      </c>
      <c r="K965" s="3">
        <f t="shared" si="198"/>
        <v>325.7266776993855</v>
      </c>
      <c r="L965" s="3">
        <f>K965+'Numbers and calcs '!B$19</f>
        <v>1065.7266776993856</v>
      </c>
      <c r="M965" s="3">
        <f>'Numbers and calcs '!B$19-'Shear '!C965</f>
        <v>157.20000000000005</v>
      </c>
      <c r="N965" s="3">
        <f t="shared" si="199"/>
        <v>482.92667769938566</v>
      </c>
      <c r="O965" s="1">
        <f t="shared" si="200"/>
        <v>320.06333884969285</v>
      </c>
      <c r="P965" s="1">
        <f t="shared" si="204"/>
        <v>162.86333884969281</v>
      </c>
      <c r="Q965" s="1">
        <f t="shared" si="205"/>
        <v>162.86333884969275</v>
      </c>
      <c r="R965">
        <f t="shared" si="201"/>
        <v>3.0720526571207731</v>
      </c>
      <c r="S965">
        <f t="shared" si="202"/>
        <v>-11</v>
      </c>
      <c r="T965">
        <f t="shared" si="203"/>
        <v>-30</v>
      </c>
      <c r="AC965">
        <f t="shared" si="206"/>
        <v>1065.7266776993856</v>
      </c>
      <c r="AD965">
        <v>590</v>
      </c>
      <c r="AF965">
        <f t="shared" si="207"/>
        <v>475.72667769938562</v>
      </c>
    </row>
    <row r="966" spans="1:32" x14ac:dyDescent="0.2">
      <c r="A966" s="45">
        <v>12.643800000000001</v>
      </c>
      <c r="B966" s="45">
        <v>0.68469999999999998</v>
      </c>
      <c r="C966" s="45">
        <v>582.9</v>
      </c>
      <c r="D966" s="45">
        <v>560</v>
      </c>
      <c r="F966" s="7">
        <f>((A966-A$2)/'Numbers and calcs '!D$25)</f>
        <v>0.12347922527024943</v>
      </c>
      <c r="G966" s="85">
        <f t="shared" si="195"/>
        <v>12.347922527024943</v>
      </c>
      <c r="H966" s="1">
        <f t="shared" si="196"/>
        <v>702.3</v>
      </c>
      <c r="I966" s="3">
        <f>'Numbers and calcs '!C$25/(1-F966)</f>
        <v>2152.7298726582444</v>
      </c>
      <c r="J966" s="1">
        <f t="shared" si="197"/>
        <v>702.3</v>
      </c>
      <c r="K966" s="3">
        <f t="shared" si="198"/>
        <v>326.23693707226835</v>
      </c>
      <c r="L966" s="3">
        <f>K966+'Numbers and calcs '!B$19</f>
        <v>1066.2369370722683</v>
      </c>
      <c r="M966" s="3">
        <f>'Numbers and calcs '!B$19-'Shear '!C966</f>
        <v>157.10000000000002</v>
      </c>
      <c r="N966" s="3">
        <f t="shared" si="199"/>
        <v>483.33693707226837</v>
      </c>
      <c r="O966" s="1">
        <f t="shared" si="200"/>
        <v>320.2184685361342</v>
      </c>
      <c r="P966" s="1">
        <f t="shared" si="204"/>
        <v>163.11846853613417</v>
      </c>
      <c r="Q966" s="1">
        <f t="shared" si="205"/>
        <v>163.11846853613417</v>
      </c>
      <c r="R966">
        <f t="shared" si="201"/>
        <v>3.0766195867108102</v>
      </c>
      <c r="S966">
        <f t="shared" si="202"/>
        <v>-10.899999999999977</v>
      </c>
      <c r="T966">
        <f t="shared" si="203"/>
        <v>-30</v>
      </c>
      <c r="AC966">
        <f t="shared" si="206"/>
        <v>1066.2369370722683</v>
      </c>
      <c r="AD966">
        <v>590</v>
      </c>
      <c r="AF966">
        <f t="shared" si="207"/>
        <v>476.23693707226835</v>
      </c>
    </row>
    <row r="967" spans="1:32" x14ac:dyDescent="0.2">
      <c r="A967" s="46">
        <v>12.656700000000001</v>
      </c>
      <c r="B967" s="46">
        <v>0.68569999999999998</v>
      </c>
      <c r="C967" s="46">
        <v>582.9</v>
      </c>
      <c r="D967" s="46">
        <v>560</v>
      </c>
      <c r="F967" s="7">
        <f>((A967-A$2)/'Numbers and calcs '!D$25)</f>
        <v>0.12360520654217608</v>
      </c>
      <c r="G967" s="85">
        <f t="shared" si="195"/>
        <v>12.360520654217607</v>
      </c>
      <c r="H967" s="1">
        <f t="shared" si="196"/>
        <v>703.3</v>
      </c>
      <c r="I967" s="3">
        <f>'Numbers and calcs '!C$25/(1-F967)</f>
        <v>2153.0393263992942</v>
      </c>
      <c r="J967" s="1">
        <f t="shared" si="197"/>
        <v>703.3</v>
      </c>
      <c r="K967" s="3">
        <f t="shared" si="198"/>
        <v>326.65450713164017</v>
      </c>
      <c r="L967" s="3">
        <f>K967+'Numbers and calcs '!B$19</f>
        <v>1066.6545071316402</v>
      </c>
      <c r="M967" s="3">
        <f>'Numbers and calcs '!B$19-'Shear '!C967</f>
        <v>157.10000000000002</v>
      </c>
      <c r="N967" s="3">
        <f t="shared" si="199"/>
        <v>483.75450713164025</v>
      </c>
      <c r="O967" s="1">
        <f t="shared" si="200"/>
        <v>320.42725356582014</v>
      </c>
      <c r="P967" s="1">
        <f t="shared" si="204"/>
        <v>163.32725356582011</v>
      </c>
      <c r="Q967" s="1">
        <f t="shared" si="205"/>
        <v>163.32725356582009</v>
      </c>
      <c r="R967">
        <f t="shared" si="201"/>
        <v>3.079277575631064</v>
      </c>
      <c r="S967">
        <f t="shared" si="202"/>
        <v>-10.899999999999977</v>
      </c>
      <c r="T967">
        <f t="shared" si="203"/>
        <v>-30</v>
      </c>
      <c r="AC967">
        <f t="shared" si="206"/>
        <v>1066.6545071316402</v>
      </c>
      <c r="AD967">
        <v>590</v>
      </c>
      <c r="AF967">
        <f t="shared" si="207"/>
        <v>476.65450713164023</v>
      </c>
    </row>
    <row r="968" spans="1:32" x14ac:dyDescent="0.2">
      <c r="A968" s="45">
        <v>12.6699</v>
      </c>
      <c r="B968" s="45">
        <v>0.68430000000000002</v>
      </c>
      <c r="C968" s="45">
        <v>582.70000000000005</v>
      </c>
      <c r="D968" s="45">
        <v>560</v>
      </c>
      <c r="F968" s="7">
        <f>((A968-A$2)/'Numbers and calcs '!D$25)</f>
        <v>0.12373411761112428</v>
      </c>
      <c r="G968" s="85">
        <f t="shared" si="195"/>
        <v>12.373411761112427</v>
      </c>
      <c r="H968" s="1">
        <f t="shared" si="196"/>
        <v>701.9</v>
      </c>
      <c r="I968" s="3">
        <f>'Numbers and calcs '!C$25/(1-F968)</f>
        <v>2153.3560688477128</v>
      </c>
      <c r="J968" s="1">
        <f t="shared" si="197"/>
        <v>701.9</v>
      </c>
      <c r="K968" s="3">
        <f t="shared" si="198"/>
        <v>325.95631078124268</v>
      </c>
      <c r="L968" s="3">
        <f>K968+'Numbers and calcs '!B$19</f>
        <v>1065.9563107812428</v>
      </c>
      <c r="M968" s="3">
        <f>'Numbers and calcs '!B$19-'Shear '!C968</f>
        <v>157.29999999999995</v>
      </c>
      <c r="N968" s="3">
        <f t="shared" si="199"/>
        <v>483.25631078124275</v>
      </c>
      <c r="O968" s="1">
        <f t="shared" si="200"/>
        <v>320.27815539062135</v>
      </c>
      <c r="P968" s="1">
        <f t="shared" si="204"/>
        <v>162.9781553906214</v>
      </c>
      <c r="Q968" s="1">
        <f t="shared" si="205"/>
        <v>162.97815539062134</v>
      </c>
      <c r="R968">
        <f t="shared" si="201"/>
        <v>3.0721952370072656</v>
      </c>
      <c r="S968">
        <f t="shared" si="202"/>
        <v>-11.099999999999909</v>
      </c>
      <c r="T968">
        <f t="shared" si="203"/>
        <v>-30</v>
      </c>
      <c r="AC968">
        <f t="shared" si="206"/>
        <v>1065.9563107812428</v>
      </c>
      <c r="AD968">
        <v>590</v>
      </c>
      <c r="AF968">
        <f t="shared" si="207"/>
        <v>475.95631078124279</v>
      </c>
    </row>
    <row r="969" spans="1:32" x14ac:dyDescent="0.2">
      <c r="A969" s="46">
        <v>12.6831</v>
      </c>
      <c r="B969" s="46">
        <v>0.68530000000000002</v>
      </c>
      <c r="C969" s="46">
        <v>582.70000000000005</v>
      </c>
      <c r="D969" s="46">
        <v>560</v>
      </c>
      <c r="F969" s="7">
        <f>((A969-A$2)/'Numbers and calcs '!D$25)</f>
        <v>0.12386302868007248</v>
      </c>
      <c r="G969" s="85">
        <f t="shared" si="195"/>
        <v>12.386302868007249</v>
      </c>
      <c r="H969" s="1">
        <f t="shared" si="196"/>
        <v>702.9</v>
      </c>
      <c r="I969" s="3">
        <f>'Numbers and calcs '!C$25/(1-F969)</f>
        <v>2153.6729045044058</v>
      </c>
      <c r="J969" s="1">
        <f t="shared" si="197"/>
        <v>702.9</v>
      </c>
      <c r="K969" s="3">
        <f t="shared" si="198"/>
        <v>326.37268107421744</v>
      </c>
      <c r="L969" s="3">
        <f>K969+'Numbers and calcs '!B$19</f>
        <v>1066.3726810742173</v>
      </c>
      <c r="M969" s="3">
        <f>'Numbers and calcs '!B$19-'Shear '!C969</f>
        <v>157.29999999999995</v>
      </c>
      <c r="N969" s="3">
        <f t="shared" si="199"/>
        <v>483.67268107421728</v>
      </c>
      <c r="O969" s="1">
        <f t="shared" si="200"/>
        <v>320.48634053710862</v>
      </c>
      <c r="P969" s="1">
        <f t="shared" si="204"/>
        <v>163.18634053710866</v>
      </c>
      <c r="Q969" s="1">
        <f t="shared" si="205"/>
        <v>163.18634053710872</v>
      </c>
      <c r="R969">
        <f t="shared" si="201"/>
        <v>3.0748422191622216</v>
      </c>
      <c r="S969">
        <f t="shared" si="202"/>
        <v>-11.099999999999909</v>
      </c>
      <c r="T969">
        <f t="shared" si="203"/>
        <v>-30</v>
      </c>
      <c r="AC969">
        <f t="shared" si="206"/>
        <v>1066.3726810742173</v>
      </c>
      <c r="AD969">
        <v>590</v>
      </c>
      <c r="AF969">
        <f t="shared" si="207"/>
        <v>476.37268107421733</v>
      </c>
    </row>
    <row r="970" spans="1:32" x14ac:dyDescent="0.2">
      <c r="A970" s="45">
        <v>12.696199999999999</v>
      </c>
      <c r="B970" s="45">
        <v>0.6875</v>
      </c>
      <c r="C970" s="45">
        <v>582.5</v>
      </c>
      <c r="D970" s="45">
        <v>560</v>
      </c>
      <c r="F970" s="7">
        <f>((A970-A$2)/'Numbers and calcs '!D$25)</f>
        <v>0.1239909631500135</v>
      </c>
      <c r="G970" s="85">
        <f t="shared" si="195"/>
        <v>12.39909631500135</v>
      </c>
      <c r="H970" s="1">
        <f t="shared" si="196"/>
        <v>705.09999999999991</v>
      </c>
      <c r="I970" s="3">
        <f>'Numbers and calcs '!C$25/(1-F970)</f>
        <v>2153.9874320833164</v>
      </c>
      <c r="J970" s="1">
        <f t="shared" si="197"/>
        <v>705.09999999999991</v>
      </c>
      <c r="K970" s="3">
        <f t="shared" si="198"/>
        <v>327.34638535844834</v>
      </c>
      <c r="L970" s="3">
        <f>K970+'Numbers and calcs '!B$19</f>
        <v>1067.3463853584483</v>
      </c>
      <c r="M970" s="3">
        <f>'Numbers and calcs '!B$19-'Shear '!C970</f>
        <v>157.5</v>
      </c>
      <c r="N970" s="3">
        <f t="shared" si="199"/>
        <v>484.84638535844829</v>
      </c>
      <c r="O970" s="1">
        <f t="shared" si="200"/>
        <v>321.17319267922414</v>
      </c>
      <c r="P970" s="1">
        <f t="shared" si="204"/>
        <v>163.67319267922414</v>
      </c>
      <c r="Q970" s="1">
        <f t="shared" si="205"/>
        <v>163.67319267922417</v>
      </c>
      <c r="R970">
        <f t="shared" si="201"/>
        <v>3.0783897483076084</v>
      </c>
      <c r="S970">
        <f t="shared" si="202"/>
        <v>-11.299999999999955</v>
      </c>
      <c r="T970">
        <f t="shared" si="203"/>
        <v>-30</v>
      </c>
      <c r="AC970">
        <f t="shared" si="206"/>
        <v>1067.3463853584483</v>
      </c>
      <c r="AD970">
        <v>590</v>
      </c>
      <c r="AF970">
        <f t="shared" si="207"/>
        <v>477.34638535844829</v>
      </c>
    </row>
    <row r="971" spans="1:32" x14ac:dyDescent="0.2">
      <c r="A971" s="46">
        <v>12.7094</v>
      </c>
      <c r="B971" s="46">
        <v>0.68479999999999996</v>
      </c>
      <c r="C971" s="46">
        <v>582.5</v>
      </c>
      <c r="D971" s="46">
        <v>560</v>
      </c>
      <c r="F971" s="7">
        <f>((A971-A$2)/'Numbers and calcs '!D$25)</f>
        <v>0.12411987421896171</v>
      </c>
      <c r="G971" s="85">
        <f t="shared" si="195"/>
        <v>12.411987421896171</v>
      </c>
      <c r="H971" s="1">
        <f t="shared" si="196"/>
        <v>702.39999999999986</v>
      </c>
      <c r="I971" s="3">
        <f>'Numbers and calcs '!C$25/(1-F971)</f>
        <v>2154.3044535731274</v>
      </c>
      <c r="J971" s="1">
        <f t="shared" si="197"/>
        <v>702.39999999999986</v>
      </c>
      <c r="K971" s="3">
        <f t="shared" si="198"/>
        <v>326.04490922116406</v>
      </c>
      <c r="L971" s="3">
        <f>K971+'Numbers and calcs '!B$19</f>
        <v>1066.0449092211641</v>
      </c>
      <c r="M971" s="3">
        <f>'Numbers and calcs '!B$19-'Shear '!C971</f>
        <v>157.5</v>
      </c>
      <c r="N971" s="3">
        <f t="shared" si="199"/>
        <v>483.54490922116406</v>
      </c>
      <c r="O971" s="1">
        <f t="shared" si="200"/>
        <v>320.52245461058203</v>
      </c>
      <c r="P971" s="1">
        <f t="shared" si="204"/>
        <v>163.02245461058203</v>
      </c>
      <c r="Q971" s="1">
        <f t="shared" si="205"/>
        <v>163.02245461058203</v>
      </c>
      <c r="R971">
        <f t="shared" si="201"/>
        <v>3.0701264077534227</v>
      </c>
      <c r="S971">
        <f t="shared" si="202"/>
        <v>-11.299999999999955</v>
      </c>
      <c r="T971">
        <f t="shared" si="203"/>
        <v>-30</v>
      </c>
      <c r="AC971">
        <f t="shared" si="206"/>
        <v>1066.0449092211641</v>
      </c>
      <c r="AD971">
        <v>590</v>
      </c>
      <c r="AF971">
        <f t="shared" si="207"/>
        <v>476.04490922116406</v>
      </c>
    </row>
    <row r="972" spans="1:32" x14ac:dyDescent="0.2">
      <c r="A972" s="45">
        <v>12.7225</v>
      </c>
      <c r="B972" s="45">
        <v>0.68630000000000002</v>
      </c>
      <c r="C972" s="45">
        <v>582.6</v>
      </c>
      <c r="D972" s="45">
        <v>560</v>
      </c>
      <c r="F972" s="7">
        <f>((A972-A$2)/'Numbers and calcs '!D$25)</f>
        <v>0.12424780868890273</v>
      </c>
      <c r="G972" s="85">
        <f t="shared" si="195"/>
        <v>12.424780868890274</v>
      </c>
      <c r="H972" s="1">
        <f t="shared" si="196"/>
        <v>703.9</v>
      </c>
      <c r="I972" s="3">
        <f>'Numbers and calcs '!C$25/(1-F972)</f>
        <v>2154.619165658457</v>
      </c>
      <c r="J972" s="1">
        <f t="shared" si="197"/>
        <v>703.9</v>
      </c>
      <c r="K972" s="3">
        <f t="shared" si="198"/>
        <v>326.69346454313484</v>
      </c>
      <c r="L972" s="3">
        <f>K972+'Numbers and calcs '!B$19</f>
        <v>1066.6934645431347</v>
      </c>
      <c r="M972" s="3">
        <f>'Numbers and calcs '!B$19-'Shear '!C972</f>
        <v>157.39999999999998</v>
      </c>
      <c r="N972" s="3">
        <f t="shared" si="199"/>
        <v>484.0934645431347</v>
      </c>
      <c r="O972" s="1">
        <f t="shared" si="200"/>
        <v>320.74673227156734</v>
      </c>
      <c r="P972" s="1">
        <f t="shared" si="204"/>
        <v>163.34673227156736</v>
      </c>
      <c r="Q972" s="1">
        <f t="shared" si="205"/>
        <v>163.34673227156742</v>
      </c>
      <c r="R972">
        <f t="shared" si="201"/>
        <v>3.0755620364875145</v>
      </c>
      <c r="S972">
        <f t="shared" si="202"/>
        <v>-11.199999999999932</v>
      </c>
      <c r="T972">
        <f t="shared" si="203"/>
        <v>-30</v>
      </c>
      <c r="AC972">
        <f t="shared" si="206"/>
        <v>1066.6934645431347</v>
      </c>
      <c r="AD972">
        <v>590</v>
      </c>
      <c r="AF972">
        <f t="shared" si="207"/>
        <v>476.69346454313472</v>
      </c>
    </row>
    <row r="973" spans="1:32" x14ac:dyDescent="0.2">
      <c r="A973" s="46">
        <v>12.7356</v>
      </c>
      <c r="B973" s="46">
        <v>0.68859999999999999</v>
      </c>
      <c r="C973" s="46">
        <v>582.6</v>
      </c>
      <c r="D973" s="46">
        <v>560</v>
      </c>
      <c r="F973" s="7">
        <f>((A973-A$2)/'Numbers and calcs '!D$25)</f>
        <v>0.12437574315884374</v>
      </c>
      <c r="G973" s="85">
        <f t="shared" si="195"/>
        <v>12.437574315884374</v>
      </c>
      <c r="H973" s="1">
        <f t="shared" si="196"/>
        <v>706.19999999999993</v>
      </c>
      <c r="I973" s="3">
        <f>'Numbers and calcs '!C$25/(1-F973)</f>
        <v>2154.9339697068026</v>
      </c>
      <c r="J973" s="1">
        <f t="shared" si="197"/>
        <v>706.19999999999993</v>
      </c>
      <c r="K973" s="3">
        <f t="shared" si="198"/>
        <v>327.71305753562581</v>
      </c>
      <c r="L973" s="3">
        <f>K973+'Numbers and calcs '!B$19</f>
        <v>1067.7130575356259</v>
      </c>
      <c r="M973" s="3">
        <f>'Numbers and calcs '!B$19-'Shear '!C973</f>
        <v>157.39999999999998</v>
      </c>
      <c r="N973" s="3">
        <f t="shared" si="199"/>
        <v>485.1130575356259</v>
      </c>
      <c r="O973" s="1">
        <f t="shared" si="200"/>
        <v>321.25652876781294</v>
      </c>
      <c r="P973" s="1">
        <f t="shared" si="204"/>
        <v>163.85652876781296</v>
      </c>
      <c r="Q973" s="1">
        <f t="shared" si="205"/>
        <v>163.8565287678129</v>
      </c>
      <c r="R973">
        <f t="shared" si="201"/>
        <v>3.0820397556265946</v>
      </c>
      <c r="S973">
        <f t="shared" si="202"/>
        <v>-11.199999999999932</v>
      </c>
      <c r="T973">
        <f t="shared" si="203"/>
        <v>-30</v>
      </c>
      <c r="AC973">
        <f t="shared" si="206"/>
        <v>1067.7130575356259</v>
      </c>
      <c r="AD973">
        <v>590</v>
      </c>
      <c r="AF973">
        <f t="shared" si="207"/>
        <v>477.71305753562592</v>
      </c>
    </row>
    <row r="974" spans="1:32" x14ac:dyDescent="0.2">
      <c r="A974" s="45">
        <v>12.748799999999999</v>
      </c>
      <c r="B974" s="45">
        <v>0.68500000000000005</v>
      </c>
      <c r="C974" s="45">
        <v>582.4</v>
      </c>
      <c r="D974" s="45">
        <v>560</v>
      </c>
      <c r="F974" s="7">
        <f>((A974-A$2)/'Numbers and calcs '!D$25)</f>
        <v>0.12450465422779194</v>
      </c>
      <c r="G974" s="85">
        <f t="shared" si="195"/>
        <v>12.450465422779194</v>
      </c>
      <c r="H974" s="1">
        <f t="shared" si="196"/>
        <v>702.6</v>
      </c>
      <c r="I974" s="3">
        <f>'Numbers and calcs '!C$25/(1-F974)</f>
        <v>2155.2512698990754</v>
      </c>
      <c r="J974" s="1">
        <f t="shared" si="197"/>
        <v>702.6</v>
      </c>
      <c r="K974" s="3">
        <f t="shared" si="198"/>
        <v>325.99447211224748</v>
      </c>
      <c r="L974" s="3">
        <f>K974+'Numbers and calcs '!B$19</f>
        <v>1065.9944721122474</v>
      </c>
      <c r="M974" s="3">
        <f>'Numbers and calcs '!B$19-'Shear '!C974</f>
        <v>157.60000000000002</v>
      </c>
      <c r="N974" s="3">
        <f t="shared" si="199"/>
        <v>483.59447211224744</v>
      </c>
      <c r="O974" s="1">
        <f t="shared" si="200"/>
        <v>320.59723605612373</v>
      </c>
      <c r="P974" s="1">
        <f t="shared" si="204"/>
        <v>162.99723605612371</v>
      </c>
      <c r="Q974" s="1">
        <f t="shared" si="205"/>
        <v>162.99723605612374</v>
      </c>
      <c r="R974">
        <f t="shared" si="201"/>
        <v>3.0684928433518235</v>
      </c>
      <c r="S974">
        <f t="shared" si="202"/>
        <v>-11.399999999999977</v>
      </c>
      <c r="T974">
        <f t="shared" si="203"/>
        <v>-30</v>
      </c>
      <c r="AC974">
        <f t="shared" si="206"/>
        <v>1065.9944721122474</v>
      </c>
      <c r="AD974">
        <v>590</v>
      </c>
      <c r="AF974">
        <f t="shared" si="207"/>
        <v>475.99447211224742</v>
      </c>
    </row>
    <row r="975" spans="1:32" x14ac:dyDescent="0.2">
      <c r="A975" s="46">
        <v>12.761900000000001</v>
      </c>
      <c r="B975" s="46">
        <v>0.6865</v>
      </c>
      <c r="C975" s="46">
        <v>582.1</v>
      </c>
      <c r="D975" s="46">
        <v>560</v>
      </c>
      <c r="F975" s="7">
        <f>((A975-A$2)/'Numbers and calcs '!D$25)</f>
        <v>0.12463258869773297</v>
      </c>
      <c r="G975" s="85">
        <f t="shared" si="195"/>
        <v>12.463258869773297</v>
      </c>
      <c r="H975" s="1">
        <f t="shared" si="196"/>
        <v>704.09999999999991</v>
      </c>
      <c r="I975" s="3">
        <f>'Numbers and calcs '!C$25/(1-F975)</f>
        <v>2155.5662586972012</v>
      </c>
      <c r="J975" s="1">
        <f t="shared" si="197"/>
        <v>704.09999999999991</v>
      </c>
      <c r="K975" s="3">
        <f t="shared" si="198"/>
        <v>326.64270799337413</v>
      </c>
      <c r="L975" s="3">
        <f>K975+'Numbers and calcs '!B$19</f>
        <v>1066.6427079933742</v>
      </c>
      <c r="M975" s="3">
        <f>'Numbers and calcs '!B$19-'Shear '!C975</f>
        <v>157.89999999999998</v>
      </c>
      <c r="N975" s="3">
        <f t="shared" si="199"/>
        <v>484.54270799337417</v>
      </c>
      <c r="O975" s="1">
        <f t="shared" si="200"/>
        <v>321.22135399668707</v>
      </c>
      <c r="P975" s="1">
        <f t="shared" si="204"/>
        <v>163.32135399668709</v>
      </c>
      <c r="Q975" s="1">
        <f t="shared" si="205"/>
        <v>163.32135399668707</v>
      </c>
      <c r="R975">
        <f t="shared" si="201"/>
        <v>3.0686681950182031</v>
      </c>
      <c r="S975">
        <f t="shared" si="202"/>
        <v>-11.699999999999932</v>
      </c>
      <c r="T975">
        <f t="shared" si="203"/>
        <v>-30</v>
      </c>
      <c r="AC975">
        <f t="shared" si="206"/>
        <v>1066.6427079933742</v>
      </c>
      <c r="AD975">
        <v>590</v>
      </c>
      <c r="AF975">
        <f t="shared" si="207"/>
        <v>476.64270799337419</v>
      </c>
    </row>
    <row r="976" spans="1:32" x14ac:dyDescent="0.2">
      <c r="A976" s="45">
        <v>12.774900000000001</v>
      </c>
      <c r="B976" s="45">
        <v>0.68730000000000002</v>
      </c>
      <c r="C976" s="45">
        <v>582</v>
      </c>
      <c r="D976" s="45">
        <v>560</v>
      </c>
      <c r="F976" s="7">
        <f>((A976-A$2)/'Numbers and calcs '!D$25)</f>
        <v>0.12475954656866681</v>
      </c>
      <c r="G976" s="85">
        <f t="shared" si="195"/>
        <v>12.47595465686668</v>
      </c>
      <c r="H976" s="1">
        <f t="shared" si="196"/>
        <v>704.9</v>
      </c>
      <c r="I976" s="3">
        <f>'Numbers and calcs '!C$25/(1-F976)</f>
        <v>2155.878934033205</v>
      </c>
      <c r="J976" s="1">
        <f t="shared" si="197"/>
        <v>704.9</v>
      </c>
      <c r="K976" s="3">
        <f t="shared" si="198"/>
        <v>326.96641210797372</v>
      </c>
      <c r="L976" s="3">
        <f>K976+'Numbers and calcs '!B$19</f>
        <v>1066.9664121079736</v>
      </c>
      <c r="M976" s="3">
        <f>'Numbers and calcs '!B$19-'Shear '!C976</f>
        <v>158</v>
      </c>
      <c r="N976" s="3">
        <f t="shared" si="199"/>
        <v>484.96641210797361</v>
      </c>
      <c r="O976" s="1">
        <f t="shared" si="200"/>
        <v>321.48320605398681</v>
      </c>
      <c r="P976" s="1">
        <f t="shared" si="204"/>
        <v>163.48320605398681</v>
      </c>
      <c r="Q976" s="1">
        <f t="shared" si="205"/>
        <v>163.48320605398686</v>
      </c>
      <c r="R976">
        <f t="shared" si="201"/>
        <v>3.0694076715694534</v>
      </c>
      <c r="S976">
        <f t="shared" si="202"/>
        <v>-11.799999999999955</v>
      </c>
      <c r="T976">
        <f t="shared" si="203"/>
        <v>-30</v>
      </c>
      <c r="AC976">
        <f t="shared" si="206"/>
        <v>1066.9664121079736</v>
      </c>
      <c r="AD976">
        <v>590</v>
      </c>
      <c r="AF976">
        <f t="shared" si="207"/>
        <v>476.96641210797361</v>
      </c>
    </row>
    <row r="977" spans="1:32" x14ac:dyDescent="0.2">
      <c r="A977" s="46">
        <v>12.7882</v>
      </c>
      <c r="B977" s="46">
        <v>0.68989999999999996</v>
      </c>
      <c r="C977" s="46">
        <v>582.29999999999995</v>
      </c>
      <c r="D977" s="46">
        <v>560</v>
      </c>
      <c r="F977" s="7">
        <f>((A977-A$2)/'Numbers and calcs '!D$25)</f>
        <v>0.12488943423662219</v>
      </c>
      <c r="G977" s="85">
        <f t="shared" si="195"/>
        <v>12.488943423662219</v>
      </c>
      <c r="H977" s="1">
        <f t="shared" si="196"/>
        <v>707.49999999999989</v>
      </c>
      <c r="I977" s="3">
        <f>'Numbers and calcs '!C$25/(1-F977)</f>
        <v>2156.1989188420866</v>
      </c>
      <c r="J977" s="1">
        <f t="shared" si="197"/>
        <v>707.49999999999989</v>
      </c>
      <c r="K977" s="3">
        <f t="shared" si="198"/>
        <v>328.12371521823167</v>
      </c>
      <c r="L977" s="3">
        <f>K977+'Numbers and calcs '!B$19</f>
        <v>1068.1237152182316</v>
      </c>
      <c r="M977" s="3">
        <f>'Numbers and calcs '!B$19-'Shear '!C977</f>
        <v>157.70000000000005</v>
      </c>
      <c r="N977" s="3">
        <f t="shared" si="199"/>
        <v>485.82371521823165</v>
      </c>
      <c r="O977" s="1">
        <f t="shared" si="200"/>
        <v>321.76185760911585</v>
      </c>
      <c r="P977" s="1">
        <f t="shared" si="204"/>
        <v>164.0618576091158</v>
      </c>
      <c r="Q977" s="1">
        <f t="shared" si="205"/>
        <v>164.06185760911583</v>
      </c>
      <c r="R977">
        <f t="shared" si="201"/>
        <v>3.0806830387966486</v>
      </c>
      <c r="S977">
        <f t="shared" si="202"/>
        <v>-11.5</v>
      </c>
      <c r="T977">
        <f t="shared" si="203"/>
        <v>-30</v>
      </c>
      <c r="AC977">
        <f t="shared" si="206"/>
        <v>1068.1237152182316</v>
      </c>
      <c r="AD977">
        <v>590</v>
      </c>
      <c r="AF977">
        <f t="shared" si="207"/>
        <v>478.12371521823161</v>
      </c>
    </row>
    <row r="978" spans="1:32" x14ac:dyDescent="0.2">
      <c r="A978" s="45">
        <v>12.8011</v>
      </c>
      <c r="B978" s="45">
        <v>0.68689999999999996</v>
      </c>
      <c r="C978" s="45">
        <v>581.6</v>
      </c>
      <c r="D978" s="45">
        <v>560</v>
      </c>
      <c r="F978" s="7">
        <f>((A978-A$2)/'Numbers and calcs '!D$25)</f>
        <v>0.12501541550854883</v>
      </c>
      <c r="G978" s="85">
        <f t="shared" si="195"/>
        <v>12.501541550854883</v>
      </c>
      <c r="H978" s="1">
        <f t="shared" si="196"/>
        <v>704.49999999999989</v>
      </c>
      <c r="I978" s="3">
        <f>'Numbers and calcs '!C$25/(1-F978)</f>
        <v>2156.5093708056261</v>
      </c>
      <c r="J978" s="1">
        <f t="shared" si="197"/>
        <v>704.49999999999989</v>
      </c>
      <c r="K978" s="3">
        <f t="shared" si="198"/>
        <v>326.68534138426378</v>
      </c>
      <c r="L978" s="3">
        <f>K978+'Numbers and calcs '!B$19</f>
        <v>1066.6853413842637</v>
      </c>
      <c r="M978" s="3">
        <f>'Numbers and calcs '!B$19-'Shear '!C978</f>
        <v>158.39999999999998</v>
      </c>
      <c r="N978" s="3">
        <f t="shared" si="199"/>
        <v>485.08534138426364</v>
      </c>
      <c r="O978" s="1">
        <f t="shared" si="200"/>
        <v>321.74267069213181</v>
      </c>
      <c r="P978" s="1">
        <f t="shared" si="204"/>
        <v>163.34267069213183</v>
      </c>
      <c r="Q978" s="1">
        <f t="shared" si="205"/>
        <v>163.34267069213189</v>
      </c>
      <c r="R978">
        <f t="shared" si="201"/>
        <v>3.062407458233988</v>
      </c>
      <c r="S978">
        <f t="shared" si="202"/>
        <v>-12.199999999999932</v>
      </c>
      <c r="T978">
        <f t="shared" si="203"/>
        <v>-30</v>
      </c>
      <c r="AC978">
        <f t="shared" si="206"/>
        <v>1066.6853413842637</v>
      </c>
      <c r="AD978">
        <v>590</v>
      </c>
      <c r="AF978">
        <f t="shared" si="207"/>
        <v>476.68534138426367</v>
      </c>
    </row>
    <row r="979" spans="1:32" x14ac:dyDescent="0.2">
      <c r="A979" s="46">
        <v>12.814399999999999</v>
      </c>
      <c r="B979" s="46">
        <v>0.68820000000000003</v>
      </c>
      <c r="C979" s="46">
        <v>581.6</v>
      </c>
      <c r="D979" s="46">
        <v>560</v>
      </c>
      <c r="F979" s="7">
        <f>((A979-A$2)/'Numbers and calcs '!D$25)</f>
        <v>0.12514530317650421</v>
      </c>
      <c r="G979" s="85">
        <f t="shared" si="195"/>
        <v>12.514530317650422</v>
      </c>
      <c r="H979" s="1">
        <f t="shared" si="196"/>
        <v>705.8</v>
      </c>
      <c r="I979" s="3">
        <f>'Numbers and calcs '!C$25/(1-F979)</f>
        <v>2156.8295428000329</v>
      </c>
      <c r="J979" s="1">
        <f t="shared" si="197"/>
        <v>705.8</v>
      </c>
      <c r="K979" s="3">
        <f t="shared" si="198"/>
        <v>327.23958291285197</v>
      </c>
      <c r="L979" s="3">
        <f>K979+'Numbers and calcs '!B$19</f>
        <v>1067.239582912852</v>
      </c>
      <c r="M979" s="3">
        <f>'Numbers and calcs '!B$19-'Shear '!C979</f>
        <v>158.39999999999998</v>
      </c>
      <c r="N979" s="3">
        <f t="shared" si="199"/>
        <v>485.63958291285201</v>
      </c>
      <c r="O979" s="1">
        <f t="shared" si="200"/>
        <v>322.01979145642599</v>
      </c>
      <c r="P979" s="1">
        <f t="shared" si="204"/>
        <v>163.61979145642601</v>
      </c>
      <c r="Q979" s="1">
        <f t="shared" si="205"/>
        <v>163.61979145642599</v>
      </c>
      <c r="R979">
        <f t="shared" si="201"/>
        <v>3.0659064577831572</v>
      </c>
      <c r="S979">
        <f t="shared" si="202"/>
        <v>-12.199999999999932</v>
      </c>
      <c r="T979">
        <f t="shared" si="203"/>
        <v>-30</v>
      </c>
      <c r="AC979">
        <f t="shared" si="206"/>
        <v>1067.239582912852</v>
      </c>
      <c r="AD979">
        <v>590</v>
      </c>
      <c r="AF979">
        <f t="shared" si="207"/>
        <v>477.23958291285203</v>
      </c>
    </row>
    <row r="980" spans="1:32" x14ac:dyDescent="0.2">
      <c r="A980" s="45">
        <v>12.827400000000001</v>
      </c>
      <c r="B980" s="45">
        <v>0.69059999999999999</v>
      </c>
      <c r="C980" s="45">
        <v>581.5</v>
      </c>
      <c r="D980" s="45">
        <v>560</v>
      </c>
      <c r="F980" s="7">
        <f>((A980-A$2)/'Numbers and calcs '!D$25)</f>
        <v>0.12527226104743808</v>
      </c>
      <c r="G980" s="85">
        <f t="shared" si="195"/>
        <v>12.527226104743807</v>
      </c>
      <c r="H980" s="1">
        <f t="shared" si="196"/>
        <v>708.19999999999993</v>
      </c>
      <c r="I980" s="3">
        <f>'Numbers and calcs '!C$25/(1-F980)</f>
        <v>2157.142584761008</v>
      </c>
      <c r="J980" s="1">
        <f t="shared" si="197"/>
        <v>708.19999999999993</v>
      </c>
      <c r="K980" s="3">
        <f t="shared" si="198"/>
        <v>328.30467721653281</v>
      </c>
      <c r="L980" s="3">
        <f>K980+'Numbers and calcs '!B$19</f>
        <v>1068.3046772165328</v>
      </c>
      <c r="M980" s="3">
        <f>'Numbers and calcs '!B$19-'Shear '!C980</f>
        <v>158.5</v>
      </c>
      <c r="N980" s="3">
        <f t="shared" si="199"/>
        <v>486.80467721653281</v>
      </c>
      <c r="O980" s="1">
        <f t="shared" si="200"/>
        <v>322.6523386082664</v>
      </c>
      <c r="P980" s="1">
        <f t="shared" si="204"/>
        <v>164.1523386082664</v>
      </c>
      <c r="Q980" s="1">
        <f t="shared" si="205"/>
        <v>164.1523386082664</v>
      </c>
      <c r="R980">
        <f t="shared" si="201"/>
        <v>3.0713228846468947</v>
      </c>
      <c r="S980">
        <f t="shared" si="202"/>
        <v>-12.299999999999955</v>
      </c>
      <c r="T980">
        <f t="shared" si="203"/>
        <v>-30</v>
      </c>
      <c r="AC980">
        <f t="shared" si="206"/>
        <v>1068.3046772165328</v>
      </c>
      <c r="AD980">
        <v>590</v>
      </c>
      <c r="AF980">
        <f t="shared" si="207"/>
        <v>478.30467721653281</v>
      </c>
    </row>
    <row r="981" spans="1:32" x14ac:dyDescent="0.2">
      <c r="A981" s="46">
        <v>12.8406</v>
      </c>
      <c r="B981" s="46">
        <v>0.68810000000000004</v>
      </c>
      <c r="C981" s="46">
        <v>581.79999999999995</v>
      </c>
      <c r="D981" s="46">
        <v>559</v>
      </c>
      <c r="F981" s="7">
        <f>((A981-A$2)/'Numbers and calcs '!D$25)</f>
        <v>0.12540117211638627</v>
      </c>
      <c r="G981" s="85">
        <f t="shared" si="195"/>
        <v>12.540117211638627</v>
      </c>
      <c r="H981" s="1">
        <f t="shared" si="196"/>
        <v>705.7</v>
      </c>
      <c r="I981" s="3">
        <f>'Numbers and calcs '!C$25/(1-F981)</f>
        <v>2157.4605357433438</v>
      </c>
      <c r="J981" s="1">
        <f t="shared" si="197"/>
        <v>705.7</v>
      </c>
      <c r="K981" s="3">
        <f t="shared" si="198"/>
        <v>327.09752429230605</v>
      </c>
      <c r="L981" s="3">
        <f>K981+'Numbers and calcs '!B$19</f>
        <v>1067.0975242923059</v>
      </c>
      <c r="M981" s="3">
        <f>'Numbers and calcs '!B$19-'Shear '!C981</f>
        <v>158.20000000000005</v>
      </c>
      <c r="N981" s="3">
        <f t="shared" si="199"/>
        <v>485.29752429230598</v>
      </c>
      <c r="O981" s="1">
        <f t="shared" si="200"/>
        <v>321.74876214615301</v>
      </c>
      <c r="P981" s="1">
        <f t="shared" si="204"/>
        <v>163.54876214615297</v>
      </c>
      <c r="Q981" s="1">
        <f t="shared" si="205"/>
        <v>163.54876214615302</v>
      </c>
      <c r="R981">
        <f t="shared" si="201"/>
        <v>3.0676202546921987</v>
      </c>
      <c r="S981">
        <f t="shared" si="202"/>
        <v>-12</v>
      </c>
      <c r="T981">
        <f t="shared" si="203"/>
        <v>-31</v>
      </c>
      <c r="AC981">
        <f t="shared" si="206"/>
        <v>1067.0975242923059</v>
      </c>
      <c r="AD981">
        <v>590</v>
      </c>
      <c r="AF981">
        <f t="shared" si="207"/>
        <v>477.09752429230593</v>
      </c>
    </row>
    <row r="982" spans="1:32" x14ac:dyDescent="0.2">
      <c r="A982" s="45">
        <v>12.8537</v>
      </c>
      <c r="B982" s="45">
        <v>0.68869999999999998</v>
      </c>
      <c r="C982" s="45">
        <v>581.29999999999995</v>
      </c>
      <c r="D982" s="45">
        <v>559</v>
      </c>
      <c r="F982" s="7">
        <f>((A982-A$2)/'Numbers and calcs '!D$25)</f>
        <v>0.12552910658632729</v>
      </c>
      <c r="G982" s="85">
        <f t="shared" si="195"/>
        <v>12.552910658632729</v>
      </c>
      <c r="H982" s="1">
        <f t="shared" si="196"/>
        <v>706.3</v>
      </c>
      <c r="I982" s="3">
        <f>'Numbers and calcs '!C$25/(1-F982)</f>
        <v>2157.7761706857277</v>
      </c>
      <c r="J982" s="1">
        <f t="shared" si="197"/>
        <v>706.3</v>
      </c>
      <c r="K982" s="3">
        <f t="shared" si="198"/>
        <v>327.32774121587516</v>
      </c>
      <c r="L982" s="3">
        <f>K982+'Numbers and calcs '!B$19</f>
        <v>1067.3277412158752</v>
      </c>
      <c r="M982" s="3">
        <f>'Numbers and calcs '!B$19-'Shear '!C982</f>
        <v>158.70000000000005</v>
      </c>
      <c r="N982" s="3">
        <f t="shared" si="199"/>
        <v>486.02774121587527</v>
      </c>
      <c r="O982" s="1">
        <f t="shared" si="200"/>
        <v>322.36387060793766</v>
      </c>
      <c r="P982" s="1">
        <f t="shared" si="204"/>
        <v>163.66387060793761</v>
      </c>
      <c r="Q982" s="1">
        <f t="shared" si="205"/>
        <v>163.66387060793758</v>
      </c>
      <c r="R982">
        <f t="shared" si="201"/>
        <v>3.0625566554245438</v>
      </c>
      <c r="S982">
        <f t="shared" si="202"/>
        <v>-12.5</v>
      </c>
      <c r="T982">
        <f t="shared" si="203"/>
        <v>-31</v>
      </c>
      <c r="AC982">
        <f t="shared" si="206"/>
        <v>1067.3277412158752</v>
      </c>
      <c r="AD982">
        <v>590</v>
      </c>
      <c r="AF982">
        <f t="shared" si="207"/>
        <v>477.32774121587522</v>
      </c>
    </row>
    <row r="983" spans="1:32" x14ac:dyDescent="0.2">
      <c r="A983" s="46">
        <v>12.867000000000001</v>
      </c>
      <c r="B983" s="46">
        <v>0.68989999999999996</v>
      </c>
      <c r="C983" s="46">
        <v>581.4</v>
      </c>
      <c r="D983" s="46">
        <v>560</v>
      </c>
      <c r="F983" s="7">
        <f>((A983-A$2)/'Numbers and calcs '!D$25)</f>
        <v>0.12565899425428267</v>
      </c>
      <c r="G983" s="85">
        <f t="shared" si="195"/>
        <v>12.565899425428267</v>
      </c>
      <c r="H983" s="1">
        <f t="shared" si="196"/>
        <v>707.49999999999989</v>
      </c>
      <c r="I983" s="3">
        <f>'Numbers and calcs '!C$25/(1-F983)</f>
        <v>2158.0967189763128</v>
      </c>
      <c r="J983" s="1">
        <f t="shared" si="197"/>
        <v>707.49999999999989</v>
      </c>
      <c r="K983" s="3">
        <f t="shared" si="198"/>
        <v>327.83516780267405</v>
      </c>
      <c r="L983" s="3">
        <f>K983+'Numbers and calcs '!B$19</f>
        <v>1067.8351678026741</v>
      </c>
      <c r="M983" s="3">
        <f>'Numbers and calcs '!B$19-'Shear '!C983</f>
        <v>158.60000000000002</v>
      </c>
      <c r="N983" s="3">
        <f t="shared" si="199"/>
        <v>486.43516780267407</v>
      </c>
      <c r="O983" s="1">
        <f t="shared" si="200"/>
        <v>322.51758390133705</v>
      </c>
      <c r="P983" s="1">
        <f t="shared" si="204"/>
        <v>163.91758390133703</v>
      </c>
      <c r="Q983" s="1">
        <f t="shared" si="205"/>
        <v>163.91758390133703</v>
      </c>
      <c r="R983">
        <f t="shared" si="201"/>
        <v>3.0670565435225345</v>
      </c>
      <c r="S983">
        <f t="shared" si="202"/>
        <v>-12.399999999999977</v>
      </c>
      <c r="T983">
        <f t="shared" si="203"/>
        <v>-30</v>
      </c>
      <c r="AC983">
        <f t="shared" si="206"/>
        <v>1067.8351678026741</v>
      </c>
      <c r="AD983">
        <v>590</v>
      </c>
      <c r="AF983">
        <f t="shared" si="207"/>
        <v>477.83516780267405</v>
      </c>
    </row>
    <row r="984" spans="1:32" x14ac:dyDescent="0.2">
      <c r="A984" s="45">
        <v>12.8796</v>
      </c>
      <c r="B984" s="45">
        <v>0.69020000000000004</v>
      </c>
      <c r="C984" s="45">
        <v>581.5</v>
      </c>
      <c r="D984" s="45">
        <v>559</v>
      </c>
      <c r="F984" s="7">
        <f>((A984-A$2)/'Numbers and calcs '!D$25)</f>
        <v>0.12578204572918777</v>
      </c>
      <c r="G984" s="85">
        <f t="shared" si="195"/>
        <v>12.578204572918777</v>
      </c>
      <c r="H984" s="1">
        <f t="shared" si="196"/>
        <v>707.8</v>
      </c>
      <c r="I984" s="3">
        <f>'Numbers and calcs '!C$25/(1-F984)</f>
        <v>2158.4004841677738</v>
      </c>
      <c r="J984" s="1">
        <f t="shared" si="197"/>
        <v>707.8</v>
      </c>
      <c r="K984" s="3">
        <f t="shared" si="198"/>
        <v>327.92802132497218</v>
      </c>
      <c r="L984" s="3">
        <f>K984+'Numbers and calcs '!B$19</f>
        <v>1067.9280213249722</v>
      </c>
      <c r="M984" s="3">
        <f>'Numbers and calcs '!B$19-'Shear '!C984</f>
        <v>158.5</v>
      </c>
      <c r="N984" s="3">
        <f t="shared" si="199"/>
        <v>486.42802132497218</v>
      </c>
      <c r="O984" s="1">
        <f t="shared" si="200"/>
        <v>322.46401066248609</v>
      </c>
      <c r="P984" s="1">
        <f t="shared" si="204"/>
        <v>163.96401066248609</v>
      </c>
      <c r="Q984" s="1">
        <f t="shared" si="205"/>
        <v>163.96401066248609</v>
      </c>
      <c r="R984">
        <f t="shared" si="201"/>
        <v>3.0689465067821589</v>
      </c>
      <c r="S984">
        <f t="shared" si="202"/>
        <v>-12.299999999999955</v>
      </c>
      <c r="T984">
        <f t="shared" si="203"/>
        <v>-31</v>
      </c>
      <c r="AC984">
        <f t="shared" si="206"/>
        <v>1067.9280213249722</v>
      </c>
      <c r="AD984">
        <v>590</v>
      </c>
      <c r="AF984">
        <f t="shared" si="207"/>
        <v>477.92802132497218</v>
      </c>
    </row>
    <row r="985" spans="1:32" x14ac:dyDescent="0.2">
      <c r="A985" s="46">
        <v>12.8927</v>
      </c>
      <c r="B985" s="46">
        <v>0.68879999999999997</v>
      </c>
      <c r="C985" s="46">
        <v>581.20000000000005</v>
      </c>
      <c r="D985" s="46">
        <v>559</v>
      </c>
      <c r="F985" s="7">
        <f>((A985-A$2)/'Numbers and calcs '!D$25)</f>
        <v>0.1259099801991288</v>
      </c>
      <c r="G985" s="85">
        <f t="shared" si="195"/>
        <v>12.590998019912881</v>
      </c>
      <c r="H985" s="1">
        <f t="shared" si="196"/>
        <v>706.39999999999986</v>
      </c>
      <c r="I985" s="3">
        <f>'Numbers and calcs '!C$25/(1-F985)</f>
        <v>2158.7163942177767</v>
      </c>
      <c r="J985" s="1">
        <f t="shared" si="197"/>
        <v>706.39999999999986</v>
      </c>
      <c r="K985" s="3">
        <f t="shared" si="198"/>
        <v>327.23149826078378</v>
      </c>
      <c r="L985" s="3">
        <f>K985+'Numbers and calcs '!B$19</f>
        <v>1067.2314982607838</v>
      </c>
      <c r="M985" s="3">
        <f>'Numbers and calcs '!B$19-'Shear '!C985</f>
        <v>158.79999999999995</v>
      </c>
      <c r="N985" s="3">
        <f t="shared" si="199"/>
        <v>486.03149826078379</v>
      </c>
      <c r="O985" s="1">
        <f t="shared" si="200"/>
        <v>322.41574913039187</v>
      </c>
      <c r="P985" s="1">
        <f t="shared" si="204"/>
        <v>163.61574913039192</v>
      </c>
      <c r="Q985" s="1">
        <f t="shared" si="205"/>
        <v>163.61574913039189</v>
      </c>
      <c r="R985">
        <f t="shared" si="201"/>
        <v>3.060651752271939</v>
      </c>
      <c r="S985">
        <f t="shared" si="202"/>
        <v>-12.599999999999909</v>
      </c>
      <c r="T985">
        <f t="shared" si="203"/>
        <v>-31</v>
      </c>
      <c r="AC985">
        <f t="shared" si="206"/>
        <v>1067.2314982607838</v>
      </c>
      <c r="AD985">
        <v>590</v>
      </c>
      <c r="AF985">
        <f t="shared" si="207"/>
        <v>477.23149826078384</v>
      </c>
    </row>
    <row r="986" spans="1:32" x14ac:dyDescent="0.2">
      <c r="A986" s="45">
        <v>12.906000000000001</v>
      </c>
      <c r="B986" s="45">
        <v>0.69020000000000004</v>
      </c>
      <c r="C986" s="45">
        <v>581</v>
      </c>
      <c r="D986" s="45">
        <v>559</v>
      </c>
      <c r="F986" s="7">
        <f>((A986-A$2)/'Numbers and calcs '!D$25)</f>
        <v>0.12603986786708418</v>
      </c>
      <c r="G986" s="85">
        <f t="shared" si="195"/>
        <v>12.603986786708418</v>
      </c>
      <c r="H986" s="1">
        <f t="shared" si="196"/>
        <v>707.8</v>
      </c>
      <c r="I986" s="3">
        <f>'Numbers and calcs '!C$25/(1-F986)</f>
        <v>2159.037221939675</v>
      </c>
      <c r="J986" s="1">
        <f t="shared" si="197"/>
        <v>707.8</v>
      </c>
      <c r="K986" s="3">
        <f t="shared" si="198"/>
        <v>327.83130962610909</v>
      </c>
      <c r="L986" s="3">
        <f>K986+'Numbers and calcs '!B$19</f>
        <v>1067.831309626109</v>
      </c>
      <c r="M986" s="3">
        <f>'Numbers and calcs '!B$19-'Shear '!C986</f>
        <v>159</v>
      </c>
      <c r="N986" s="3">
        <f t="shared" si="199"/>
        <v>486.83130962610903</v>
      </c>
      <c r="O986" s="1">
        <f t="shared" si="200"/>
        <v>322.91565481305452</v>
      </c>
      <c r="P986" s="1">
        <f t="shared" si="204"/>
        <v>163.91565481305452</v>
      </c>
      <c r="Q986" s="1">
        <f t="shared" si="205"/>
        <v>163.91565481305454</v>
      </c>
      <c r="R986">
        <f t="shared" si="201"/>
        <v>3.0618321360132645</v>
      </c>
      <c r="S986">
        <f t="shared" si="202"/>
        <v>-12.799999999999955</v>
      </c>
      <c r="T986">
        <f t="shared" si="203"/>
        <v>-31</v>
      </c>
      <c r="AC986">
        <f t="shared" si="206"/>
        <v>1067.831309626109</v>
      </c>
      <c r="AD986">
        <v>590</v>
      </c>
      <c r="AF986">
        <f t="shared" si="207"/>
        <v>477.83130962610903</v>
      </c>
    </row>
    <row r="987" spans="1:32" x14ac:dyDescent="0.2">
      <c r="A987" s="46">
        <v>12.9193</v>
      </c>
      <c r="B987" s="46">
        <v>0.69189999999999996</v>
      </c>
      <c r="C987" s="46">
        <v>581</v>
      </c>
      <c r="D987" s="46">
        <v>560</v>
      </c>
      <c r="F987" s="7">
        <f>((A987-A$2)/'Numbers and calcs '!D$25)</f>
        <v>0.12616975553503956</v>
      </c>
      <c r="G987" s="85">
        <f t="shared" si="195"/>
        <v>12.616975553503956</v>
      </c>
      <c r="H987" s="1">
        <f t="shared" si="196"/>
        <v>709.49999999999989</v>
      </c>
      <c r="I987" s="3">
        <f>'Numbers and calcs '!C$25/(1-F987)</f>
        <v>2159.3581450383695</v>
      </c>
      <c r="J987" s="1">
        <f t="shared" si="197"/>
        <v>709.49999999999989</v>
      </c>
      <c r="K987" s="3">
        <f t="shared" si="198"/>
        <v>328.56985842308842</v>
      </c>
      <c r="L987" s="3">
        <f>K987+'Numbers and calcs '!B$19</f>
        <v>1068.5698584230884</v>
      </c>
      <c r="M987" s="3">
        <f>'Numbers and calcs '!B$19-'Shear '!C987</f>
        <v>159</v>
      </c>
      <c r="N987" s="3">
        <f t="shared" si="199"/>
        <v>487.56985842308836</v>
      </c>
      <c r="O987" s="1">
        <f t="shared" si="200"/>
        <v>323.28492921154418</v>
      </c>
      <c r="P987" s="1">
        <f t="shared" si="204"/>
        <v>164.28492921154418</v>
      </c>
      <c r="Q987" s="1">
        <f t="shared" si="205"/>
        <v>164.28492921154421</v>
      </c>
      <c r="R987">
        <f t="shared" si="201"/>
        <v>3.0664770970005559</v>
      </c>
      <c r="S987">
        <f t="shared" si="202"/>
        <v>-12.799999999999955</v>
      </c>
      <c r="T987">
        <f t="shared" si="203"/>
        <v>-30</v>
      </c>
      <c r="AC987">
        <f t="shared" si="206"/>
        <v>1068.5698584230884</v>
      </c>
      <c r="AD987">
        <v>590</v>
      </c>
      <c r="AF987">
        <f t="shared" si="207"/>
        <v>478.56985842308836</v>
      </c>
    </row>
    <row r="988" spans="1:32" x14ac:dyDescent="0.2">
      <c r="A988" s="45">
        <v>12.932399999999999</v>
      </c>
      <c r="B988" s="45">
        <v>0.68889999999999996</v>
      </c>
      <c r="C988" s="45">
        <v>580.79999999999995</v>
      </c>
      <c r="D988" s="45">
        <v>559</v>
      </c>
      <c r="F988" s="7">
        <f>((A988-A$2)/'Numbers and calcs '!D$25)</f>
        <v>0.12629769000498059</v>
      </c>
      <c r="G988" s="85">
        <f t="shared" si="195"/>
        <v>12.629769000498058</v>
      </c>
      <c r="H988" s="1">
        <f t="shared" si="196"/>
        <v>706.49999999999989</v>
      </c>
      <c r="I988" s="3">
        <f>'Numbers and calcs '!C$25/(1-F988)</f>
        <v>2159.6743355034027</v>
      </c>
      <c r="J988" s="1">
        <f t="shared" si="197"/>
        <v>706.49999999999989</v>
      </c>
      <c r="K988" s="3">
        <f t="shared" si="198"/>
        <v>327.13265532014594</v>
      </c>
      <c r="L988" s="3">
        <f>K988+'Numbers and calcs '!B$19</f>
        <v>1067.1326553201459</v>
      </c>
      <c r="M988" s="3">
        <f>'Numbers and calcs '!B$19-'Shear '!C988</f>
        <v>159.20000000000005</v>
      </c>
      <c r="N988" s="3">
        <f t="shared" si="199"/>
        <v>486.33265532014593</v>
      </c>
      <c r="O988" s="1">
        <f t="shared" si="200"/>
        <v>322.76632766007299</v>
      </c>
      <c r="P988" s="1">
        <f t="shared" si="204"/>
        <v>163.56632766007294</v>
      </c>
      <c r="Q988" s="1">
        <f t="shared" si="205"/>
        <v>163.56632766007297</v>
      </c>
      <c r="R988">
        <f t="shared" si="201"/>
        <v>3.0548533625637297</v>
      </c>
      <c r="S988">
        <f t="shared" si="202"/>
        <v>-13</v>
      </c>
      <c r="T988">
        <f t="shared" si="203"/>
        <v>-31</v>
      </c>
      <c r="AC988">
        <f t="shared" si="206"/>
        <v>1067.1326553201459</v>
      </c>
      <c r="AD988">
        <v>590</v>
      </c>
      <c r="AF988">
        <f t="shared" si="207"/>
        <v>477.13265532014589</v>
      </c>
    </row>
    <row r="989" spans="1:32" x14ac:dyDescent="0.2">
      <c r="A989" s="46">
        <v>12.945399999999999</v>
      </c>
      <c r="B989" s="46">
        <v>0.6905</v>
      </c>
      <c r="C989" s="46">
        <v>581</v>
      </c>
      <c r="D989" s="46">
        <v>559</v>
      </c>
      <c r="F989" s="7">
        <f>((A989-A$2)/'Numbers and calcs '!D$25)</f>
        <v>0.12642464787591443</v>
      </c>
      <c r="G989" s="85">
        <f t="shared" si="195"/>
        <v>12.642464787591443</v>
      </c>
      <c r="H989" s="1">
        <f t="shared" si="196"/>
        <v>708.09999999999991</v>
      </c>
      <c r="I989" s="3">
        <f>'Numbers and calcs '!C$25/(1-F989)</f>
        <v>2159.9882038547471</v>
      </c>
      <c r="J989" s="1">
        <f t="shared" si="197"/>
        <v>708.09999999999991</v>
      </c>
      <c r="K989" s="3">
        <f t="shared" si="198"/>
        <v>327.82586438958975</v>
      </c>
      <c r="L989" s="3">
        <f>K989+'Numbers and calcs '!B$19</f>
        <v>1067.8258643895897</v>
      </c>
      <c r="M989" s="3">
        <f>'Numbers and calcs '!B$19-'Shear '!C989</f>
        <v>159</v>
      </c>
      <c r="N989" s="3">
        <f t="shared" si="199"/>
        <v>486.8258643895897</v>
      </c>
      <c r="O989" s="1">
        <f t="shared" si="200"/>
        <v>322.91293219479485</v>
      </c>
      <c r="P989" s="1">
        <f t="shared" si="204"/>
        <v>163.91293219479485</v>
      </c>
      <c r="Q989" s="1">
        <f t="shared" si="205"/>
        <v>163.91293219479488</v>
      </c>
      <c r="R989">
        <f t="shared" si="201"/>
        <v>3.0617978892427025</v>
      </c>
      <c r="S989">
        <f t="shared" si="202"/>
        <v>-12.799999999999955</v>
      </c>
      <c r="T989">
        <f t="shared" si="203"/>
        <v>-31</v>
      </c>
      <c r="AC989">
        <f t="shared" si="206"/>
        <v>1067.8258643895897</v>
      </c>
      <c r="AD989">
        <v>590</v>
      </c>
      <c r="AF989">
        <f t="shared" si="207"/>
        <v>477.8258643895897</v>
      </c>
    </row>
    <row r="990" spans="1:32" x14ac:dyDescent="0.2">
      <c r="A990" s="45">
        <v>12.958399999999999</v>
      </c>
      <c r="B990" s="45">
        <v>0.69230000000000003</v>
      </c>
      <c r="C990" s="45">
        <v>580.79999999999995</v>
      </c>
      <c r="D990" s="45">
        <v>559</v>
      </c>
      <c r="F990" s="7">
        <f>((A990-A$2)/'Numbers and calcs '!D$25)</f>
        <v>0.12655160574684826</v>
      </c>
      <c r="G990" s="85">
        <f t="shared" si="195"/>
        <v>12.655160574684826</v>
      </c>
      <c r="H990" s="1">
        <f t="shared" si="196"/>
        <v>709.9</v>
      </c>
      <c r="I990" s="3">
        <f>'Numbers and calcs '!C$25/(1-F990)</f>
        <v>2160.3021634491638</v>
      </c>
      <c r="J990" s="1">
        <f t="shared" si="197"/>
        <v>709.9</v>
      </c>
      <c r="K990" s="3">
        <f t="shared" si="198"/>
        <v>328.61143779375993</v>
      </c>
      <c r="L990" s="3">
        <f>K990+'Numbers and calcs '!B$19</f>
        <v>1068.6114377937599</v>
      </c>
      <c r="M990" s="3">
        <f>'Numbers and calcs '!B$19-'Shear '!C990</f>
        <v>159.20000000000005</v>
      </c>
      <c r="N990" s="3">
        <f t="shared" si="199"/>
        <v>487.81143779375998</v>
      </c>
      <c r="O990" s="1">
        <f t="shared" si="200"/>
        <v>323.50571889688001</v>
      </c>
      <c r="P990" s="1">
        <f t="shared" si="204"/>
        <v>164.30571889687997</v>
      </c>
      <c r="Q990" s="1">
        <f t="shared" si="205"/>
        <v>164.30571889687997</v>
      </c>
      <c r="R990">
        <f t="shared" si="201"/>
        <v>3.064142197196984</v>
      </c>
      <c r="S990">
        <f t="shared" si="202"/>
        <v>-13</v>
      </c>
      <c r="T990">
        <f t="shared" si="203"/>
        <v>-31</v>
      </c>
      <c r="AC990">
        <f t="shared" si="206"/>
        <v>1068.6114377937599</v>
      </c>
      <c r="AD990">
        <v>590</v>
      </c>
      <c r="AF990">
        <f t="shared" si="207"/>
        <v>478.61143779375993</v>
      </c>
    </row>
    <row r="991" spans="1:32" x14ac:dyDescent="0.2">
      <c r="A991" s="46">
        <v>12.9718</v>
      </c>
      <c r="B991" s="46">
        <v>0.69040000000000001</v>
      </c>
      <c r="C991" s="46">
        <v>580.9</v>
      </c>
      <c r="D991" s="46">
        <v>559</v>
      </c>
      <c r="F991" s="7">
        <f>((A991-A$2)/'Numbers and calcs '!D$25)</f>
        <v>0.12668247001381083</v>
      </c>
      <c r="G991" s="85">
        <f t="shared" si="195"/>
        <v>12.668247001381083</v>
      </c>
      <c r="H991" s="1">
        <f t="shared" si="196"/>
        <v>708</v>
      </c>
      <c r="I991" s="3">
        <f>'Numbers and calcs '!C$25/(1-F991)</f>
        <v>2160.6258788783521</v>
      </c>
      <c r="J991" s="1">
        <f t="shared" si="197"/>
        <v>708</v>
      </c>
      <c r="K991" s="3">
        <f t="shared" si="198"/>
        <v>327.68282881418821</v>
      </c>
      <c r="L991" s="3">
        <f>K991+'Numbers and calcs '!B$19</f>
        <v>1067.6828288141883</v>
      </c>
      <c r="M991" s="3">
        <f>'Numbers and calcs '!B$19-'Shear '!C991</f>
        <v>159.10000000000002</v>
      </c>
      <c r="N991" s="3">
        <f t="shared" si="199"/>
        <v>486.78282881418829</v>
      </c>
      <c r="O991" s="1">
        <f t="shared" si="200"/>
        <v>322.94141440709416</v>
      </c>
      <c r="P991" s="1">
        <f t="shared" si="204"/>
        <v>163.84141440709413</v>
      </c>
      <c r="Q991" s="1">
        <f t="shared" si="205"/>
        <v>163.84141440709411</v>
      </c>
      <c r="R991">
        <f t="shared" si="201"/>
        <v>3.0596029466636594</v>
      </c>
      <c r="S991">
        <f t="shared" si="202"/>
        <v>-12.899999999999977</v>
      </c>
      <c r="T991">
        <f t="shared" si="203"/>
        <v>-31</v>
      </c>
      <c r="AC991">
        <f t="shared" si="206"/>
        <v>1067.6828288141883</v>
      </c>
      <c r="AD991">
        <v>590</v>
      </c>
      <c r="AF991">
        <f t="shared" si="207"/>
        <v>477.68282881418827</v>
      </c>
    </row>
    <row r="992" spans="1:32" x14ac:dyDescent="0.2">
      <c r="A992" s="45">
        <v>12.9846</v>
      </c>
      <c r="B992" s="45">
        <v>0.69079999999999997</v>
      </c>
      <c r="C992" s="45">
        <v>580.79999999999995</v>
      </c>
      <c r="D992" s="45">
        <v>559</v>
      </c>
      <c r="F992" s="7">
        <f>((A992-A$2)/'Numbers and calcs '!D$25)</f>
        <v>0.12680747468673031</v>
      </c>
      <c r="G992" s="85">
        <f t="shared" si="195"/>
        <v>12.680747468673031</v>
      </c>
      <c r="H992" s="1">
        <f t="shared" si="196"/>
        <v>708.39999999999986</v>
      </c>
      <c r="I992" s="3">
        <f>'Numbers and calcs '!C$25/(1-F992)</f>
        <v>2160.9351901968312</v>
      </c>
      <c r="J992" s="1">
        <f t="shared" si="197"/>
        <v>708.39999999999986</v>
      </c>
      <c r="K992" s="3">
        <f t="shared" si="198"/>
        <v>327.82103008627229</v>
      </c>
      <c r="L992" s="3">
        <f>K992+'Numbers and calcs '!B$19</f>
        <v>1067.8210300862722</v>
      </c>
      <c r="M992" s="3">
        <f>'Numbers and calcs '!B$19-'Shear '!C992</f>
        <v>159.20000000000005</v>
      </c>
      <c r="N992" s="3">
        <f t="shared" si="199"/>
        <v>487.02103008627228</v>
      </c>
      <c r="O992" s="1">
        <f t="shared" si="200"/>
        <v>323.11051504313616</v>
      </c>
      <c r="P992" s="1">
        <f t="shared" si="204"/>
        <v>163.91051504313612</v>
      </c>
      <c r="Q992" s="1">
        <f t="shared" si="205"/>
        <v>163.91051504313614</v>
      </c>
      <c r="R992">
        <f t="shared" si="201"/>
        <v>3.0591773246625134</v>
      </c>
      <c r="S992">
        <f t="shared" si="202"/>
        <v>-13</v>
      </c>
      <c r="T992">
        <f t="shared" si="203"/>
        <v>-31</v>
      </c>
      <c r="AC992">
        <f t="shared" si="206"/>
        <v>1067.8210300862722</v>
      </c>
      <c r="AD992">
        <v>590</v>
      </c>
      <c r="AF992">
        <f t="shared" si="207"/>
        <v>477.82103008627223</v>
      </c>
    </row>
    <row r="993" spans="1:32" x14ac:dyDescent="0.2">
      <c r="A993" s="46">
        <v>12.9978</v>
      </c>
      <c r="B993" s="46">
        <v>0.6905</v>
      </c>
      <c r="C993" s="46">
        <v>580.70000000000005</v>
      </c>
      <c r="D993" s="46">
        <v>559</v>
      </c>
      <c r="F993" s="7">
        <f>((A993-A$2)/'Numbers and calcs '!D$25)</f>
        <v>0.1269363857556785</v>
      </c>
      <c r="G993" s="85">
        <f t="shared" si="195"/>
        <v>12.693638575567851</v>
      </c>
      <c r="H993" s="1">
        <f t="shared" si="196"/>
        <v>708.09999999999991</v>
      </c>
      <c r="I993" s="3">
        <f>'Numbers and calcs '!C$25/(1-F993)</f>
        <v>2161.2542602631484</v>
      </c>
      <c r="J993" s="1">
        <f t="shared" si="197"/>
        <v>708.09999999999991</v>
      </c>
      <c r="K993" s="3">
        <f t="shared" si="198"/>
        <v>327.63382495948605</v>
      </c>
      <c r="L993" s="3">
        <f>K993+'Numbers and calcs '!B$19</f>
        <v>1067.633824959486</v>
      </c>
      <c r="M993" s="3">
        <f>'Numbers and calcs '!B$19-'Shear '!C993</f>
        <v>159.29999999999995</v>
      </c>
      <c r="N993" s="3">
        <f t="shared" si="199"/>
        <v>486.93382495948595</v>
      </c>
      <c r="O993" s="1">
        <f t="shared" si="200"/>
        <v>323.11691247974295</v>
      </c>
      <c r="P993" s="1">
        <f t="shared" si="204"/>
        <v>163.816912479743</v>
      </c>
      <c r="Q993" s="1">
        <f t="shared" si="205"/>
        <v>163.81691247974302</v>
      </c>
      <c r="R993">
        <f t="shared" si="201"/>
        <v>3.0567095101034907</v>
      </c>
      <c r="S993">
        <f t="shared" si="202"/>
        <v>-13.099999999999909</v>
      </c>
      <c r="T993">
        <f t="shared" si="203"/>
        <v>-31</v>
      </c>
      <c r="AC993">
        <f t="shared" si="206"/>
        <v>1067.633824959486</v>
      </c>
      <c r="AD993">
        <v>590</v>
      </c>
      <c r="AF993">
        <f t="shared" si="207"/>
        <v>477.63382495948599</v>
      </c>
    </row>
    <row r="994" spans="1:32" x14ac:dyDescent="0.2">
      <c r="A994" s="45">
        <v>13.010899999999999</v>
      </c>
      <c r="B994" s="45">
        <v>0.69140000000000001</v>
      </c>
      <c r="C994" s="45">
        <v>580.9</v>
      </c>
      <c r="D994" s="45">
        <v>559</v>
      </c>
      <c r="F994" s="7">
        <f>((A994-A$2)/'Numbers and calcs '!D$25)</f>
        <v>0.12706432022561953</v>
      </c>
      <c r="G994" s="85">
        <f t="shared" si="195"/>
        <v>12.706432022561954</v>
      </c>
      <c r="H994" s="1">
        <f t="shared" si="196"/>
        <v>709</v>
      </c>
      <c r="I994" s="3">
        <f>'Numbers and calcs '!C$25/(1-F994)</f>
        <v>2161.5710063013744</v>
      </c>
      <c r="J994" s="1">
        <f t="shared" si="197"/>
        <v>709</v>
      </c>
      <c r="K994" s="3">
        <f t="shared" si="198"/>
        <v>328.00217893982455</v>
      </c>
      <c r="L994" s="3">
        <f>K994+'Numbers and calcs '!B$19</f>
        <v>1068.0021789398245</v>
      </c>
      <c r="M994" s="3">
        <f>'Numbers and calcs '!B$19-'Shear '!C994</f>
        <v>159.10000000000002</v>
      </c>
      <c r="N994" s="3">
        <f t="shared" si="199"/>
        <v>487.10217893982451</v>
      </c>
      <c r="O994" s="1">
        <f t="shared" si="200"/>
        <v>323.10108946991227</v>
      </c>
      <c r="P994" s="1">
        <f t="shared" si="204"/>
        <v>164.00108946991224</v>
      </c>
      <c r="Q994" s="1">
        <f t="shared" si="205"/>
        <v>164.00108946991227</v>
      </c>
      <c r="R994">
        <f t="shared" si="201"/>
        <v>3.0616101756117189</v>
      </c>
      <c r="S994">
        <f t="shared" si="202"/>
        <v>-12.899999999999977</v>
      </c>
      <c r="T994">
        <f t="shared" si="203"/>
        <v>-31</v>
      </c>
      <c r="AC994">
        <f t="shared" si="206"/>
        <v>1068.0021789398245</v>
      </c>
      <c r="AD994">
        <v>590</v>
      </c>
      <c r="AF994">
        <f t="shared" si="207"/>
        <v>478.00217893982449</v>
      </c>
    </row>
    <row r="995" spans="1:32" x14ac:dyDescent="0.2">
      <c r="A995" s="46">
        <v>13.024100000000001</v>
      </c>
      <c r="B995" s="46">
        <v>0.69199999999999995</v>
      </c>
      <c r="C995" s="46">
        <v>580.6</v>
      </c>
      <c r="D995" s="46">
        <v>559</v>
      </c>
      <c r="F995" s="7">
        <f>((A995-A$2)/'Numbers and calcs '!D$25)</f>
        <v>0.12719323129456775</v>
      </c>
      <c r="G995" s="85">
        <f t="shared" si="195"/>
        <v>12.719323129456775</v>
      </c>
      <c r="H995" s="1">
        <f t="shared" si="196"/>
        <v>709.59999999999991</v>
      </c>
      <c r="I995" s="3">
        <f>'Numbers and calcs '!C$25/(1-F995)</f>
        <v>2161.8902641703789</v>
      </c>
      <c r="J995" s="1">
        <f t="shared" si="197"/>
        <v>709.59999999999991</v>
      </c>
      <c r="K995" s="3">
        <f t="shared" si="198"/>
        <v>328.23127600896407</v>
      </c>
      <c r="L995" s="3">
        <f>K995+'Numbers and calcs '!B$19</f>
        <v>1068.231276008964</v>
      </c>
      <c r="M995" s="3">
        <f>'Numbers and calcs '!B$19-'Shear '!C995</f>
        <v>159.39999999999998</v>
      </c>
      <c r="N995" s="3">
        <f t="shared" si="199"/>
        <v>487.63127600896394</v>
      </c>
      <c r="O995" s="1">
        <f t="shared" si="200"/>
        <v>323.51563800448196</v>
      </c>
      <c r="P995" s="1">
        <f t="shared" si="204"/>
        <v>164.11563800448198</v>
      </c>
      <c r="Q995" s="1">
        <f t="shared" si="205"/>
        <v>164.11563800448204</v>
      </c>
      <c r="R995">
        <f t="shared" si="201"/>
        <v>3.0591673526283816</v>
      </c>
      <c r="S995">
        <f t="shared" si="202"/>
        <v>-13.199999999999932</v>
      </c>
      <c r="T995">
        <f t="shared" si="203"/>
        <v>-31</v>
      </c>
      <c r="AC995">
        <f t="shared" si="206"/>
        <v>1068.231276008964</v>
      </c>
      <c r="AD995">
        <v>590</v>
      </c>
      <c r="AF995">
        <f t="shared" si="207"/>
        <v>478.23127600896396</v>
      </c>
    </row>
    <row r="996" spans="1:32" x14ac:dyDescent="0.2">
      <c r="A996" s="45">
        <v>13.0374</v>
      </c>
      <c r="B996" s="45">
        <v>0.69220000000000004</v>
      </c>
      <c r="C996" s="45">
        <v>580.4</v>
      </c>
      <c r="D996" s="45">
        <v>559</v>
      </c>
      <c r="F996" s="7">
        <f>((A996-A$2)/'Numbers and calcs '!D$25)</f>
        <v>0.12732311896252313</v>
      </c>
      <c r="G996" s="85">
        <f t="shared" si="195"/>
        <v>12.732311896252313</v>
      </c>
      <c r="H996" s="1">
        <f t="shared" si="196"/>
        <v>709.8</v>
      </c>
      <c r="I996" s="3">
        <f>'Numbers and calcs '!C$25/(1-F996)</f>
        <v>2162.212036055128</v>
      </c>
      <c r="J996" s="1">
        <f t="shared" si="197"/>
        <v>709.8</v>
      </c>
      <c r="K996" s="3">
        <f t="shared" si="198"/>
        <v>328.274927788767</v>
      </c>
      <c r="L996" s="3">
        <f>K996+'Numbers and calcs '!B$19</f>
        <v>1068.2749277887669</v>
      </c>
      <c r="M996" s="3">
        <f>'Numbers and calcs '!B$19-'Shear '!C996</f>
        <v>159.60000000000002</v>
      </c>
      <c r="N996" s="3">
        <f t="shared" si="199"/>
        <v>487.87492778876697</v>
      </c>
      <c r="O996" s="1">
        <f t="shared" si="200"/>
        <v>323.7374638943835</v>
      </c>
      <c r="P996" s="1">
        <f t="shared" si="204"/>
        <v>164.13746389438347</v>
      </c>
      <c r="Q996" s="1">
        <f t="shared" si="205"/>
        <v>164.1374638943835</v>
      </c>
      <c r="R996">
        <f t="shared" si="201"/>
        <v>3.0568604498043039</v>
      </c>
      <c r="S996">
        <f t="shared" si="202"/>
        <v>-13.399999999999977</v>
      </c>
      <c r="T996">
        <f t="shared" si="203"/>
        <v>-31</v>
      </c>
      <c r="AC996">
        <f t="shared" si="206"/>
        <v>1068.2749277887669</v>
      </c>
      <c r="AD996">
        <v>590</v>
      </c>
      <c r="AF996">
        <f t="shared" si="207"/>
        <v>478.27492778876695</v>
      </c>
    </row>
    <row r="997" spans="1:32" x14ac:dyDescent="0.2">
      <c r="A997" s="46">
        <v>13.0504</v>
      </c>
      <c r="B997" s="46">
        <v>0.69230000000000003</v>
      </c>
      <c r="C997" s="46">
        <v>580.70000000000005</v>
      </c>
      <c r="D997" s="46">
        <v>559</v>
      </c>
      <c r="F997" s="7">
        <f>((A997-A$2)/'Numbers and calcs '!D$25)</f>
        <v>0.12745007683345697</v>
      </c>
      <c r="G997" s="85">
        <f t="shared" si="195"/>
        <v>12.745007683345696</v>
      </c>
      <c r="H997" s="1">
        <f t="shared" si="196"/>
        <v>709.9</v>
      </c>
      <c r="I997" s="3">
        <f>'Numbers and calcs '!C$25/(1-F997)</f>
        <v>2162.5266425083714</v>
      </c>
      <c r="J997" s="1">
        <f t="shared" si="197"/>
        <v>709.9</v>
      </c>
      <c r="K997" s="3">
        <f t="shared" si="198"/>
        <v>328.27341224178787</v>
      </c>
      <c r="L997" s="3">
        <f>K997+'Numbers and calcs '!B$19</f>
        <v>1068.2734122417878</v>
      </c>
      <c r="M997" s="3">
        <f>'Numbers and calcs '!B$19-'Shear '!C997</f>
        <v>159.29999999999995</v>
      </c>
      <c r="N997" s="3">
        <f t="shared" si="199"/>
        <v>487.57341224178776</v>
      </c>
      <c r="O997" s="1">
        <f t="shared" si="200"/>
        <v>323.43670612089386</v>
      </c>
      <c r="P997" s="1">
        <f t="shared" si="204"/>
        <v>164.1367061208939</v>
      </c>
      <c r="Q997" s="1">
        <f t="shared" si="205"/>
        <v>164.13670612089393</v>
      </c>
      <c r="R997">
        <f t="shared" si="201"/>
        <v>3.0607244961819706</v>
      </c>
      <c r="S997">
        <f t="shared" si="202"/>
        <v>-13.099999999999909</v>
      </c>
      <c r="T997">
        <f t="shared" si="203"/>
        <v>-31</v>
      </c>
      <c r="AC997">
        <f t="shared" si="206"/>
        <v>1068.2734122417878</v>
      </c>
      <c r="AD997">
        <v>590</v>
      </c>
      <c r="AF997">
        <f t="shared" si="207"/>
        <v>478.27341224178781</v>
      </c>
    </row>
    <row r="998" spans="1:32" x14ac:dyDescent="0.2">
      <c r="A998" s="45">
        <v>13.0633</v>
      </c>
      <c r="B998" s="45">
        <v>0.69340000000000002</v>
      </c>
      <c r="C998" s="45">
        <v>580.29999999999995</v>
      </c>
      <c r="D998" s="45">
        <v>559</v>
      </c>
      <c r="F998" s="7">
        <f>((A998-A$2)/'Numbers and calcs '!D$25)</f>
        <v>0.12757605810538361</v>
      </c>
      <c r="G998" s="85">
        <f t="shared" si="195"/>
        <v>12.757605810538362</v>
      </c>
      <c r="H998" s="1">
        <f t="shared" si="196"/>
        <v>711</v>
      </c>
      <c r="I998" s="3">
        <f>'Numbers and calcs '!C$25/(1-F998)</f>
        <v>2162.8389194232013</v>
      </c>
      <c r="J998" s="1">
        <f t="shared" si="197"/>
        <v>711</v>
      </c>
      <c r="K998" s="3">
        <f t="shared" si="198"/>
        <v>328.73460599165367</v>
      </c>
      <c r="L998" s="3">
        <f>K998+'Numbers and calcs '!B$19</f>
        <v>1068.7346059916536</v>
      </c>
      <c r="M998" s="3">
        <f>'Numbers and calcs '!B$19-'Shear '!C998</f>
        <v>159.70000000000005</v>
      </c>
      <c r="N998" s="3">
        <f t="shared" si="199"/>
        <v>488.4346059916536</v>
      </c>
      <c r="O998" s="1">
        <f t="shared" si="200"/>
        <v>324.06730299582682</v>
      </c>
      <c r="P998" s="1">
        <f t="shared" si="204"/>
        <v>164.36730299582678</v>
      </c>
      <c r="Q998" s="1">
        <f t="shared" si="205"/>
        <v>164.36730299582683</v>
      </c>
      <c r="R998">
        <f t="shared" si="201"/>
        <v>3.058450882853184</v>
      </c>
      <c r="S998">
        <f t="shared" si="202"/>
        <v>-13.5</v>
      </c>
      <c r="T998">
        <f t="shared" si="203"/>
        <v>-31</v>
      </c>
      <c r="AC998">
        <f t="shared" si="206"/>
        <v>1068.7346059916536</v>
      </c>
      <c r="AD998">
        <v>590</v>
      </c>
      <c r="AF998">
        <f t="shared" si="207"/>
        <v>478.73460599165355</v>
      </c>
    </row>
    <row r="999" spans="1:32" x14ac:dyDescent="0.2">
      <c r="A999" s="46">
        <v>13.0768</v>
      </c>
      <c r="B999" s="46">
        <v>0.69299999999999995</v>
      </c>
      <c r="C999" s="46">
        <v>580.20000000000005</v>
      </c>
      <c r="D999" s="46">
        <v>559</v>
      </c>
      <c r="F999" s="7">
        <f>((A999-A$2)/'Numbers and calcs '!D$25)</f>
        <v>0.12770789897135337</v>
      </c>
      <c r="G999" s="85">
        <f t="shared" si="195"/>
        <v>12.770789897135337</v>
      </c>
      <c r="H999" s="1">
        <f t="shared" si="196"/>
        <v>710.59999999999991</v>
      </c>
      <c r="I999" s="3">
        <f>'Numbers and calcs '!C$25/(1-F999)</f>
        <v>2163.1658174379299</v>
      </c>
      <c r="J999" s="1">
        <f t="shared" si="197"/>
        <v>710.59999999999991</v>
      </c>
      <c r="K999" s="3">
        <f t="shared" si="198"/>
        <v>328.50001339316645</v>
      </c>
      <c r="L999" s="3">
        <f>K999+'Numbers and calcs '!B$19</f>
        <v>1068.5000133931665</v>
      </c>
      <c r="M999" s="3">
        <f>'Numbers and calcs '!B$19-'Shear '!C999</f>
        <v>159.79999999999995</v>
      </c>
      <c r="N999" s="3">
        <f t="shared" si="199"/>
        <v>488.30001339316641</v>
      </c>
      <c r="O999" s="1">
        <f t="shared" si="200"/>
        <v>324.05000669658318</v>
      </c>
      <c r="P999" s="1">
        <f t="shared" si="204"/>
        <v>164.25000669658323</v>
      </c>
      <c r="Q999" s="1">
        <f t="shared" si="205"/>
        <v>164.25000669658323</v>
      </c>
      <c r="R999">
        <f t="shared" si="201"/>
        <v>3.0556947020848972</v>
      </c>
      <c r="S999">
        <f t="shared" si="202"/>
        <v>-13.599999999999909</v>
      </c>
      <c r="T999">
        <f t="shared" si="203"/>
        <v>-31</v>
      </c>
      <c r="AC999">
        <f t="shared" si="206"/>
        <v>1068.5000133931665</v>
      </c>
      <c r="AD999">
        <v>590</v>
      </c>
      <c r="AF999">
        <f t="shared" si="207"/>
        <v>478.50001339316645</v>
      </c>
    </row>
    <row r="1000" spans="1:32" x14ac:dyDescent="0.2">
      <c r="A1000" s="45">
        <v>13.0899</v>
      </c>
      <c r="B1000" s="45">
        <v>0.69359999999999999</v>
      </c>
      <c r="C1000" s="45">
        <v>580.1</v>
      </c>
      <c r="D1000" s="45">
        <v>559</v>
      </c>
      <c r="F1000" s="7">
        <f>((A1000-A$2)/'Numbers and calcs '!D$25)</f>
        <v>0.12783583344129437</v>
      </c>
      <c r="G1000" s="85">
        <f t="shared" si="195"/>
        <v>12.783583344129438</v>
      </c>
      <c r="H1000" s="1">
        <f t="shared" si="196"/>
        <v>711.19999999999993</v>
      </c>
      <c r="I1000" s="3">
        <f>'Numbers and calcs '!C$25/(1-F1000)</f>
        <v>2163.4831240676444</v>
      </c>
      <c r="J1000" s="1">
        <f t="shared" si="197"/>
        <v>711.19999999999993</v>
      </c>
      <c r="K1000" s="3">
        <f t="shared" si="198"/>
        <v>328.7291645995586</v>
      </c>
      <c r="L1000" s="3">
        <f>K1000+'Numbers and calcs '!B$19</f>
        <v>1068.7291645995585</v>
      </c>
      <c r="M1000" s="3">
        <f>'Numbers and calcs '!B$19-'Shear '!C1000</f>
        <v>159.89999999999998</v>
      </c>
      <c r="N1000" s="3">
        <f t="shared" si="199"/>
        <v>488.62916459955852</v>
      </c>
      <c r="O1000" s="1">
        <f t="shared" si="200"/>
        <v>324.26458229977925</v>
      </c>
      <c r="P1000" s="1">
        <f t="shared" si="204"/>
        <v>164.36458229977927</v>
      </c>
      <c r="Q1000" s="1">
        <f t="shared" si="205"/>
        <v>164.3645822997793</v>
      </c>
      <c r="R1000">
        <f t="shared" si="201"/>
        <v>3.0558421801098099</v>
      </c>
      <c r="S1000">
        <f t="shared" si="202"/>
        <v>-13.699999999999932</v>
      </c>
      <c r="T1000">
        <f t="shared" si="203"/>
        <v>-31</v>
      </c>
      <c r="AC1000">
        <f t="shared" si="206"/>
        <v>1068.7291645995585</v>
      </c>
      <c r="AD1000">
        <v>590</v>
      </c>
      <c r="AF1000">
        <f t="shared" si="207"/>
        <v>478.72916459955854</v>
      </c>
    </row>
    <row r="1001" spans="1:32" x14ac:dyDescent="0.2">
      <c r="A1001" s="46">
        <v>13.1029</v>
      </c>
      <c r="B1001" s="46">
        <v>0.69469999999999998</v>
      </c>
      <c r="C1001" s="46">
        <v>580.20000000000005</v>
      </c>
      <c r="D1001" s="46">
        <v>559</v>
      </c>
      <c r="F1001" s="7">
        <f>((A1001-A$2)/'Numbers and calcs '!D$25)</f>
        <v>0.12796279131222821</v>
      </c>
      <c r="G1001" s="85">
        <f t="shared" si="195"/>
        <v>12.796279131222821</v>
      </c>
      <c r="H1001" s="1">
        <f t="shared" si="196"/>
        <v>712.3</v>
      </c>
      <c r="I1001" s="3">
        <f>'Numbers and calcs '!C$25/(1-F1001)</f>
        <v>2163.7981005485749</v>
      </c>
      <c r="J1001" s="1">
        <f t="shared" si="197"/>
        <v>712.3</v>
      </c>
      <c r="K1001" s="3">
        <f t="shared" si="198"/>
        <v>329.18967801081567</v>
      </c>
      <c r="L1001" s="3">
        <f>K1001+'Numbers and calcs '!B$19</f>
        <v>1069.1896780108157</v>
      </c>
      <c r="M1001" s="3">
        <f>'Numbers and calcs '!B$19-'Shear '!C1001</f>
        <v>159.79999999999995</v>
      </c>
      <c r="N1001" s="3">
        <f t="shared" si="199"/>
        <v>488.98967801081562</v>
      </c>
      <c r="O1001" s="1">
        <f t="shared" si="200"/>
        <v>324.39483900540779</v>
      </c>
      <c r="P1001" s="1">
        <f t="shared" si="204"/>
        <v>164.59483900540783</v>
      </c>
      <c r="Q1001" s="1">
        <f t="shared" si="205"/>
        <v>164.59483900540783</v>
      </c>
      <c r="R1001">
        <f t="shared" si="201"/>
        <v>3.0600105006934655</v>
      </c>
      <c r="S1001">
        <f t="shared" si="202"/>
        <v>-13.599999999999909</v>
      </c>
      <c r="T1001">
        <f t="shared" si="203"/>
        <v>-31</v>
      </c>
      <c r="AC1001">
        <f t="shared" si="206"/>
        <v>1069.1896780108157</v>
      </c>
      <c r="AD1001">
        <v>590</v>
      </c>
      <c r="AF1001">
        <f t="shared" si="207"/>
        <v>479.18967801081567</v>
      </c>
    </row>
    <row r="1002" spans="1:32" x14ac:dyDescent="0.2">
      <c r="A1002" s="45">
        <v>13.1159</v>
      </c>
      <c r="B1002" s="45">
        <v>0.69420000000000004</v>
      </c>
      <c r="C1002" s="45">
        <v>579.70000000000005</v>
      </c>
      <c r="D1002" s="45">
        <v>558</v>
      </c>
      <c r="F1002" s="7">
        <f>((A1002-A$2)/'Numbers and calcs '!D$25)</f>
        <v>0.12808974918316204</v>
      </c>
      <c r="G1002" s="85">
        <f t="shared" si="195"/>
        <v>12.808974918316204</v>
      </c>
      <c r="H1002" s="1">
        <f t="shared" si="196"/>
        <v>711.8</v>
      </c>
      <c r="I1002" s="3">
        <f>'Numbers and calcs '!C$25/(1-F1002)</f>
        <v>2164.1131687562474</v>
      </c>
      <c r="J1002" s="1">
        <f t="shared" si="197"/>
        <v>711.8</v>
      </c>
      <c r="K1002" s="3">
        <f t="shared" si="198"/>
        <v>328.91071052863811</v>
      </c>
      <c r="L1002" s="3">
        <f>K1002+'Numbers and calcs '!B$19</f>
        <v>1068.910710528638</v>
      </c>
      <c r="M1002" s="3">
        <f>'Numbers and calcs '!B$19-'Shear '!C1002</f>
        <v>160.29999999999995</v>
      </c>
      <c r="N1002" s="3">
        <f t="shared" si="199"/>
        <v>489.21071052863795</v>
      </c>
      <c r="O1002" s="1">
        <f t="shared" si="200"/>
        <v>324.75535526431895</v>
      </c>
      <c r="P1002" s="1">
        <f t="shared" si="204"/>
        <v>164.455355264319</v>
      </c>
      <c r="Q1002" s="1">
        <f t="shared" si="205"/>
        <v>164.45535526431905</v>
      </c>
      <c r="R1002">
        <f t="shared" si="201"/>
        <v>3.0518447319316162</v>
      </c>
      <c r="S1002">
        <f t="shared" si="202"/>
        <v>-14.099999999999909</v>
      </c>
      <c r="T1002">
        <f t="shared" si="203"/>
        <v>-32</v>
      </c>
      <c r="AC1002">
        <f t="shared" si="206"/>
        <v>1068.910710528638</v>
      </c>
      <c r="AD1002">
        <v>590</v>
      </c>
      <c r="AF1002">
        <f t="shared" si="207"/>
        <v>478.91071052863799</v>
      </c>
    </row>
    <row r="1003" spans="1:32" x14ac:dyDescent="0.2">
      <c r="A1003" s="46">
        <v>13.129200000000001</v>
      </c>
      <c r="B1003" s="46">
        <v>0.69420000000000004</v>
      </c>
      <c r="C1003" s="46">
        <v>579.5</v>
      </c>
      <c r="D1003" s="46">
        <v>559</v>
      </c>
      <c r="F1003" s="7">
        <f>((A1003-A$2)/'Numbers and calcs '!D$25)</f>
        <v>0.12821963685111745</v>
      </c>
      <c r="G1003" s="85">
        <f t="shared" si="195"/>
        <v>12.821963685111745</v>
      </c>
      <c r="H1003" s="1">
        <f t="shared" si="196"/>
        <v>711.8</v>
      </c>
      <c r="I1003" s="3">
        <f>'Numbers and calcs '!C$25/(1-F1003)</f>
        <v>2164.4356027368271</v>
      </c>
      <c r="J1003" s="1">
        <f t="shared" si="197"/>
        <v>711.8</v>
      </c>
      <c r="K1003" s="3">
        <f t="shared" si="198"/>
        <v>328.86171300267017</v>
      </c>
      <c r="L1003" s="3">
        <f>K1003+'Numbers and calcs '!B$19</f>
        <v>1068.8617130026701</v>
      </c>
      <c r="M1003" s="3">
        <f>'Numbers and calcs '!B$19-'Shear '!C1003</f>
        <v>160.5</v>
      </c>
      <c r="N1003" s="3">
        <f t="shared" si="199"/>
        <v>489.36171300267006</v>
      </c>
      <c r="O1003" s="1">
        <f t="shared" si="200"/>
        <v>324.93085650133503</v>
      </c>
      <c r="P1003" s="1">
        <f t="shared" si="204"/>
        <v>164.43085650133503</v>
      </c>
      <c r="Q1003" s="1">
        <f t="shared" si="205"/>
        <v>164.43085650133509</v>
      </c>
      <c r="R1003">
        <f t="shared" si="201"/>
        <v>3.0489826355306544</v>
      </c>
      <c r="S1003">
        <f t="shared" si="202"/>
        <v>-14.299999999999955</v>
      </c>
      <c r="T1003">
        <f t="shared" si="203"/>
        <v>-31</v>
      </c>
      <c r="AC1003">
        <f t="shared" si="206"/>
        <v>1068.8617130026701</v>
      </c>
      <c r="AD1003">
        <v>590</v>
      </c>
      <c r="AF1003">
        <f t="shared" si="207"/>
        <v>478.86171300267006</v>
      </c>
    </row>
    <row r="1004" spans="1:32" x14ac:dyDescent="0.2">
      <c r="A1004" s="45">
        <v>13.142200000000001</v>
      </c>
      <c r="B1004" s="45">
        <v>0.6976</v>
      </c>
      <c r="C1004" s="45">
        <v>579.9</v>
      </c>
      <c r="D1004" s="45">
        <v>559</v>
      </c>
      <c r="F1004" s="7">
        <f>((A1004-A$2)/'Numbers and calcs '!D$25)</f>
        <v>0.12834659472205129</v>
      </c>
      <c r="G1004" s="85">
        <f t="shared" si="195"/>
        <v>12.834659472205129</v>
      </c>
      <c r="H1004" s="1">
        <f t="shared" si="196"/>
        <v>715.19999999999993</v>
      </c>
      <c r="I1004" s="3">
        <f>'Numbers and calcs '!C$25/(1-F1004)</f>
        <v>2164.7508566373258</v>
      </c>
      <c r="J1004" s="1">
        <f t="shared" si="197"/>
        <v>715.19999999999993</v>
      </c>
      <c r="K1004" s="3">
        <f t="shared" si="198"/>
        <v>330.38444022651879</v>
      </c>
      <c r="L1004" s="3">
        <f>K1004+'Numbers and calcs '!B$19</f>
        <v>1070.3844402265188</v>
      </c>
      <c r="M1004" s="3">
        <f>'Numbers and calcs '!B$19-'Shear '!C1004</f>
        <v>160.10000000000002</v>
      </c>
      <c r="N1004" s="3">
        <f t="shared" si="199"/>
        <v>490.48444022651881</v>
      </c>
      <c r="O1004" s="1">
        <f t="shared" si="200"/>
        <v>325.29222011325942</v>
      </c>
      <c r="P1004" s="1">
        <f t="shared" si="204"/>
        <v>165.1922201132594</v>
      </c>
      <c r="Q1004" s="1">
        <f t="shared" si="205"/>
        <v>165.1922201132594</v>
      </c>
      <c r="R1004">
        <f t="shared" si="201"/>
        <v>3.063612993294933</v>
      </c>
      <c r="S1004">
        <f t="shared" si="202"/>
        <v>-13.899999999999977</v>
      </c>
      <c r="T1004">
        <f t="shared" si="203"/>
        <v>-31</v>
      </c>
      <c r="AC1004">
        <f t="shared" si="206"/>
        <v>1070.3844402265188</v>
      </c>
      <c r="AD1004">
        <v>590</v>
      </c>
      <c r="AF1004">
        <f t="shared" si="207"/>
        <v>480.38444022651879</v>
      </c>
    </row>
    <row r="1005" spans="1:32" x14ac:dyDescent="0.2">
      <c r="A1005" s="46">
        <v>13.1554</v>
      </c>
      <c r="B1005" s="46">
        <v>0.69499999999999995</v>
      </c>
      <c r="C1005" s="46">
        <v>579.79999999999995</v>
      </c>
      <c r="D1005" s="46">
        <v>559</v>
      </c>
      <c r="F1005" s="7">
        <f>((A1005-A$2)/'Numbers and calcs '!D$25)</f>
        <v>0.12847550579099948</v>
      </c>
      <c r="G1005" s="85">
        <f t="shared" si="195"/>
        <v>12.847550579099948</v>
      </c>
      <c r="H1005" s="1">
        <f t="shared" si="196"/>
        <v>712.59999999999991</v>
      </c>
      <c r="I1005" s="3">
        <f>'Numbers and calcs '!C$25/(1-F1005)</f>
        <v>2165.0710545764427</v>
      </c>
      <c r="J1005" s="1">
        <f t="shared" si="197"/>
        <v>712.59999999999991</v>
      </c>
      <c r="K1005" s="3">
        <f t="shared" si="198"/>
        <v>329.13469444512401</v>
      </c>
      <c r="L1005" s="3">
        <f>K1005+'Numbers and calcs '!B$19</f>
        <v>1069.1346944451241</v>
      </c>
      <c r="M1005" s="3">
        <f>'Numbers and calcs '!B$19-'Shear '!C1005</f>
        <v>160.20000000000005</v>
      </c>
      <c r="N1005" s="3">
        <f t="shared" si="199"/>
        <v>489.33469444512411</v>
      </c>
      <c r="O1005" s="1">
        <f t="shared" si="200"/>
        <v>324.76734722256208</v>
      </c>
      <c r="P1005" s="1">
        <f t="shared" si="204"/>
        <v>164.56734722256203</v>
      </c>
      <c r="Q1005" s="1">
        <f t="shared" si="205"/>
        <v>164.56734722256201</v>
      </c>
      <c r="R1005">
        <f t="shared" si="201"/>
        <v>3.0545236856749312</v>
      </c>
      <c r="S1005">
        <f t="shared" si="202"/>
        <v>-14</v>
      </c>
      <c r="T1005">
        <f t="shared" si="203"/>
        <v>-31</v>
      </c>
      <c r="AC1005">
        <f t="shared" si="206"/>
        <v>1069.1346944451241</v>
      </c>
      <c r="AD1005">
        <v>590</v>
      </c>
      <c r="AF1005">
        <f t="shared" si="207"/>
        <v>479.13469444512407</v>
      </c>
    </row>
    <row r="1006" spans="1:32" x14ac:dyDescent="0.2">
      <c r="A1006" s="45">
        <v>13.1685</v>
      </c>
      <c r="B1006" s="45">
        <v>0.69569999999999999</v>
      </c>
      <c r="C1006" s="45">
        <v>579.79999999999995</v>
      </c>
      <c r="D1006" s="45">
        <v>559</v>
      </c>
      <c r="F1006" s="7">
        <f>((A1006-A$2)/'Numbers and calcs '!D$25)</f>
        <v>0.1286034402609405</v>
      </c>
      <c r="G1006" s="85">
        <f t="shared" si="195"/>
        <v>12.860344026094051</v>
      </c>
      <c r="H1006" s="1">
        <f t="shared" si="196"/>
        <v>713.3</v>
      </c>
      <c r="I1006" s="3">
        <f>'Numbers and calcs '!C$25/(1-F1006)</f>
        <v>2165.3889204374636</v>
      </c>
      <c r="J1006" s="1">
        <f t="shared" si="197"/>
        <v>713.3</v>
      </c>
      <c r="K1006" s="3">
        <f t="shared" si="198"/>
        <v>329.40964704663548</v>
      </c>
      <c r="L1006" s="3">
        <f>K1006+'Numbers and calcs '!B$19</f>
        <v>1069.4096470466354</v>
      </c>
      <c r="M1006" s="3">
        <f>'Numbers and calcs '!B$19-'Shear '!C1006</f>
        <v>160.20000000000005</v>
      </c>
      <c r="N1006" s="3">
        <f t="shared" si="199"/>
        <v>489.60964704663547</v>
      </c>
      <c r="O1006" s="1">
        <f t="shared" si="200"/>
        <v>324.90482352331776</v>
      </c>
      <c r="P1006" s="1">
        <f t="shared" si="204"/>
        <v>164.70482352331771</v>
      </c>
      <c r="Q1006" s="1">
        <f t="shared" si="205"/>
        <v>164.70482352331774</v>
      </c>
      <c r="R1006">
        <f t="shared" si="201"/>
        <v>3.0562399940489096</v>
      </c>
      <c r="S1006">
        <f t="shared" si="202"/>
        <v>-14</v>
      </c>
      <c r="T1006">
        <f t="shared" si="203"/>
        <v>-31</v>
      </c>
      <c r="AC1006">
        <f t="shared" si="206"/>
        <v>1069.4096470466354</v>
      </c>
      <c r="AD1006">
        <v>590</v>
      </c>
      <c r="AF1006">
        <f t="shared" si="207"/>
        <v>479.40964704663543</v>
      </c>
    </row>
    <row r="1007" spans="1:32" x14ac:dyDescent="0.2">
      <c r="A1007" s="46">
        <v>13.1815</v>
      </c>
      <c r="B1007" s="46">
        <v>0.69530000000000003</v>
      </c>
      <c r="C1007" s="46">
        <v>579.79999999999995</v>
      </c>
      <c r="D1007" s="46">
        <v>559</v>
      </c>
      <c r="F1007" s="7">
        <f>((A1007-A$2)/'Numbers and calcs '!D$25)</f>
        <v>0.12873039813187434</v>
      </c>
      <c r="G1007" s="85">
        <f t="shared" si="195"/>
        <v>12.873039813187434</v>
      </c>
      <c r="H1007" s="1">
        <f t="shared" si="196"/>
        <v>712.9</v>
      </c>
      <c r="I1007" s="3">
        <f>'Numbers and calcs '!C$25/(1-F1007)</f>
        <v>2165.7044521242033</v>
      </c>
      <c r="J1007" s="1">
        <f t="shared" si="197"/>
        <v>712.9</v>
      </c>
      <c r="K1007" s="3">
        <f t="shared" si="198"/>
        <v>329.17695639437841</v>
      </c>
      <c r="L1007" s="3">
        <f>K1007+'Numbers and calcs '!B$19</f>
        <v>1069.1769563943785</v>
      </c>
      <c r="M1007" s="3">
        <f>'Numbers and calcs '!B$19-'Shear '!C1007</f>
        <v>160.20000000000005</v>
      </c>
      <c r="N1007" s="3">
        <f t="shared" si="199"/>
        <v>489.37695639437857</v>
      </c>
      <c r="O1007" s="1">
        <f t="shared" si="200"/>
        <v>324.78847819718931</v>
      </c>
      <c r="P1007" s="1">
        <f t="shared" si="204"/>
        <v>164.58847819718926</v>
      </c>
      <c r="Q1007" s="1">
        <f t="shared" si="205"/>
        <v>164.5884781971892</v>
      </c>
      <c r="R1007">
        <f t="shared" si="201"/>
        <v>3.054787493098492</v>
      </c>
      <c r="S1007">
        <f t="shared" si="202"/>
        <v>-14</v>
      </c>
      <c r="T1007">
        <f t="shared" si="203"/>
        <v>-31</v>
      </c>
      <c r="AC1007">
        <f t="shared" si="206"/>
        <v>1069.1769563943785</v>
      </c>
      <c r="AD1007">
        <v>590</v>
      </c>
      <c r="AF1007">
        <f t="shared" si="207"/>
        <v>479.17695639437852</v>
      </c>
    </row>
    <row r="1008" spans="1:32" x14ac:dyDescent="0.2">
      <c r="A1008" s="45">
        <v>13.194900000000001</v>
      </c>
      <c r="B1008" s="45">
        <v>0.69589999999999996</v>
      </c>
      <c r="C1008" s="45">
        <v>579.6</v>
      </c>
      <c r="D1008" s="45">
        <v>558</v>
      </c>
      <c r="F1008" s="7">
        <f>((A1008-A$2)/'Numbers and calcs '!D$25)</f>
        <v>0.12886126239883691</v>
      </c>
      <c r="G1008" s="85">
        <f t="shared" si="195"/>
        <v>12.886126239883691</v>
      </c>
      <c r="H1008" s="1">
        <f t="shared" si="196"/>
        <v>713.49999999999989</v>
      </c>
      <c r="I1008" s="3">
        <f>'Numbers and calcs '!C$25/(1-F1008)</f>
        <v>2166.0297887363313</v>
      </c>
      <c r="J1008" s="1">
        <f t="shared" si="197"/>
        <v>713.49999999999989</v>
      </c>
      <c r="K1008" s="3">
        <f t="shared" si="198"/>
        <v>329.40451867758384</v>
      </c>
      <c r="L1008" s="3">
        <f>K1008+'Numbers and calcs '!B$19</f>
        <v>1069.4045186775838</v>
      </c>
      <c r="M1008" s="3">
        <f>'Numbers and calcs '!B$19-'Shear '!C1008</f>
        <v>160.39999999999998</v>
      </c>
      <c r="N1008" s="3">
        <f t="shared" si="199"/>
        <v>489.80451867758381</v>
      </c>
      <c r="O1008" s="1">
        <f t="shared" si="200"/>
        <v>325.1022593387919</v>
      </c>
      <c r="P1008" s="1">
        <f t="shared" si="204"/>
        <v>164.70225933879192</v>
      </c>
      <c r="Q1008" s="1">
        <f t="shared" si="205"/>
        <v>164.70225933879192</v>
      </c>
      <c r="R1008">
        <f t="shared" si="201"/>
        <v>3.0536441314063834</v>
      </c>
      <c r="S1008">
        <f t="shared" si="202"/>
        <v>-14.199999999999932</v>
      </c>
      <c r="T1008">
        <f t="shared" si="203"/>
        <v>-32</v>
      </c>
      <c r="AC1008">
        <f t="shared" si="206"/>
        <v>1069.4045186775838</v>
      </c>
      <c r="AD1008">
        <v>590</v>
      </c>
      <c r="AF1008">
        <f t="shared" si="207"/>
        <v>479.40451867758384</v>
      </c>
    </row>
    <row r="1009" spans="1:32" x14ac:dyDescent="0.2">
      <c r="A1009" s="46">
        <v>13.2079</v>
      </c>
      <c r="B1009" s="46">
        <v>0.69620000000000004</v>
      </c>
      <c r="C1009" s="46">
        <v>579.4</v>
      </c>
      <c r="D1009" s="46">
        <v>558</v>
      </c>
      <c r="F1009" s="7">
        <f>((A1009-A$2)/'Numbers and calcs '!D$25)</f>
        <v>0.12898822026977075</v>
      </c>
      <c r="G1009" s="85">
        <f t="shared" si="195"/>
        <v>12.898822026977076</v>
      </c>
      <c r="H1009" s="1">
        <f t="shared" si="196"/>
        <v>713.8</v>
      </c>
      <c r="I1009" s="3">
        <f>'Numbers and calcs '!C$25/(1-F1009)</f>
        <v>2166.3455072337811</v>
      </c>
      <c r="J1009" s="1">
        <f t="shared" si="197"/>
        <v>713.8</v>
      </c>
      <c r="K1009" s="3">
        <f t="shared" si="198"/>
        <v>329.494994042504</v>
      </c>
      <c r="L1009" s="3">
        <f>K1009+'Numbers and calcs '!B$19</f>
        <v>1069.494994042504</v>
      </c>
      <c r="M1009" s="3">
        <f>'Numbers and calcs '!B$19-'Shear '!C1009</f>
        <v>160.60000000000002</v>
      </c>
      <c r="N1009" s="3">
        <f t="shared" si="199"/>
        <v>490.09499404250403</v>
      </c>
      <c r="O1009" s="1">
        <f t="shared" si="200"/>
        <v>325.34749702125202</v>
      </c>
      <c r="P1009" s="1">
        <f t="shared" si="204"/>
        <v>164.747497021252</v>
      </c>
      <c r="Q1009" s="1">
        <f t="shared" si="205"/>
        <v>164.747497021252</v>
      </c>
      <c r="R1009">
        <f t="shared" si="201"/>
        <v>3.0516500251712575</v>
      </c>
      <c r="S1009">
        <f t="shared" si="202"/>
        <v>-14.399999999999977</v>
      </c>
      <c r="T1009">
        <f t="shared" si="203"/>
        <v>-32</v>
      </c>
      <c r="AC1009">
        <f t="shared" si="206"/>
        <v>1069.494994042504</v>
      </c>
      <c r="AD1009">
        <v>590</v>
      </c>
      <c r="AF1009">
        <f t="shared" si="207"/>
        <v>479.494994042504</v>
      </c>
    </row>
    <row r="1010" spans="1:32" x14ac:dyDescent="0.2">
      <c r="A1010" s="45">
        <v>13.220800000000001</v>
      </c>
      <c r="B1010" s="45">
        <v>0.6956</v>
      </c>
      <c r="C1010" s="45">
        <v>579.5</v>
      </c>
      <c r="D1010" s="45">
        <v>558</v>
      </c>
      <c r="F1010" s="7">
        <f>((A1010-A$2)/'Numbers and calcs '!D$25)</f>
        <v>0.12911420154169739</v>
      </c>
      <c r="G1010" s="85">
        <f t="shared" si="195"/>
        <v>12.91142015416974</v>
      </c>
      <c r="H1010" s="1">
        <f t="shared" si="196"/>
        <v>713.19999999999993</v>
      </c>
      <c r="I1010" s="3">
        <f>'Numbers and calcs '!C$25/(1-F1010)</f>
        <v>2166.6588881189864</v>
      </c>
      <c r="J1010" s="1">
        <f t="shared" si="197"/>
        <v>713.19999999999993</v>
      </c>
      <c r="K1010" s="3">
        <f t="shared" si="198"/>
        <v>329.17041252357632</v>
      </c>
      <c r="L1010" s="3">
        <f>K1010+'Numbers and calcs '!B$19</f>
        <v>1069.1704125235763</v>
      </c>
      <c r="M1010" s="3">
        <f>'Numbers and calcs '!B$19-'Shear '!C1010</f>
        <v>160.5</v>
      </c>
      <c r="N1010" s="3">
        <f t="shared" si="199"/>
        <v>489.67041252357626</v>
      </c>
      <c r="O1010" s="1">
        <f t="shared" si="200"/>
        <v>325.08520626178813</v>
      </c>
      <c r="P1010" s="1">
        <f t="shared" si="204"/>
        <v>164.58520626178813</v>
      </c>
      <c r="Q1010" s="1">
        <f t="shared" si="205"/>
        <v>164.58520626178816</v>
      </c>
      <c r="R1010">
        <f t="shared" si="201"/>
        <v>3.0509059970316277</v>
      </c>
      <c r="S1010">
        <f t="shared" si="202"/>
        <v>-14.299999999999955</v>
      </c>
      <c r="T1010">
        <f t="shared" si="203"/>
        <v>-32</v>
      </c>
      <c r="AC1010">
        <f t="shared" si="206"/>
        <v>1069.1704125235763</v>
      </c>
      <c r="AD1010">
        <v>590</v>
      </c>
      <c r="AF1010">
        <f t="shared" si="207"/>
        <v>479.17041252357626</v>
      </c>
    </row>
    <row r="1011" spans="1:32" x14ac:dyDescent="0.2">
      <c r="A1011" s="46">
        <v>13.2338</v>
      </c>
      <c r="B1011" s="46">
        <v>0.6966</v>
      </c>
      <c r="C1011" s="46">
        <v>579.29999999999995</v>
      </c>
      <c r="D1011" s="46">
        <v>558</v>
      </c>
      <c r="F1011" s="7">
        <f>((A1011-A$2)/'Numbers and calcs '!D$25)</f>
        <v>0.12924115941263123</v>
      </c>
      <c r="G1011" s="85">
        <f t="shared" si="195"/>
        <v>12.924115941263123</v>
      </c>
      <c r="H1011" s="1">
        <f t="shared" si="196"/>
        <v>714.19999999999993</v>
      </c>
      <c r="I1011" s="3">
        <f>'Numbers and calcs '!C$25/(1-F1011)</f>
        <v>2166.9747900503294</v>
      </c>
      <c r="J1011" s="1">
        <f t="shared" si="197"/>
        <v>714.19999999999993</v>
      </c>
      <c r="K1011" s="3">
        <f t="shared" si="198"/>
        <v>329.58389884333275</v>
      </c>
      <c r="L1011" s="3">
        <f>K1011+'Numbers and calcs '!B$19</f>
        <v>1069.5838988433327</v>
      </c>
      <c r="M1011" s="3">
        <f>'Numbers and calcs '!B$19-'Shear '!C1011</f>
        <v>160.70000000000005</v>
      </c>
      <c r="N1011" s="3">
        <f t="shared" si="199"/>
        <v>490.28389884333274</v>
      </c>
      <c r="O1011" s="1">
        <f t="shared" si="200"/>
        <v>325.49194942166639</v>
      </c>
      <c r="P1011" s="1">
        <f t="shared" si="204"/>
        <v>164.79194942166635</v>
      </c>
      <c r="Q1011" s="1">
        <f t="shared" si="205"/>
        <v>164.79194942166637</v>
      </c>
      <c r="R1011">
        <f t="shared" si="201"/>
        <v>3.0509265640530963</v>
      </c>
      <c r="S1011">
        <f t="shared" si="202"/>
        <v>-14.5</v>
      </c>
      <c r="T1011">
        <f t="shared" si="203"/>
        <v>-32</v>
      </c>
      <c r="AC1011">
        <f t="shared" si="206"/>
        <v>1069.5838988433327</v>
      </c>
      <c r="AD1011">
        <v>590</v>
      </c>
      <c r="AF1011">
        <f t="shared" si="207"/>
        <v>479.58389884333269</v>
      </c>
    </row>
    <row r="1012" spans="1:32" x14ac:dyDescent="0.2">
      <c r="A1012" s="45">
        <v>13.2469</v>
      </c>
      <c r="B1012" s="45">
        <v>0.69740000000000002</v>
      </c>
      <c r="C1012" s="45">
        <v>579.20000000000005</v>
      </c>
      <c r="D1012" s="45">
        <v>558</v>
      </c>
      <c r="F1012" s="7">
        <f>((A1012-A$2)/'Numbers and calcs '!D$25)</f>
        <v>0.12936909388257226</v>
      </c>
      <c r="G1012" s="85">
        <f t="shared" si="195"/>
        <v>12.936909388257225</v>
      </c>
      <c r="H1012" s="1">
        <f t="shared" si="196"/>
        <v>715</v>
      </c>
      <c r="I1012" s="3">
        <f>'Numbers and calcs '!C$25/(1-F1012)</f>
        <v>2167.293215193743</v>
      </c>
      <c r="J1012" s="1">
        <f t="shared" si="197"/>
        <v>715</v>
      </c>
      <c r="K1012" s="3">
        <f t="shared" si="198"/>
        <v>329.90459942730143</v>
      </c>
      <c r="L1012" s="3">
        <f>K1012+'Numbers and calcs '!B$19</f>
        <v>1069.9045994273015</v>
      </c>
      <c r="M1012" s="3">
        <f>'Numbers and calcs '!B$19-'Shear '!C1012</f>
        <v>160.79999999999995</v>
      </c>
      <c r="N1012" s="3">
        <f t="shared" si="199"/>
        <v>490.70459942730145</v>
      </c>
      <c r="O1012" s="1">
        <f t="shared" si="200"/>
        <v>325.7522997136507</v>
      </c>
      <c r="P1012" s="1">
        <f t="shared" si="204"/>
        <v>164.95229971365075</v>
      </c>
      <c r="Q1012" s="1">
        <f t="shared" si="205"/>
        <v>164.95229971365072</v>
      </c>
      <c r="R1012">
        <f t="shared" si="201"/>
        <v>3.0516455188265024</v>
      </c>
      <c r="S1012">
        <f t="shared" si="202"/>
        <v>-14.599999999999909</v>
      </c>
      <c r="T1012">
        <f t="shared" si="203"/>
        <v>-32</v>
      </c>
      <c r="AC1012">
        <f t="shared" si="206"/>
        <v>1069.9045994273015</v>
      </c>
      <c r="AD1012">
        <v>590</v>
      </c>
      <c r="AF1012">
        <f t="shared" si="207"/>
        <v>479.90459942730149</v>
      </c>
    </row>
    <row r="1013" spans="1:32" x14ac:dyDescent="0.2">
      <c r="A1013" s="46">
        <v>13.260199999999999</v>
      </c>
      <c r="B1013" s="46">
        <v>0.69679999999999997</v>
      </c>
      <c r="C1013" s="46">
        <v>579.1</v>
      </c>
      <c r="D1013" s="46">
        <v>558</v>
      </c>
      <c r="F1013" s="7">
        <f>((A1013-A$2)/'Numbers and calcs '!D$25)</f>
        <v>0.12949898155052764</v>
      </c>
      <c r="G1013" s="85">
        <f t="shared" si="195"/>
        <v>12.949898155052765</v>
      </c>
      <c r="H1013" s="1">
        <f t="shared" si="196"/>
        <v>714.4</v>
      </c>
      <c r="I1013" s="3">
        <f>'Numbers and calcs '!C$25/(1-F1013)</f>
        <v>2167.6165975396916</v>
      </c>
      <c r="J1013" s="1">
        <f t="shared" si="197"/>
        <v>714.4</v>
      </c>
      <c r="K1013" s="3">
        <f t="shared" si="198"/>
        <v>329.57857990701166</v>
      </c>
      <c r="L1013" s="3">
        <f>K1013+'Numbers and calcs '!B$19</f>
        <v>1069.5785799070118</v>
      </c>
      <c r="M1013" s="3">
        <f>'Numbers and calcs '!B$19-'Shear '!C1013</f>
        <v>160.89999999999998</v>
      </c>
      <c r="N1013" s="3">
        <f t="shared" si="199"/>
        <v>490.47857990701175</v>
      </c>
      <c r="O1013" s="1">
        <f t="shared" si="200"/>
        <v>325.68928995350586</v>
      </c>
      <c r="P1013" s="1">
        <f t="shared" si="204"/>
        <v>164.78928995350589</v>
      </c>
      <c r="Q1013" s="1">
        <f t="shared" si="205"/>
        <v>164.78928995350583</v>
      </c>
      <c r="R1013">
        <f t="shared" si="201"/>
        <v>3.048344188359303</v>
      </c>
      <c r="S1013">
        <f t="shared" si="202"/>
        <v>-14.699999999999932</v>
      </c>
      <c r="T1013">
        <f t="shared" si="203"/>
        <v>-32</v>
      </c>
      <c r="AC1013">
        <f t="shared" si="206"/>
        <v>1069.5785799070118</v>
      </c>
      <c r="AD1013">
        <v>590</v>
      </c>
      <c r="AF1013">
        <f t="shared" si="207"/>
        <v>479.57857990701177</v>
      </c>
    </row>
    <row r="1014" spans="1:32" x14ac:dyDescent="0.2">
      <c r="A1014" s="45">
        <v>13.273400000000001</v>
      </c>
      <c r="B1014" s="45">
        <v>0.69740000000000002</v>
      </c>
      <c r="C1014" s="45">
        <v>579</v>
      </c>
      <c r="D1014" s="45">
        <v>558</v>
      </c>
      <c r="F1014" s="7">
        <f>((A1014-A$2)/'Numbers and calcs '!D$25)</f>
        <v>0.12962789261947585</v>
      </c>
      <c r="G1014" s="85">
        <f t="shared" si="195"/>
        <v>12.962789261947586</v>
      </c>
      <c r="H1014" s="1">
        <f t="shared" si="196"/>
        <v>715</v>
      </c>
      <c r="I1014" s="3">
        <f>'Numbers and calcs '!C$25/(1-F1014)</f>
        <v>2167.9376438718168</v>
      </c>
      <c r="J1014" s="1">
        <f t="shared" si="197"/>
        <v>715</v>
      </c>
      <c r="K1014" s="3">
        <f t="shared" si="198"/>
        <v>329.80653388307309</v>
      </c>
      <c r="L1014" s="3">
        <f>K1014+'Numbers and calcs '!B$19</f>
        <v>1069.8065338830731</v>
      </c>
      <c r="M1014" s="3">
        <f>'Numbers and calcs '!B$19-'Shear '!C1014</f>
        <v>161</v>
      </c>
      <c r="N1014" s="3">
        <f t="shared" si="199"/>
        <v>490.80653388307314</v>
      </c>
      <c r="O1014" s="1">
        <f t="shared" si="200"/>
        <v>325.90326694153657</v>
      </c>
      <c r="P1014" s="1">
        <f t="shared" si="204"/>
        <v>164.90326694153657</v>
      </c>
      <c r="Q1014" s="1">
        <f t="shared" si="205"/>
        <v>164.90326694153654</v>
      </c>
      <c r="R1014">
        <f t="shared" si="201"/>
        <v>3.0484877880936221</v>
      </c>
      <c r="S1014">
        <f t="shared" si="202"/>
        <v>-14.799999999999955</v>
      </c>
      <c r="T1014">
        <f t="shared" si="203"/>
        <v>-32</v>
      </c>
      <c r="AC1014">
        <f t="shared" si="206"/>
        <v>1069.8065338830731</v>
      </c>
      <c r="AD1014">
        <v>590</v>
      </c>
      <c r="AF1014">
        <f t="shared" si="207"/>
        <v>479.80653388307314</v>
      </c>
    </row>
    <row r="1015" spans="1:32" x14ac:dyDescent="0.2">
      <c r="A1015" s="46">
        <v>13.2866</v>
      </c>
      <c r="B1015" s="46">
        <v>0.6976</v>
      </c>
      <c r="C1015" s="46">
        <v>579.1</v>
      </c>
      <c r="D1015" s="46">
        <v>558</v>
      </c>
      <c r="F1015" s="7">
        <f>((A1015-A$2)/'Numbers and calcs '!D$25)</f>
        <v>0.12975680368842404</v>
      </c>
      <c r="G1015" s="85">
        <f t="shared" si="195"/>
        <v>12.975680368842404</v>
      </c>
      <c r="H1015" s="1">
        <f t="shared" si="196"/>
        <v>715.19999999999993</v>
      </c>
      <c r="I1015" s="3">
        <f>'Numbers and calcs '!C$25/(1-F1015)</f>
        <v>2168.2587853185632</v>
      </c>
      <c r="J1015" s="1">
        <f t="shared" si="197"/>
        <v>715.19999999999993</v>
      </c>
      <c r="K1015" s="3">
        <f t="shared" si="198"/>
        <v>329.84992605249465</v>
      </c>
      <c r="L1015" s="3">
        <f>K1015+'Numbers and calcs '!B$19</f>
        <v>1069.8499260524945</v>
      </c>
      <c r="M1015" s="3">
        <f>'Numbers and calcs '!B$19-'Shear '!C1015</f>
        <v>160.89999999999998</v>
      </c>
      <c r="N1015" s="3">
        <f t="shared" si="199"/>
        <v>490.74992605249452</v>
      </c>
      <c r="O1015" s="1">
        <f t="shared" si="200"/>
        <v>325.82496302624725</v>
      </c>
      <c r="P1015" s="1">
        <f t="shared" si="204"/>
        <v>164.92496302624727</v>
      </c>
      <c r="Q1015" s="1">
        <f t="shared" si="205"/>
        <v>164.92496302624733</v>
      </c>
      <c r="R1015">
        <f t="shared" si="201"/>
        <v>3.0500306156152552</v>
      </c>
      <c r="S1015">
        <f t="shared" si="202"/>
        <v>-14.699999999999932</v>
      </c>
      <c r="T1015">
        <f t="shared" si="203"/>
        <v>-32</v>
      </c>
      <c r="AC1015">
        <f t="shared" si="206"/>
        <v>1069.8499260524945</v>
      </c>
      <c r="AD1015">
        <v>590</v>
      </c>
      <c r="AF1015">
        <f t="shared" si="207"/>
        <v>479.84992605249454</v>
      </c>
    </row>
    <row r="1016" spans="1:32" x14ac:dyDescent="0.2">
      <c r="A1016" s="45">
        <v>13.2995</v>
      </c>
      <c r="B1016" s="45">
        <v>0.69720000000000004</v>
      </c>
      <c r="C1016" s="45">
        <v>578.9</v>
      </c>
      <c r="D1016" s="45">
        <v>558</v>
      </c>
      <c r="F1016" s="7">
        <f>((A1016-A$2)/'Numbers and calcs '!D$25)</f>
        <v>0.12988278496035072</v>
      </c>
      <c r="G1016" s="85">
        <f t="shared" si="195"/>
        <v>12.988278496035072</v>
      </c>
      <c r="H1016" s="1">
        <f t="shared" si="196"/>
        <v>714.8</v>
      </c>
      <c r="I1016" s="3">
        <f>'Numbers and calcs '!C$25/(1-F1016)</f>
        <v>2168.5727200332421</v>
      </c>
      <c r="J1016" s="1">
        <f t="shared" si="197"/>
        <v>714.8</v>
      </c>
      <c r="K1016" s="3">
        <f t="shared" si="198"/>
        <v>329.61772201443296</v>
      </c>
      <c r="L1016" s="3">
        <f>K1016+'Numbers and calcs '!B$19</f>
        <v>1069.617722014433</v>
      </c>
      <c r="M1016" s="3">
        <f>'Numbers and calcs '!B$19-'Shear '!C1016</f>
        <v>161.10000000000002</v>
      </c>
      <c r="N1016" s="3">
        <f t="shared" si="199"/>
        <v>490.71772201443298</v>
      </c>
      <c r="O1016" s="1">
        <f t="shared" si="200"/>
        <v>325.9088610072165</v>
      </c>
      <c r="P1016" s="1">
        <f t="shared" si="204"/>
        <v>164.80886100721648</v>
      </c>
      <c r="Q1016" s="1">
        <f t="shared" si="205"/>
        <v>164.80886100721648</v>
      </c>
      <c r="R1016">
        <f t="shared" si="201"/>
        <v>3.0460442086556978</v>
      </c>
      <c r="S1016">
        <f t="shared" si="202"/>
        <v>-14.899999999999977</v>
      </c>
      <c r="T1016">
        <f t="shared" si="203"/>
        <v>-32</v>
      </c>
      <c r="AC1016">
        <f t="shared" si="206"/>
        <v>1069.617722014433</v>
      </c>
      <c r="AD1016">
        <v>590</v>
      </c>
      <c r="AF1016">
        <f t="shared" si="207"/>
        <v>479.61772201443296</v>
      </c>
    </row>
    <row r="1017" spans="1:32" x14ac:dyDescent="0.2">
      <c r="A1017" s="46">
        <v>13.312900000000001</v>
      </c>
      <c r="B1017" s="46">
        <v>0.69789999999999996</v>
      </c>
      <c r="C1017" s="46">
        <v>578.70000000000005</v>
      </c>
      <c r="D1017" s="46">
        <v>558</v>
      </c>
      <c r="F1017" s="7">
        <f>((A1017-A$2)/'Numbers and calcs '!D$25)</f>
        <v>0.13001364922731329</v>
      </c>
      <c r="G1017" s="85">
        <f t="shared" si="195"/>
        <v>13.001364922731328</v>
      </c>
      <c r="H1017" s="1">
        <f t="shared" si="196"/>
        <v>715.49999999999989</v>
      </c>
      <c r="I1017" s="3">
        <f>'Numbers and calcs '!C$25/(1-F1017)</f>
        <v>2168.8989190352268</v>
      </c>
      <c r="J1017" s="1">
        <f t="shared" si="197"/>
        <v>715.49999999999989</v>
      </c>
      <c r="K1017" s="3">
        <f t="shared" si="198"/>
        <v>329.89089243415265</v>
      </c>
      <c r="L1017" s="3">
        <f>K1017+'Numbers and calcs '!B$19</f>
        <v>1069.8908924341526</v>
      </c>
      <c r="M1017" s="3">
        <f>'Numbers and calcs '!B$19-'Shear '!C1017</f>
        <v>161.29999999999995</v>
      </c>
      <c r="N1017" s="3">
        <f t="shared" si="199"/>
        <v>491.1908924341526</v>
      </c>
      <c r="O1017" s="1">
        <f t="shared" si="200"/>
        <v>326.24544621707628</v>
      </c>
      <c r="P1017" s="1">
        <f t="shared" si="204"/>
        <v>164.94544621707632</v>
      </c>
      <c r="Q1017" s="1">
        <f t="shared" si="205"/>
        <v>164.94544621707632</v>
      </c>
      <c r="R1017">
        <f t="shared" si="201"/>
        <v>3.0452008210424846</v>
      </c>
      <c r="S1017">
        <f t="shared" si="202"/>
        <v>-15.099999999999909</v>
      </c>
      <c r="T1017">
        <f t="shared" si="203"/>
        <v>-32</v>
      </c>
      <c r="AC1017">
        <f t="shared" si="206"/>
        <v>1069.8908924341526</v>
      </c>
      <c r="AD1017">
        <v>590</v>
      </c>
      <c r="AF1017">
        <f t="shared" si="207"/>
        <v>479.89089243415265</v>
      </c>
    </row>
    <row r="1018" spans="1:32" x14ac:dyDescent="0.2">
      <c r="A1018" s="45">
        <v>13.325799999999999</v>
      </c>
      <c r="B1018" s="45">
        <v>0.69899999999999995</v>
      </c>
      <c r="C1018" s="45">
        <v>578.9</v>
      </c>
      <c r="D1018" s="45">
        <v>558</v>
      </c>
      <c r="F1018" s="7">
        <f>((A1018-A$2)/'Numbers and calcs '!D$25)</f>
        <v>0.13013963049923991</v>
      </c>
      <c r="G1018" s="85">
        <f t="shared" si="195"/>
        <v>13.013963049923991</v>
      </c>
      <c r="H1018" s="1">
        <f t="shared" si="196"/>
        <v>716.59999999999991</v>
      </c>
      <c r="I1018" s="3">
        <f>'Numbers and calcs '!C$25/(1-F1018)</f>
        <v>2169.2130391562032</v>
      </c>
      <c r="J1018" s="1">
        <f t="shared" si="197"/>
        <v>716.59999999999991</v>
      </c>
      <c r="K1018" s="3">
        <f t="shared" si="198"/>
        <v>330.35021782772816</v>
      </c>
      <c r="L1018" s="3">
        <f>K1018+'Numbers and calcs '!B$19</f>
        <v>1070.3502178277281</v>
      </c>
      <c r="M1018" s="3">
        <f>'Numbers and calcs '!B$19-'Shear '!C1018</f>
        <v>161.10000000000002</v>
      </c>
      <c r="N1018" s="3">
        <f t="shared" si="199"/>
        <v>491.45021782772812</v>
      </c>
      <c r="O1018" s="1">
        <f t="shared" si="200"/>
        <v>326.27510891386407</v>
      </c>
      <c r="P1018" s="1">
        <f t="shared" si="204"/>
        <v>165.17510891386405</v>
      </c>
      <c r="Q1018" s="1">
        <f t="shared" si="205"/>
        <v>165.17510891386408</v>
      </c>
      <c r="R1018">
        <f t="shared" si="201"/>
        <v>3.050591047968517</v>
      </c>
      <c r="S1018">
        <f t="shared" si="202"/>
        <v>-14.899999999999977</v>
      </c>
      <c r="T1018">
        <f t="shared" si="203"/>
        <v>-32</v>
      </c>
      <c r="AC1018">
        <f t="shared" si="206"/>
        <v>1070.3502178277281</v>
      </c>
      <c r="AD1018">
        <v>590</v>
      </c>
      <c r="AF1018">
        <f t="shared" si="207"/>
        <v>480.3502178277281</v>
      </c>
    </row>
    <row r="1019" spans="1:32" x14ac:dyDescent="0.2">
      <c r="A1019" s="46">
        <v>13.339</v>
      </c>
      <c r="B1019" s="46">
        <v>0.69830000000000003</v>
      </c>
      <c r="C1019" s="46">
        <v>578.5</v>
      </c>
      <c r="D1019" s="46">
        <v>558</v>
      </c>
      <c r="F1019" s="7">
        <f>((A1019-A$2)/'Numbers and calcs '!D$25)</f>
        <v>0.13026854156818812</v>
      </c>
      <c r="G1019" s="85">
        <f t="shared" si="195"/>
        <v>13.026854156818812</v>
      </c>
      <c r="H1019" s="1">
        <f t="shared" si="196"/>
        <v>715.9</v>
      </c>
      <c r="I1019" s="3">
        <f>'Numbers and calcs '!C$25/(1-F1019)</f>
        <v>2169.5345585964201</v>
      </c>
      <c r="J1019" s="1">
        <f t="shared" si="197"/>
        <v>715.9</v>
      </c>
      <c r="K1019" s="3">
        <f t="shared" si="198"/>
        <v>329.9786109252629</v>
      </c>
      <c r="L1019" s="3">
        <f>K1019+'Numbers and calcs '!B$19</f>
        <v>1069.978610925263</v>
      </c>
      <c r="M1019" s="3">
        <f>'Numbers and calcs '!B$19-'Shear '!C1019</f>
        <v>161.5</v>
      </c>
      <c r="N1019" s="3">
        <f t="shared" si="199"/>
        <v>491.47861092526296</v>
      </c>
      <c r="O1019" s="1">
        <f t="shared" si="200"/>
        <v>326.48930546263148</v>
      </c>
      <c r="P1019" s="1">
        <f t="shared" si="204"/>
        <v>164.98930546263148</v>
      </c>
      <c r="Q1019" s="1">
        <f t="shared" si="205"/>
        <v>164.98930546263145</v>
      </c>
      <c r="R1019">
        <f t="shared" si="201"/>
        <v>3.0432112131595228</v>
      </c>
      <c r="S1019">
        <f t="shared" si="202"/>
        <v>-15.299999999999955</v>
      </c>
      <c r="T1019">
        <f t="shared" si="203"/>
        <v>-32</v>
      </c>
      <c r="AC1019">
        <f t="shared" si="206"/>
        <v>1069.978610925263</v>
      </c>
      <c r="AD1019">
        <v>590</v>
      </c>
      <c r="AF1019">
        <f t="shared" si="207"/>
        <v>479.97861092526296</v>
      </c>
    </row>
    <row r="1020" spans="1:32" x14ac:dyDescent="0.2">
      <c r="A1020" s="45">
        <v>13.3521</v>
      </c>
      <c r="B1020" s="45">
        <v>0.69869999999999999</v>
      </c>
      <c r="C1020" s="45">
        <v>578.4</v>
      </c>
      <c r="D1020" s="45">
        <v>558</v>
      </c>
      <c r="F1020" s="7">
        <f>((A1020-A$2)/'Numbers and calcs '!D$25)</f>
        <v>0.13039647603812915</v>
      </c>
      <c r="G1020" s="85">
        <f t="shared" si="195"/>
        <v>13.039647603812915</v>
      </c>
      <c r="H1020" s="1">
        <f t="shared" si="196"/>
        <v>716.3</v>
      </c>
      <c r="I1020" s="3">
        <f>'Numbers and calcs '!C$25/(1-F1020)</f>
        <v>2169.8537365276547</v>
      </c>
      <c r="J1020" s="1">
        <f t="shared" si="197"/>
        <v>716.3</v>
      </c>
      <c r="K1020" s="3">
        <f t="shared" si="198"/>
        <v>330.1144164427742</v>
      </c>
      <c r="L1020" s="3">
        <f>K1020+'Numbers and calcs '!B$19</f>
        <v>1070.1144164427742</v>
      </c>
      <c r="M1020" s="3">
        <f>'Numbers and calcs '!B$19-'Shear '!C1020</f>
        <v>161.60000000000002</v>
      </c>
      <c r="N1020" s="3">
        <f t="shared" si="199"/>
        <v>491.71441644277422</v>
      </c>
      <c r="O1020" s="1">
        <f t="shared" si="200"/>
        <v>326.65720822138712</v>
      </c>
      <c r="P1020" s="1">
        <f t="shared" si="204"/>
        <v>165.0572082213871</v>
      </c>
      <c r="Q1020" s="1">
        <f t="shared" si="205"/>
        <v>165.0572082213871</v>
      </c>
      <c r="R1020">
        <f t="shared" si="201"/>
        <v>3.0427872304627113</v>
      </c>
      <c r="S1020">
        <f t="shared" si="202"/>
        <v>-15.399999999999977</v>
      </c>
      <c r="T1020">
        <f t="shared" si="203"/>
        <v>-32</v>
      </c>
      <c r="AC1020">
        <f t="shared" si="206"/>
        <v>1070.1144164427742</v>
      </c>
      <c r="AD1020">
        <v>590</v>
      </c>
      <c r="AF1020">
        <f t="shared" si="207"/>
        <v>480.1144164427742</v>
      </c>
    </row>
    <row r="1021" spans="1:32" x14ac:dyDescent="0.2">
      <c r="A1021" s="46">
        <v>13.3653</v>
      </c>
      <c r="B1021" s="46">
        <v>0.69940000000000002</v>
      </c>
      <c r="C1021" s="46">
        <v>578.5</v>
      </c>
      <c r="D1021" s="46">
        <v>558</v>
      </c>
      <c r="F1021" s="7">
        <f>((A1021-A$2)/'Numbers and calcs '!D$25)</f>
        <v>0.13052538710707734</v>
      </c>
      <c r="G1021" s="85">
        <f t="shared" si="195"/>
        <v>13.052538710707735</v>
      </c>
      <c r="H1021" s="1">
        <f t="shared" si="196"/>
        <v>717</v>
      </c>
      <c r="I1021" s="3">
        <f>'Numbers and calcs '!C$25/(1-F1021)</f>
        <v>2170.1754459375552</v>
      </c>
      <c r="J1021" s="1">
        <f t="shared" si="197"/>
        <v>717</v>
      </c>
      <c r="K1021" s="3">
        <f t="shared" si="198"/>
        <v>330.3880344523219</v>
      </c>
      <c r="L1021" s="3">
        <f>K1021+'Numbers and calcs '!B$19</f>
        <v>1070.3880344523218</v>
      </c>
      <c r="M1021" s="3">
        <f>'Numbers and calcs '!B$19-'Shear '!C1021</f>
        <v>161.5</v>
      </c>
      <c r="N1021" s="3">
        <f t="shared" si="199"/>
        <v>491.88803445232179</v>
      </c>
      <c r="O1021" s="1">
        <f t="shared" si="200"/>
        <v>326.6940172261609</v>
      </c>
      <c r="P1021" s="1">
        <f t="shared" si="204"/>
        <v>165.1940172261609</v>
      </c>
      <c r="Q1021" s="1">
        <f t="shared" si="205"/>
        <v>165.19401722616095</v>
      </c>
      <c r="R1021">
        <f t="shared" si="201"/>
        <v>3.0457463433580299</v>
      </c>
      <c r="S1021">
        <f t="shared" si="202"/>
        <v>-15.299999999999955</v>
      </c>
      <c r="T1021">
        <f t="shared" si="203"/>
        <v>-32</v>
      </c>
      <c r="AC1021">
        <f t="shared" si="206"/>
        <v>1070.3880344523218</v>
      </c>
      <c r="AD1021">
        <v>590</v>
      </c>
      <c r="AF1021">
        <f t="shared" si="207"/>
        <v>480.38803445232179</v>
      </c>
    </row>
    <row r="1022" spans="1:32" x14ac:dyDescent="0.2">
      <c r="A1022" s="45">
        <v>13.378299999999999</v>
      </c>
      <c r="B1022" s="45">
        <v>0.70220000000000005</v>
      </c>
      <c r="C1022" s="45">
        <v>578.5</v>
      </c>
      <c r="D1022" s="45">
        <v>558</v>
      </c>
      <c r="F1022" s="7">
        <f>((A1022-A$2)/'Numbers and calcs '!D$25)</f>
        <v>0.13065234497801118</v>
      </c>
      <c r="G1022" s="85">
        <f t="shared" si="195"/>
        <v>13.065234497801118</v>
      </c>
      <c r="H1022" s="1">
        <f t="shared" si="196"/>
        <v>719.8</v>
      </c>
      <c r="I1022" s="3">
        <f>'Numbers and calcs '!C$25/(1-F1022)</f>
        <v>2170.4923742142664</v>
      </c>
      <c r="J1022" s="1">
        <f t="shared" si="197"/>
        <v>719.8</v>
      </c>
      <c r="K1022" s="3">
        <f t="shared" si="198"/>
        <v>331.6298221322121</v>
      </c>
      <c r="L1022" s="3">
        <f>K1022+'Numbers and calcs '!B$19</f>
        <v>1071.6298221322122</v>
      </c>
      <c r="M1022" s="3">
        <f>'Numbers and calcs '!B$19-'Shear '!C1022</f>
        <v>161.5</v>
      </c>
      <c r="N1022" s="3">
        <f t="shared" si="199"/>
        <v>493.12982213221221</v>
      </c>
      <c r="O1022" s="1">
        <f t="shared" si="200"/>
        <v>327.31491106610611</v>
      </c>
      <c r="P1022" s="1">
        <f t="shared" si="204"/>
        <v>165.81491106610611</v>
      </c>
      <c r="Q1022" s="1">
        <f t="shared" si="205"/>
        <v>165.81491106610605</v>
      </c>
      <c r="R1022">
        <f t="shared" si="201"/>
        <v>3.0534354311592087</v>
      </c>
      <c r="S1022">
        <f t="shared" si="202"/>
        <v>-15.299999999999955</v>
      </c>
      <c r="T1022">
        <f t="shared" si="203"/>
        <v>-32</v>
      </c>
      <c r="AC1022">
        <f t="shared" si="206"/>
        <v>1071.6298221322122</v>
      </c>
      <c r="AD1022">
        <v>590</v>
      </c>
      <c r="AF1022">
        <f t="shared" si="207"/>
        <v>481.62982213221221</v>
      </c>
    </row>
    <row r="1023" spans="1:32" x14ac:dyDescent="0.2">
      <c r="A1023" s="46">
        <v>13.3916</v>
      </c>
      <c r="B1023" s="46">
        <v>0.69930000000000003</v>
      </c>
      <c r="C1023" s="46">
        <v>578.5</v>
      </c>
      <c r="D1023" s="46">
        <v>557</v>
      </c>
      <c r="F1023" s="7">
        <f>((A1023-A$2)/'Numbers and calcs '!D$25)</f>
        <v>0.13078223264596658</v>
      </c>
      <c r="G1023" s="85">
        <f t="shared" si="195"/>
        <v>13.078223264596659</v>
      </c>
      <c r="H1023" s="1">
        <f t="shared" si="196"/>
        <v>716.9</v>
      </c>
      <c r="I1023" s="3">
        <f>'Numbers and calcs '!C$25/(1-F1023)</f>
        <v>2170.8167120308531</v>
      </c>
      <c r="J1023" s="1">
        <f t="shared" si="197"/>
        <v>716.9</v>
      </c>
      <c r="K1023" s="3">
        <f t="shared" si="198"/>
        <v>330.24437117462679</v>
      </c>
      <c r="L1023" s="3">
        <f>K1023+'Numbers and calcs '!B$19</f>
        <v>1070.2443711746268</v>
      </c>
      <c r="M1023" s="3">
        <f>'Numbers and calcs '!B$19-'Shear '!C1023</f>
        <v>161.5</v>
      </c>
      <c r="N1023" s="3">
        <f t="shared" si="199"/>
        <v>491.74437117462685</v>
      </c>
      <c r="O1023" s="1">
        <f t="shared" si="200"/>
        <v>326.62218558731342</v>
      </c>
      <c r="P1023" s="1">
        <f t="shared" si="204"/>
        <v>165.12218558731342</v>
      </c>
      <c r="Q1023" s="1">
        <f t="shared" si="205"/>
        <v>165.1221855873134</v>
      </c>
      <c r="R1023">
        <f t="shared" si="201"/>
        <v>3.0448567874589898</v>
      </c>
      <c r="S1023">
        <f t="shared" si="202"/>
        <v>-15.299999999999955</v>
      </c>
      <c r="T1023">
        <f t="shared" si="203"/>
        <v>-33</v>
      </c>
      <c r="AC1023">
        <f t="shared" si="206"/>
        <v>1070.2443711746268</v>
      </c>
      <c r="AD1023">
        <v>590</v>
      </c>
      <c r="AF1023">
        <f t="shared" si="207"/>
        <v>480.24437117462685</v>
      </c>
    </row>
    <row r="1024" spans="1:32" x14ac:dyDescent="0.2">
      <c r="A1024" s="45">
        <v>13.4046</v>
      </c>
      <c r="B1024" s="45">
        <v>0.70009999999999994</v>
      </c>
      <c r="C1024" s="45">
        <v>578.4</v>
      </c>
      <c r="D1024" s="45">
        <v>557</v>
      </c>
      <c r="F1024" s="7">
        <f>((A1024-A$2)/'Numbers and calcs '!D$25)</f>
        <v>0.13090919051690042</v>
      </c>
      <c r="G1024" s="85">
        <f t="shared" si="195"/>
        <v>13.090919051690042</v>
      </c>
      <c r="H1024" s="1">
        <f t="shared" si="196"/>
        <v>717.69999999999993</v>
      </c>
      <c r="I1024" s="3">
        <f>'Numbers and calcs '!C$25/(1-F1024)</f>
        <v>2171.1338276474717</v>
      </c>
      <c r="J1024" s="1">
        <f t="shared" si="197"/>
        <v>717.69999999999993</v>
      </c>
      <c r="K1024" s="3">
        <f t="shared" si="198"/>
        <v>330.56460677859849</v>
      </c>
      <c r="L1024" s="3">
        <f>K1024+'Numbers and calcs '!B$19</f>
        <v>1070.5646067785985</v>
      </c>
      <c r="M1024" s="3">
        <f>'Numbers and calcs '!B$19-'Shear '!C1024</f>
        <v>161.60000000000002</v>
      </c>
      <c r="N1024" s="3">
        <f t="shared" si="199"/>
        <v>492.16460677859857</v>
      </c>
      <c r="O1024" s="1">
        <f t="shared" si="200"/>
        <v>326.8823033892993</v>
      </c>
      <c r="P1024" s="1">
        <f t="shared" si="204"/>
        <v>165.28230338929927</v>
      </c>
      <c r="Q1024" s="1">
        <f t="shared" si="205"/>
        <v>165.28230338929924</v>
      </c>
      <c r="R1024">
        <f t="shared" si="201"/>
        <v>3.0455730617487533</v>
      </c>
      <c r="S1024">
        <f t="shared" si="202"/>
        <v>-15.399999999999977</v>
      </c>
      <c r="T1024">
        <f t="shared" si="203"/>
        <v>-33</v>
      </c>
      <c r="AC1024">
        <f t="shared" si="206"/>
        <v>1070.5646067785985</v>
      </c>
      <c r="AD1024">
        <v>590</v>
      </c>
      <c r="AF1024">
        <f t="shared" si="207"/>
        <v>480.56460677859855</v>
      </c>
    </row>
    <row r="1025" spans="1:32" x14ac:dyDescent="0.2">
      <c r="A1025" s="46">
        <v>13.4177</v>
      </c>
      <c r="B1025" s="46">
        <v>0.70240000000000002</v>
      </c>
      <c r="C1025" s="46">
        <v>578.5</v>
      </c>
      <c r="D1025" s="46">
        <v>558</v>
      </c>
      <c r="F1025" s="7">
        <f>((A1025-A$2)/'Numbers and calcs '!D$25)</f>
        <v>0.13103712498684142</v>
      </c>
      <c r="G1025" s="85">
        <f t="shared" si="195"/>
        <v>13.103712498684143</v>
      </c>
      <c r="H1025" s="1">
        <f t="shared" si="196"/>
        <v>720</v>
      </c>
      <c r="I1025" s="3">
        <f>'Numbers and calcs '!C$25/(1-F1025)</f>
        <v>2171.4534763498482</v>
      </c>
      <c r="J1025" s="1">
        <f t="shared" si="197"/>
        <v>720</v>
      </c>
      <c r="K1025" s="3">
        <f t="shared" si="198"/>
        <v>331.57514440986301</v>
      </c>
      <c r="L1025" s="3">
        <f>K1025+'Numbers and calcs '!B$19</f>
        <v>1071.575144409863</v>
      </c>
      <c r="M1025" s="3">
        <f>'Numbers and calcs '!B$19-'Shear '!C1025</f>
        <v>161.5</v>
      </c>
      <c r="N1025" s="3">
        <f t="shared" si="199"/>
        <v>493.07514440986301</v>
      </c>
      <c r="O1025" s="1">
        <f t="shared" si="200"/>
        <v>327.28757220493151</v>
      </c>
      <c r="P1025" s="1">
        <f t="shared" si="204"/>
        <v>165.78757220493151</v>
      </c>
      <c r="Q1025" s="1">
        <f t="shared" si="205"/>
        <v>165.78757220493151</v>
      </c>
      <c r="R1025">
        <f t="shared" si="201"/>
        <v>3.0530968694109166</v>
      </c>
      <c r="S1025">
        <f t="shared" si="202"/>
        <v>-15.299999999999955</v>
      </c>
      <c r="T1025">
        <f t="shared" si="203"/>
        <v>-32</v>
      </c>
      <c r="AC1025">
        <f t="shared" si="206"/>
        <v>1071.575144409863</v>
      </c>
      <c r="AD1025">
        <v>590</v>
      </c>
      <c r="AF1025">
        <f t="shared" si="207"/>
        <v>481.57514440986301</v>
      </c>
    </row>
    <row r="1026" spans="1:32" x14ac:dyDescent="0.2">
      <c r="A1026" s="45">
        <v>13.4308</v>
      </c>
      <c r="B1026" s="45">
        <v>0.70030000000000003</v>
      </c>
      <c r="C1026" s="45">
        <v>578.1</v>
      </c>
      <c r="D1026" s="45">
        <v>557</v>
      </c>
      <c r="F1026" s="7">
        <f>((A1026-A$2)/'Numbers and calcs '!D$25)</f>
        <v>0.13116505945678245</v>
      </c>
      <c r="G1026" s="85">
        <f t="shared" ref="G1026:G1089" si="208">F1026*100</f>
        <v>13.116505945678245</v>
      </c>
      <c r="H1026" s="1">
        <f t="shared" ref="H1026:H1089" si="209">(B1026-B$2)*1000</f>
        <v>717.9</v>
      </c>
      <c r="I1026" s="3">
        <f>'Numbers and calcs '!C$25/(1-F1026)</f>
        <v>2171.7732191876817</v>
      </c>
      <c r="J1026" s="1">
        <f t="shared" ref="J1026:J1089" si="210">H1026</f>
        <v>717.9</v>
      </c>
      <c r="K1026" s="3">
        <f t="shared" ref="K1026:K1089" si="211">(J1026/I1026)*1000</f>
        <v>330.55937593176481</v>
      </c>
      <c r="L1026" s="3">
        <f>K1026+'Numbers and calcs '!B$19</f>
        <v>1070.5593759317649</v>
      </c>
      <c r="M1026" s="3">
        <f>'Numbers and calcs '!B$19-'Shear '!C1026</f>
        <v>161.89999999999998</v>
      </c>
      <c r="N1026" s="3">
        <f t="shared" ref="N1026:N1089" si="212">L1026-C1026</f>
        <v>492.45937593176484</v>
      </c>
      <c r="O1026" s="1">
        <f t="shared" ref="O1026:O1089" si="213">0.5*(N1026+M1026)</f>
        <v>327.17968796588241</v>
      </c>
      <c r="P1026" s="1">
        <f t="shared" si="204"/>
        <v>165.27968796588243</v>
      </c>
      <c r="Q1026" s="1">
        <f t="shared" si="205"/>
        <v>165.2796879658824</v>
      </c>
      <c r="R1026">
        <f t="shared" ref="R1026:R1089" si="214">N1026/M1026</f>
        <v>3.0417503145878007</v>
      </c>
      <c r="S1026">
        <f t="shared" ref="S1026:S1089" si="215">C1026-$C$2</f>
        <v>-15.699999999999932</v>
      </c>
      <c r="T1026">
        <f t="shared" ref="T1026:T1089" si="216">D1026-$D$2</f>
        <v>-33</v>
      </c>
      <c r="AC1026">
        <f t="shared" si="206"/>
        <v>1070.5593759317649</v>
      </c>
      <c r="AD1026">
        <v>590</v>
      </c>
      <c r="AF1026">
        <f t="shared" si="207"/>
        <v>480.55937593176486</v>
      </c>
    </row>
    <row r="1027" spans="1:32" x14ac:dyDescent="0.2">
      <c r="A1027" s="46">
        <v>13.444100000000001</v>
      </c>
      <c r="B1027" s="46">
        <v>0.70069999999999999</v>
      </c>
      <c r="C1027" s="46">
        <v>578</v>
      </c>
      <c r="D1027" s="46">
        <v>558</v>
      </c>
      <c r="F1027" s="7">
        <f>((A1027-A$2)/'Numbers and calcs '!D$25)</f>
        <v>0.13129494712473785</v>
      </c>
      <c r="G1027" s="85">
        <f t="shared" si="208"/>
        <v>13.129494712473786</v>
      </c>
      <c r="H1027" s="1">
        <f t="shared" si="209"/>
        <v>718.3</v>
      </c>
      <c r="I1027" s="3">
        <f>'Numbers and calcs '!C$25/(1-F1027)</f>
        <v>2172.0979399405251</v>
      </c>
      <c r="J1027" s="1">
        <f t="shared" si="210"/>
        <v>718.3</v>
      </c>
      <c r="K1027" s="3">
        <f t="shared" si="211"/>
        <v>330.69411226441656</v>
      </c>
      <c r="L1027" s="3">
        <f>K1027+'Numbers and calcs '!B$19</f>
        <v>1070.6941122644166</v>
      </c>
      <c r="M1027" s="3">
        <f>'Numbers and calcs '!B$19-'Shear '!C1027</f>
        <v>162</v>
      </c>
      <c r="N1027" s="3">
        <f t="shared" si="212"/>
        <v>492.69411226441662</v>
      </c>
      <c r="O1027" s="1">
        <f t="shared" si="213"/>
        <v>327.34705613220831</v>
      </c>
      <c r="P1027" s="1">
        <f t="shared" ref="P1027:P1090" si="217">0.5*(N1027-M1027)</f>
        <v>165.34705613220831</v>
      </c>
      <c r="Q1027" s="1">
        <f t="shared" ref="Q1027:Q1090" si="218">0.5*K1027</f>
        <v>165.34705613220828</v>
      </c>
      <c r="R1027">
        <f t="shared" si="214"/>
        <v>3.0413216806445469</v>
      </c>
      <c r="S1027">
        <f t="shared" si="215"/>
        <v>-15.799999999999955</v>
      </c>
      <c r="T1027">
        <f t="shared" si="216"/>
        <v>-32</v>
      </c>
      <c r="AC1027">
        <f t="shared" ref="AC1027:AC1090" si="219">L:L</f>
        <v>1070.6941122644166</v>
      </c>
      <c r="AD1027">
        <v>590</v>
      </c>
      <c r="AF1027">
        <f t="shared" ref="AF1027:AF1090" si="220">AC1027-AD1027</f>
        <v>480.69411226441662</v>
      </c>
    </row>
    <row r="1028" spans="1:32" x14ac:dyDescent="0.2">
      <c r="A1028" s="45">
        <v>13.457000000000001</v>
      </c>
      <c r="B1028" s="45">
        <v>0.70440000000000003</v>
      </c>
      <c r="C1028" s="45">
        <v>578.1</v>
      </c>
      <c r="D1028" s="45">
        <v>558</v>
      </c>
      <c r="F1028" s="7">
        <f>((A1028-A$2)/'Numbers and calcs '!D$25)</f>
        <v>0.1314209283966645</v>
      </c>
      <c r="G1028" s="85">
        <f t="shared" si="208"/>
        <v>13.14209283966645</v>
      </c>
      <c r="H1028" s="1">
        <f t="shared" si="209"/>
        <v>722</v>
      </c>
      <c r="I1028" s="3">
        <f>'Numbers and calcs '!C$25/(1-F1028)</f>
        <v>2172.4129874361065</v>
      </c>
      <c r="J1028" s="1">
        <f t="shared" si="210"/>
        <v>722</v>
      </c>
      <c r="K1028" s="3">
        <f t="shared" si="211"/>
        <v>332.34932960519092</v>
      </c>
      <c r="L1028" s="3">
        <f>K1028+'Numbers and calcs '!B$19</f>
        <v>1072.3493296051909</v>
      </c>
      <c r="M1028" s="3">
        <f>'Numbers and calcs '!B$19-'Shear '!C1028</f>
        <v>161.89999999999998</v>
      </c>
      <c r="N1028" s="3">
        <f t="shared" si="212"/>
        <v>494.24932960519084</v>
      </c>
      <c r="O1028" s="1">
        <f t="shared" si="213"/>
        <v>328.07466480259541</v>
      </c>
      <c r="P1028" s="1">
        <f t="shared" si="217"/>
        <v>166.17466480259543</v>
      </c>
      <c r="Q1028" s="1">
        <f t="shared" si="218"/>
        <v>166.17466480259546</v>
      </c>
      <c r="R1028">
        <f t="shared" si="214"/>
        <v>3.0528062359801784</v>
      </c>
      <c r="S1028">
        <f t="shared" si="215"/>
        <v>-15.699999999999932</v>
      </c>
      <c r="T1028">
        <f t="shared" si="216"/>
        <v>-32</v>
      </c>
      <c r="AC1028">
        <f t="shared" si="219"/>
        <v>1072.3493296051909</v>
      </c>
      <c r="AD1028">
        <v>590</v>
      </c>
      <c r="AF1028">
        <f t="shared" si="220"/>
        <v>482.34932960519086</v>
      </c>
    </row>
    <row r="1029" spans="1:32" x14ac:dyDescent="0.2">
      <c r="A1029" s="46">
        <v>13.4702</v>
      </c>
      <c r="B1029" s="46">
        <v>0.70150000000000001</v>
      </c>
      <c r="C1029" s="46">
        <v>578.1</v>
      </c>
      <c r="D1029" s="46">
        <v>557</v>
      </c>
      <c r="F1029" s="7">
        <f>((A1029-A$2)/'Numbers and calcs '!D$25)</f>
        <v>0.13154983946561269</v>
      </c>
      <c r="G1029" s="85">
        <f t="shared" si="208"/>
        <v>13.154983946561268</v>
      </c>
      <c r="H1029" s="1">
        <f t="shared" si="209"/>
        <v>719.09999999999991</v>
      </c>
      <c r="I1029" s="3">
        <f>'Numbers and calcs '!C$25/(1-F1029)</f>
        <v>2172.7354562352771</v>
      </c>
      <c r="J1029" s="1">
        <f t="shared" si="210"/>
        <v>719.09999999999991</v>
      </c>
      <c r="K1029" s="3">
        <f t="shared" si="211"/>
        <v>330.96528062647468</v>
      </c>
      <c r="L1029" s="3">
        <f>K1029+'Numbers and calcs '!B$19</f>
        <v>1070.9652806264746</v>
      </c>
      <c r="M1029" s="3">
        <f>'Numbers and calcs '!B$19-'Shear '!C1029</f>
        <v>161.89999999999998</v>
      </c>
      <c r="N1029" s="3">
        <f t="shared" si="212"/>
        <v>492.8652806264746</v>
      </c>
      <c r="O1029" s="1">
        <f t="shared" si="213"/>
        <v>327.38264031323729</v>
      </c>
      <c r="P1029" s="1">
        <f t="shared" si="217"/>
        <v>165.48264031323731</v>
      </c>
      <c r="Q1029" s="1">
        <f t="shared" si="218"/>
        <v>165.48264031323734</v>
      </c>
      <c r="R1029">
        <f t="shared" si="214"/>
        <v>3.0442574467354828</v>
      </c>
      <c r="S1029">
        <f t="shared" si="215"/>
        <v>-15.699999999999932</v>
      </c>
      <c r="T1029">
        <f t="shared" si="216"/>
        <v>-33</v>
      </c>
      <c r="AC1029">
        <f t="shared" si="219"/>
        <v>1070.9652806264746</v>
      </c>
      <c r="AD1029">
        <v>590</v>
      </c>
      <c r="AF1029">
        <f t="shared" si="220"/>
        <v>480.96528062647462</v>
      </c>
    </row>
    <row r="1030" spans="1:32" x14ac:dyDescent="0.2">
      <c r="A1030" s="45">
        <v>13.4831</v>
      </c>
      <c r="B1030" s="45">
        <v>0.70179999999999998</v>
      </c>
      <c r="C1030" s="45">
        <v>577.9</v>
      </c>
      <c r="D1030" s="45">
        <v>557</v>
      </c>
      <c r="F1030" s="7">
        <f>((A1030-A$2)/'Numbers and calcs '!D$25)</f>
        <v>0.13167582073753936</v>
      </c>
      <c r="G1030" s="85">
        <f t="shared" si="208"/>
        <v>13.167582073753936</v>
      </c>
      <c r="H1030" s="1">
        <f t="shared" si="209"/>
        <v>719.4</v>
      </c>
      <c r="I1030" s="3">
        <f>'Numbers and calcs '!C$25/(1-F1030)</f>
        <v>2173.0506887059073</v>
      </c>
      <c r="J1030" s="1">
        <f t="shared" si="210"/>
        <v>719.4</v>
      </c>
      <c r="K1030" s="3">
        <f t="shared" si="211"/>
        <v>331.05532408377286</v>
      </c>
      <c r="L1030" s="3">
        <f>K1030+'Numbers and calcs '!B$19</f>
        <v>1071.0553240837728</v>
      </c>
      <c r="M1030" s="3">
        <f>'Numbers and calcs '!B$19-'Shear '!C1030</f>
        <v>162.10000000000002</v>
      </c>
      <c r="N1030" s="3">
        <f t="shared" si="212"/>
        <v>493.15532408377283</v>
      </c>
      <c r="O1030" s="1">
        <f t="shared" si="213"/>
        <v>327.62766204188642</v>
      </c>
      <c r="P1030" s="1">
        <f t="shared" si="217"/>
        <v>165.5276620418864</v>
      </c>
      <c r="Q1030" s="1">
        <f t="shared" si="218"/>
        <v>165.52766204188643</v>
      </c>
      <c r="R1030">
        <f t="shared" si="214"/>
        <v>3.0422907099554148</v>
      </c>
      <c r="S1030">
        <f t="shared" si="215"/>
        <v>-15.899999999999977</v>
      </c>
      <c r="T1030">
        <f t="shared" si="216"/>
        <v>-33</v>
      </c>
      <c r="AC1030">
        <f t="shared" si="219"/>
        <v>1071.0553240837728</v>
      </c>
      <c r="AD1030">
        <v>590</v>
      </c>
      <c r="AF1030">
        <f t="shared" si="220"/>
        <v>481.0553240837728</v>
      </c>
    </row>
    <row r="1031" spans="1:32" x14ac:dyDescent="0.2">
      <c r="A1031" s="46">
        <v>13.496499999999999</v>
      </c>
      <c r="B1031" s="46">
        <v>0.70369999999999999</v>
      </c>
      <c r="C1031" s="46">
        <v>577.9</v>
      </c>
      <c r="D1031" s="46">
        <v>557</v>
      </c>
      <c r="F1031" s="42">
        <f>((A1031-A$2)/'Numbers and calcs '!D$25)</f>
        <v>0.13180668500450191</v>
      </c>
      <c r="G1031" s="86">
        <f t="shared" si="208"/>
        <v>13.18066850045019</v>
      </c>
      <c r="H1031" s="1">
        <f t="shared" si="209"/>
        <v>721.3</v>
      </c>
      <c r="I1031" s="43">
        <f>'Numbers and calcs '!C$25/(1-F1031)</f>
        <v>2173.3782363621008</v>
      </c>
      <c r="J1031" s="44">
        <f t="shared" si="210"/>
        <v>721.3</v>
      </c>
      <c r="K1031" s="43">
        <f t="shared" si="211"/>
        <v>331.87964613437219</v>
      </c>
      <c r="L1031" s="3">
        <f>K1031+'Numbers and calcs '!B$19</f>
        <v>1071.8796461343723</v>
      </c>
      <c r="M1031" s="43">
        <f>'Numbers and calcs '!B$19-'Shear '!C1031</f>
        <v>162.10000000000002</v>
      </c>
      <c r="N1031" s="43">
        <f t="shared" si="212"/>
        <v>493.97964613437227</v>
      </c>
      <c r="O1031" s="44">
        <f t="shared" si="213"/>
        <v>328.03982306718615</v>
      </c>
      <c r="P1031" s="1">
        <f t="shared" si="217"/>
        <v>165.93982306718613</v>
      </c>
      <c r="Q1031" s="1">
        <f t="shared" si="218"/>
        <v>165.9398230671861</v>
      </c>
      <c r="R1031" s="40">
        <f t="shared" si="214"/>
        <v>3.0473759786204333</v>
      </c>
      <c r="S1031">
        <f t="shared" si="215"/>
        <v>-15.899999999999977</v>
      </c>
      <c r="T1031">
        <f t="shared" si="216"/>
        <v>-33</v>
      </c>
      <c r="AC1031">
        <f t="shared" si="219"/>
        <v>1071.8796461343723</v>
      </c>
      <c r="AD1031">
        <v>590</v>
      </c>
      <c r="AF1031">
        <f t="shared" si="220"/>
        <v>481.87964613437225</v>
      </c>
    </row>
    <row r="1032" spans="1:32" x14ac:dyDescent="0.2">
      <c r="A1032" s="45">
        <v>13.509600000000001</v>
      </c>
      <c r="B1032" s="45">
        <v>0.70220000000000005</v>
      </c>
      <c r="C1032" s="45">
        <v>577.9</v>
      </c>
      <c r="D1032" s="45">
        <v>557</v>
      </c>
      <c r="F1032" s="7">
        <f>((A1032-A$2)/'Numbers and calcs '!D$25)</f>
        <v>0.13193461947444293</v>
      </c>
      <c r="G1032" s="85">
        <f t="shared" si="208"/>
        <v>13.193461947444293</v>
      </c>
      <c r="H1032" s="1">
        <f t="shared" si="209"/>
        <v>719.8</v>
      </c>
      <c r="I1032" s="3">
        <f>'Numbers and calcs '!C$25/(1-F1032)</f>
        <v>2173.698546328249</v>
      </c>
      <c r="J1032" s="1">
        <f t="shared" si="210"/>
        <v>719.8</v>
      </c>
      <c r="K1032" s="3">
        <f t="shared" si="211"/>
        <v>331.14067321610258</v>
      </c>
      <c r="L1032" s="3">
        <f>K1032+'Numbers and calcs '!B$19</f>
        <v>1071.1406732161026</v>
      </c>
      <c r="M1032" s="3">
        <f>'Numbers and calcs '!B$19-'Shear '!C1032</f>
        <v>162.10000000000002</v>
      </c>
      <c r="N1032" s="3">
        <f t="shared" si="212"/>
        <v>493.24067321610266</v>
      </c>
      <c r="O1032" s="1">
        <f t="shared" si="213"/>
        <v>327.67033660805134</v>
      </c>
      <c r="P1032" s="1">
        <f t="shared" si="217"/>
        <v>165.57033660805132</v>
      </c>
      <c r="Q1032" s="1">
        <f t="shared" si="218"/>
        <v>165.57033660805129</v>
      </c>
      <c r="R1032">
        <f t="shared" si="214"/>
        <v>3.0428172314380171</v>
      </c>
      <c r="S1032">
        <f t="shared" si="215"/>
        <v>-15.899999999999977</v>
      </c>
      <c r="T1032">
        <f t="shared" si="216"/>
        <v>-33</v>
      </c>
      <c r="AC1032">
        <f t="shared" si="219"/>
        <v>1071.1406732161026</v>
      </c>
      <c r="AD1032">
        <v>590</v>
      </c>
      <c r="AF1032">
        <f t="shared" si="220"/>
        <v>481.14067321610264</v>
      </c>
    </row>
    <row r="1033" spans="1:32" x14ac:dyDescent="0.2">
      <c r="A1033" s="46">
        <v>13.5227</v>
      </c>
      <c r="B1033" s="46">
        <v>0.70250000000000001</v>
      </c>
      <c r="C1033" s="46">
        <v>577.5</v>
      </c>
      <c r="D1033" s="46">
        <v>556</v>
      </c>
      <c r="F1033" s="7">
        <f>((A1033-A$2)/'Numbers and calcs '!D$25)</f>
        <v>0.13206255394438396</v>
      </c>
      <c r="G1033" s="85">
        <f t="shared" si="208"/>
        <v>13.206255394438395</v>
      </c>
      <c r="H1033" s="1">
        <f t="shared" si="209"/>
        <v>720.09999999999991</v>
      </c>
      <c r="I1033" s="3">
        <f>'Numbers and calcs '!C$25/(1-F1033)</f>
        <v>2174.0189507221367</v>
      </c>
      <c r="J1033" s="1">
        <f t="shared" si="210"/>
        <v>720.09999999999991</v>
      </c>
      <c r="K1033" s="3">
        <f t="shared" si="211"/>
        <v>331.22986336471757</v>
      </c>
      <c r="L1033" s="3">
        <f>K1033+'Numbers and calcs '!B$19</f>
        <v>1071.2298633647176</v>
      </c>
      <c r="M1033" s="3">
        <f>'Numbers and calcs '!B$19-'Shear '!C1033</f>
        <v>162.5</v>
      </c>
      <c r="N1033" s="3">
        <f t="shared" si="212"/>
        <v>493.72986336471763</v>
      </c>
      <c r="O1033" s="1">
        <f t="shared" si="213"/>
        <v>328.11493168235882</v>
      </c>
      <c r="P1033" s="1">
        <f t="shared" si="217"/>
        <v>165.61493168235882</v>
      </c>
      <c r="Q1033" s="1">
        <f t="shared" si="218"/>
        <v>165.61493168235879</v>
      </c>
      <c r="R1033">
        <f t="shared" si="214"/>
        <v>3.0383376207059545</v>
      </c>
      <c r="S1033">
        <f t="shared" si="215"/>
        <v>-16.299999999999955</v>
      </c>
      <c r="T1033">
        <f t="shared" si="216"/>
        <v>-34</v>
      </c>
      <c r="AC1033">
        <f t="shared" si="219"/>
        <v>1071.2298633647176</v>
      </c>
      <c r="AD1033">
        <v>590</v>
      </c>
      <c r="AF1033">
        <f t="shared" si="220"/>
        <v>481.22986336471763</v>
      </c>
    </row>
    <row r="1034" spans="1:32" x14ac:dyDescent="0.2">
      <c r="A1034" s="45">
        <v>13.5358</v>
      </c>
      <c r="B1034" s="45">
        <v>0.70389999999999997</v>
      </c>
      <c r="C1034" s="45">
        <v>577.79999999999995</v>
      </c>
      <c r="D1034" s="45">
        <v>557</v>
      </c>
      <c r="F1034" s="7">
        <f>((A1034-A$2)/'Numbers and calcs '!D$25)</f>
        <v>0.13219048841432499</v>
      </c>
      <c r="G1034" s="85">
        <f t="shared" si="208"/>
        <v>13.219048841432498</v>
      </c>
      <c r="H1034" s="1">
        <f t="shared" si="209"/>
        <v>721.49999999999989</v>
      </c>
      <c r="I1034" s="3">
        <f>'Numbers and calcs '!C$25/(1-F1034)</f>
        <v>2174.3394495855273</v>
      </c>
      <c r="J1034" s="1">
        <f t="shared" si="210"/>
        <v>721.49999999999989</v>
      </c>
      <c r="K1034" s="3">
        <f t="shared" si="211"/>
        <v>331.82491360193654</v>
      </c>
      <c r="L1034" s="3">
        <f>K1034+'Numbers and calcs '!B$19</f>
        <v>1071.8249136019365</v>
      </c>
      <c r="M1034" s="3">
        <f>'Numbers and calcs '!B$19-'Shear '!C1034</f>
        <v>162.20000000000005</v>
      </c>
      <c r="N1034" s="3">
        <f t="shared" si="212"/>
        <v>494.02491360193653</v>
      </c>
      <c r="O1034" s="1">
        <f t="shared" si="213"/>
        <v>328.11245680096829</v>
      </c>
      <c r="P1034" s="1">
        <f t="shared" si="217"/>
        <v>165.91245680096824</v>
      </c>
      <c r="Q1034" s="1">
        <f t="shared" si="218"/>
        <v>165.91245680096827</v>
      </c>
      <c r="R1034">
        <f t="shared" si="214"/>
        <v>3.0457762860785227</v>
      </c>
      <c r="S1034">
        <f t="shared" si="215"/>
        <v>-16</v>
      </c>
      <c r="T1034">
        <f t="shared" si="216"/>
        <v>-33</v>
      </c>
      <c r="AC1034">
        <f t="shared" si="219"/>
        <v>1071.8249136019365</v>
      </c>
      <c r="AD1034">
        <v>590</v>
      </c>
      <c r="AF1034">
        <f t="shared" si="220"/>
        <v>481.82491360193649</v>
      </c>
    </row>
    <row r="1035" spans="1:32" x14ac:dyDescent="0.2">
      <c r="A1035" s="46">
        <v>13.548999999999999</v>
      </c>
      <c r="B1035" s="46">
        <v>0.70309999999999995</v>
      </c>
      <c r="C1035" s="46">
        <v>577.20000000000005</v>
      </c>
      <c r="D1035" s="46">
        <v>557</v>
      </c>
      <c r="F1035" s="7">
        <f>((A1035-A$2)/'Numbers and calcs '!D$25)</f>
        <v>0.13231939948327318</v>
      </c>
      <c r="G1035" s="85">
        <f t="shared" si="208"/>
        <v>13.231939948327318</v>
      </c>
      <c r="H1035" s="1">
        <f t="shared" si="209"/>
        <v>720.69999999999993</v>
      </c>
      <c r="I1035" s="3">
        <f>'Numbers and calcs '!C$25/(1-F1035)</f>
        <v>2174.6624906014672</v>
      </c>
      <c r="J1035" s="1">
        <f t="shared" si="210"/>
        <v>720.69999999999993</v>
      </c>
      <c r="K1035" s="3">
        <f t="shared" si="211"/>
        <v>331.40774861144962</v>
      </c>
      <c r="L1035" s="3">
        <f>K1035+'Numbers and calcs '!B$19</f>
        <v>1071.4077486114497</v>
      </c>
      <c r="M1035" s="3">
        <f>'Numbers and calcs '!B$19-'Shear '!C1035</f>
        <v>162.79999999999995</v>
      </c>
      <c r="N1035" s="3">
        <f t="shared" si="212"/>
        <v>494.20774861144969</v>
      </c>
      <c r="O1035" s="1">
        <f t="shared" si="213"/>
        <v>328.50387430572482</v>
      </c>
      <c r="P1035" s="1">
        <f t="shared" si="217"/>
        <v>165.70387430572487</v>
      </c>
      <c r="Q1035" s="1">
        <f t="shared" si="218"/>
        <v>165.70387430572481</v>
      </c>
      <c r="R1035">
        <f t="shared" si="214"/>
        <v>3.0356741315199622</v>
      </c>
      <c r="S1035">
        <f t="shared" si="215"/>
        <v>-16.599999999999909</v>
      </c>
      <c r="T1035">
        <f t="shared" si="216"/>
        <v>-33</v>
      </c>
      <c r="AC1035">
        <f t="shared" si="219"/>
        <v>1071.4077486114497</v>
      </c>
      <c r="AD1035">
        <v>590</v>
      </c>
      <c r="AF1035">
        <f t="shared" si="220"/>
        <v>481.40774861144973</v>
      </c>
    </row>
    <row r="1036" spans="1:32" x14ac:dyDescent="0.2">
      <c r="A1036" s="45">
        <v>13.5619</v>
      </c>
      <c r="B1036" s="45">
        <v>0.70189999999999997</v>
      </c>
      <c r="C1036" s="45">
        <v>577.5</v>
      </c>
      <c r="D1036" s="45">
        <v>556</v>
      </c>
      <c r="F1036" s="7">
        <f>((A1036-A$2)/'Numbers and calcs '!D$25)</f>
        <v>0.13244538075519982</v>
      </c>
      <c r="G1036" s="85">
        <f t="shared" si="208"/>
        <v>13.244538075519982</v>
      </c>
      <c r="H1036" s="1">
        <f t="shared" si="209"/>
        <v>719.49999999999989</v>
      </c>
      <c r="I1036" s="3">
        <f>'Numbers and calcs '!C$25/(1-F1036)</f>
        <v>2174.9782825302977</v>
      </c>
      <c r="J1036" s="1">
        <f t="shared" si="210"/>
        <v>719.49999999999989</v>
      </c>
      <c r="K1036" s="3">
        <f t="shared" si="211"/>
        <v>330.80790083244301</v>
      </c>
      <c r="L1036" s="3">
        <f>K1036+'Numbers and calcs '!B$19</f>
        <v>1070.807900832443</v>
      </c>
      <c r="M1036" s="3">
        <f>'Numbers and calcs '!B$19-'Shear '!C1036</f>
        <v>162.5</v>
      </c>
      <c r="N1036" s="3">
        <f t="shared" si="212"/>
        <v>493.30790083244301</v>
      </c>
      <c r="O1036" s="1">
        <f t="shared" si="213"/>
        <v>327.90395041622151</v>
      </c>
      <c r="P1036" s="1">
        <f t="shared" si="217"/>
        <v>165.40395041622151</v>
      </c>
      <c r="Q1036" s="1">
        <f t="shared" si="218"/>
        <v>165.40395041622151</v>
      </c>
      <c r="R1036">
        <f t="shared" si="214"/>
        <v>3.0357409281996492</v>
      </c>
      <c r="S1036">
        <f t="shared" si="215"/>
        <v>-16.299999999999955</v>
      </c>
      <c r="T1036">
        <f t="shared" si="216"/>
        <v>-34</v>
      </c>
      <c r="AC1036">
        <f t="shared" si="219"/>
        <v>1070.807900832443</v>
      </c>
      <c r="AD1036">
        <v>590</v>
      </c>
      <c r="AF1036">
        <f t="shared" si="220"/>
        <v>480.80790083244301</v>
      </c>
    </row>
    <row r="1037" spans="1:32" x14ac:dyDescent="0.2">
      <c r="A1037" s="46">
        <v>13.574999999999999</v>
      </c>
      <c r="B1037" s="46">
        <v>0.70389999999999997</v>
      </c>
      <c r="C1037" s="46">
        <v>577.1</v>
      </c>
      <c r="D1037" s="46">
        <v>557</v>
      </c>
      <c r="F1037" s="7">
        <f>((A1037-A$2)/'Numbers and calcs '!D$25)</f>
        <v>0.13257331522514085</v>
      </c>
      <c r="G1037" s="85">
        <f t="shared" si="208"/>
        <v>13.257331522514084</v>
      </c>
      <c r="H1037" s="1">
        <f t="shared" si="209"/>
        <v>721.49999999999989</v>
      </c>
      <c r="I1037" s="3">
        <f>'Numbers and calcs '!C$25/(1-F1037)</f>
        <v>2175.2990643307571</v>
      </c>
      <c r="J1037" s="1">
        <f t="shared" si="210"/>
        <v>721.49999999999989</v>
      </c>
      <c r="K1037" s="3">
        <f t="shared" si="211"/>
        <v>331.67853185372167</v>
      </c>
      <c r="L1037" s="3">
        <f>K1037+'Numbers and calcs '!B$19</f>
        <v>1071.6785318537218</v>
      </c>
      <c r="M1037" s="3">
        <f>'Numbers and calcs '!B$19-'Shear '!C1037</f>
        <v>162.89999999999998</v>
      </c>
      <c r="N1037" s="3">
        <f t="shared" si="212"/>
        <v>494.57853185372176</v>
      </c>
      <c r="O1037" s="1">
        <f t="shared" si="213"/>
        <v>328.73926592686087</v>
      </c>
      <c r="P1037" s="1">
        <f t="shared" si="217"/>
        <v>165.83926592686089</v>
      </c>
      <c r="Q1037" s="1">
        <f t="shared" si="218"/>
        <v>165.83926592686083</v>
      </c>
      <c r="R1037">
        <f t="shared" si="214"/>
        <v>3.0360867517109997</v>
      </c>
      <c r="S1037">
        <f t="shared" si="215"/>
        <v>-16.699999999999932</v>
      </c>
      <c r="T1037">
        <f t="shared" si="216"/>
        <v>-33</v>
      </c>
      <c r="AC1037">
        <f t="shared" si="219"/>
        <v>1071.6785318537218</v>
      </c>
      <c r="AD1037">
        <v>590</v>
      </c>
      <c r="AF1037">
        <f t="shared" si="220"/>
        <v>481.67853185372178</v>
      </c>
    </row>
    <row r="1038" spans="1:32" x14ac:dyDescent="0.2">
      <c r="A1038" s="45">
        <v>13.588100000000001</v>
      </c>
      <c r="B1038" s="45">
        <v>0.70320000000000005</v>
      </c>
      <c r="C1038" s="45">
        <v>577.4</v>
      </c>
      <c r="D1038" s="45">
        <v>557</v>
      </c>
      <c r="F1038" s="7">
        <f>((A1038-A$2)/'Numbers and calcs '!D$25)</f>
        <v>0.13270124969508187</v>
      </c>
      <c r="G1038" s="85">
        <f t="shared" si="208"/>
        <v>13.270124969508187</v>
      </c>
      <c r="H1038" s="1">
        <f t="shared" si="209"/>
        <v>720.8</v>
      </c>
      <c r="I1038" s="3">
        <f>'Numbers and calcs '!C$25/(1-F1038)</f>
        <v>2175.619940767695</v>
      </c>
      <c r="J1038" s="1">
        <f t="shared" si="210"/>
        <v>720.8</v>
      </c>
      <c r="K1038" s="3">
        <f t="shared" si="211"/>
        <v>331.30786609064478</v>
      </c>
      <c r="L1038" s="3">
        <f>K1038+'Numbers and calcs '!B$19</f>
        <v>1071.3078660906449</v>
      </c>
      <c r="M1038" s="3">
        <f>'Numbers and calcs '!B$19-'Shear '!C1038</f>
        <v>162.60000000000002</v>
      </c>
      <c r="N1038" s="3">
        <f t="shared" si="212"/>
        <v>493.90786609064492</v>
      </c>
      <c r="O1038" s="1">
        <f t="shared" si="213"/>
        <v>328.25393304532247</v>
      </c>
      <c r="P1038" s="1">
        <f t="shared" si="217"/>
        <v>165.65393304532245</v>
      </c>
      <c r="Q1038" s="1">
        <f t="shared" si="218"/>
        <v>165.65393304532239</v>
      </c>
      <c r="R1038">
        <f t="shared" si="214"/>
        <v>3.0375637520949867</v>
      </c>
      <c r="S1038">
        <f t="shared" si="215"/>
        <v>-16.399999999999977</v>
      </c>
      <c r="T1038">
        <f t="shared" si="216"/>
        <v>-33</v>
      </c>
      <c r="AC1038">
        <f t="shared" si="219"/>
        <v>1071.3078660906449</v>
      </c>
      <c r="AD1038">
        <v>590</v>
      </c>
      <c r="AF1038">
        <f t="shared" si="220"/>
        <v>481.30786609064489</v>
      </c>
    </row>
    <row r="1039" spans="1:32" x14ac:dyDescent="0.2">
      <c r="A1039" s="46">
        <v>13.6013</v>
      </c>
      <c r="B1039" s="46">
        <v>0.70320000000000005</v>
      </c>
      <c r="C1039" s="46">
        <v>577.4</v>
      </c>
      <c r="D1039" s="46">
        <v>557</v>
      </c>
      <c r="F1039" s="7">
        <f>((A1039-A$2)/'Numbers and calcs '!D$25)</f>
        <v>0.13283016076403009</v>
      </c>
      <c r="G1039" s="85">
        <f t="shared" si="208"/>
        <v>13.283016076403008</v>
      </c>
      <c r="H1039" s="1">
        <f t="shared" si="209"/>
        <v>720.8</v>
      </c>
      <c r="I1039" s="3">
        <f>'Numbers and calcs '!C$25/(1-F1039)</f>
        <v>2175.9433624084159</v>
      </c>
      <c r="J1039" s="1">
        <f t="shared" si="210"/>
        <v>720.8</v>
      </c>
      <c r="K1039" s="3">
        <f t="shared" si="211"/>
        <v>331.25862210043528</v>
      </c>
      <c r="L1039" s="3">
        <f>K1039+'Numbers and calcs '!B$19</f>
        <v>1071.2586221004353</v>
      </c>
      <c r="M1039" s="3">
        <f>'Numbers and calcs '!B$19-'Shear '!C1039</f>
        <v>162.60000000000002</v>
      </c>
      <c r="N1039" s="3">
        <f t="shared" si="212"/>
        <v>493.85862210043535</v>
      </c>
      <c r="O1039" s="1">
        <f t="shared" si="213"/>
        <v>328.22931105021769</v>
      </c>
      <c r="P1039" s="1">
        <f t="shared" si="217"/>
        <v>165.62931105021767</v>
      </c>
      <c r="Q1039" s="1">
        <f t="shared" si="218"/>
        <v>165.62931105021764</v>
      </c>
      <c r="R1039">
        <f t="shared" si="214"/>
        <v>3.0372608985266623</v>
      </c>
      <c r="S1039">
        <f t="shared" si="215"/>
        <v>-16.399999999999977</v>
      </c>
      <c r="T1039">
        <f t="shared" si="216"/>
        <v>-33</v>
      </c>
      <c r="AC1039">
        <f t="shared" si="219"/>
        <v>1071.2586221004353</v>
      </c>
      <c r="AD1039">
        <v>590</v>
      </c>
      <c r="AF1039">
        <f t="shared" si="220"/>
        <v>481.25862210043533</v>
      </c>
    </row>
    <row r="1040" spans="1:32" x14ac:dyDescent="0.2">
      <c r="A1040" s="45">
        <v>13.6144</v>
      </c>
      <c r="B1040" s="45">
        <v>0.70540000000000003</v>
      </c>
      <c r="C1040" s="45">
        <v>577.6</v>
      </c>
      <c r="D1040" s="45">
        <v>557</v>
      </c>
      <c r="F1040" s="7">
        <f>((A1040-A$2)/'Numbers and calcs '!D$25)</f>
        <v>0.13295809523397109</v>
      </c>
      <c r="G1040" s="85">
        <f t="shared" si="208"/>
        <v>13.295809523397109</v>
      </c>
      <c r="H1040" s="1">
        <f t="shared" si="209"/>
        <v>723</v>
      </c>
      <c r="I1040" s="3">
        <f>'Numbers and calcs '!C$25/(1-F1040)</f>
        <v>2176.2644289672071</v>
      </c>
      <c r="J1040" s="1">
        <f t="shared" si="210"/>
        <v>723</v>
      </c>
      <c r="K1040" s="3">
        <f t="shared" si="211"/>
        <v>332.22065773648427</v>
      </c>
      <c r="L1040" s="3">
        <f>K1040+'Numbers and calcs '!B$19</f>
        <v>1072.2206577364843</v>
      </c>
      <c r="M1040" s="3">
        <f>'Numbers and calcs '!B$19-'Shear '!C1040</f>
        <v>162.39999999999998</v>
      </c>
      <c r="N1040" s="3">
        <f t="shared" si="212"/>
        <v>494.6206577364843</v>
      </c>
      <c r="O1040" s="1">
        <f t="shared" si="213"/>
        <v>328.51032886824214</v>
      </c>
      <c r="P1040" s="1">
        <f t="shared" si="217"/>
        <v>166.11032886824216</v>
      </c>
      <c r="Q1040" s="1">
        <f t="shared" si="218"/>
        <v>166.11032886824214</v>
      </c>
      <c r="R1040">
        <f t="shared" si="214"/>
        <v>3.0456937052739184</v>
      </c>
      <c r="S1040">
        <f t="shared" si="215"/>
        <v>-16.199999999999932</v>
      </c>
      <c r="T1040">
        <f t="shared" si="216"/>
        <v>-33</v>
      </c>
      <c r="AC1040">
        <f t="shared" si="219"/>
        <v>1072.2206577364843</v>
      </c>
      <c r="AD1040">
        <v>590</v>
      </c>
      <c r="AF1040">
        <f t="shared" si="220"/>
        <v>482.22065773648433</v>
      </c>
    </row>
    <row r="1041" spans="1:32" x14ac:dyDescent="0.2">
      <c r="A1041" s="46">
        <v>13.6275</v>
      </c>
      <c r="B1041" s="46">
        <v>0.70369999999999999</v>
      </c>
      <c r="C1041" s="46">
        <v>577.1</v>
      </c>
      <c r="D1041" s="46">
        <v>557</v>
      </c>
      <c r="F1041" s="7">
        <f>((A1041-A$2)/'Numbers and calcs '!D$25)</f>
        <v>0.13308602970391212</v>
      </c>
      <c r="G1041" s="85">
        <f t="shared" si="208"/>
        <v>13.308602970391211</v>
      </c>
      <c r="H1041" s="1">
        <f t="shared" si="209"/>
        <v>721.3</v>
      </c>
      <c r="I1041" s="3">
        <f>'Numbers and calcs '!C$25/(1-F1041)</f>
        <v>2176.5855902885278</v>
      </c>
      <c r="J1041" s="1">
        <f t="shared" si="210"/>
        <v>721.3</v>
      </c>
      <c r="K1041" s="3">
        <f t="shared" si="211"/>
        <v>331.39059783281232</v>
      </c>
      <c r="L1041" s="3">
        <f>K1041+'Numbers and calcs '!B$19</f>
        <v>1071.3905978328123</v>
      </c>
      <c r="M1041" s="3">
        <f>'Numbers and calcs '!B$19-'Shear '!C1041</f>
        <v>162.89999999999998</v>
      </c>
      <c r="N1041" s="3">
        <f t="shared" si="212"/>
        <v>494.2905978328123</v>
      </c>
      <c r="O1041" s="1">
        <f t="shared" si="213"/>
        <v>328.59529891640614</v>
      </c>
      <c r="P1041" s="1">
        <f t="shared" si="217"/>
        <v>165.69529891640616</v>
      </c>
      <c r="Q1041" s="1">
        <f t="shared" si="218"/>
        <v>165.69529891640616</v>
      </c>
      <c r="R1041">
        <f t="shared" si="214"/>
        <v>3.0343192009380746</v>
      </c>
      <c r="S1041">
        <f t="shared" si="215"/>
        <v>-16.699999999999932</v>
      </c>
      <c r="T1041">
        <f t="shared" si="216"/>
        <v>-33</v>
      </c>
      <c r="AC1041">
        <f t="shared" si="219"/>
        <v>1071.3905978328123</v>
      </c>
      <c r="AD1041">
        <v>590</v>
      </c>
      <c r="AF1041">
        <f t="shared" si="220"/>
        <v>481.39059783281232</v>
      </c>
    </row>
    <row r="1042" spans="1:32" x14ac:dyDescent="0.2">
      <c r="A1042" s="45">
        <v>13.640700000000001</v>
      </c>
      <c r="B1042" s="45">
        <v>0.70479999999999998</v>
      </c>
      <c r="C1042" s="45">
        <v>577.1</v>
      </c>
      <c r="D1042" s="45">
        <v>557</v>
      </c>
      <c r="F1042" s="7">
        <f>((A1042-A$2)/'Numbers and calcs '!D$25)</f>
        <v>0.13321494077286034</v>
      </c>
      <c r="G1042" s="85">
        <f t="shared" si="208"/>
        <v>13.321494077286033</v>
      </c>
      <c r="H1042" s="1">
        <f t="shared" si="209"/>
        <v>722.4</v>
      </c>
      <c r="I1042" s="3">
        <f>'Numbers and calcs '!C$25/(1-F1042)</f>
        <v>2176.9092991158946</v>
      </c>
      <c r="J1042" s="1">
        <f t="shared" si="210"/>
        <v>722.4</v>
      </c>
      <c r="K1042" s="3">
        <f t="shared" si="211"/>
        <v>331.84662323477943</v>
      </c>
      <c r="L1042" s="3">
        <f>K1042+'Numbers and calcs '!B$19</f>
        <v>1071.8466232347794</v>
      </c>
      <c r="M1042" s="3">
        <f>'Numbers and calcs '!B$19-'Shear '!C1042</f>
        <v>162.89999999999998</v>
      </c>
      <c r="N1042" s="3">
        <f t="shared" si="212"/>
        <v>494.74662323477935</v>
      </c>
      <c r="O1042" s="1">
        <f t="shared" si="213"/>
        <v>328.82331161738966</v>
      </c>
      <c r="P1042" s="1">
        <f t="shared" si="217"/>
        <v>165.92331161738969</v>
      </c>
      <c r="Q1042" s="1">
        <f t="shared" si="218"/>
        <v>165.92331161738971</v>
      </c>
      <c r="R1042">
        <f t="shared" si="214"/>
        <v>3.0371186202257792</v>
      </c>
      <c r="S1042">
        <f t="shared" si="215"/>
        <v>-16.699999999999932</v>
      </c>
      <c r="T1042">
        <f t="shared" si="216"/>
        <v>-33</v>
      </c>
      <c r="AC1042">
        <f t="shared" si="219"/>
        <v>1071.8466232347794</v>
      </c>
      <c r="AD1042">
        <v>590</v>
      </c>
      <c r="AF1042">
        <f t="shared" si="220"/>
        <v>481.84662323477937</v>
      </c>
    </row>
    <row r="1043" spans="1:32" x14ac:dyDescent="0.2">
      <c r="A1043" s="46">
        <v>13.653700000000001</v>
      </c>
      <c r="B1043" s="46">
        <v>0.70779999999999998</v>
      </c>
      <c r="C1043" s="46">
        <v>577.1</v>
      </c>
      <c r="D1043" s="46">
        <v>557</v>
      </c>
      <c r="F1043" s="7">
        <f>((A1043-A$2)/'Numbers and calcs '!D$25)</f>
        <v>0.13334189864379417</v>
      </c>
      <c r="G1043" s="85">
        <f t="shared" si="208"/>
        <v>13.334189864379416</v>
      </c>
      <c r="H1043" s="1">
        <f t="shared" si="209"/>
        <v>725.4</v>
      </c>
      <c r="I1043" s="3">
        <f>'Numbers and calcs '!C$25/(1-F1043)</f>
        <v>2177.2281973866188</v>
      </c>
      <c r="J1043" s="1">
        <f t="shared" si="210"/>
        <v>725.4</v>
      </c>
      <c r="K1043" s="3">
        <f t="shared" si="211"/>
        <v>333.17591645685815</v>
      </c>
      <c r="L1043" s="3">
        <f>K1043+'Numbers and calcs '!B$19</f>
        <v>1073.1759164568582</v>
      </c>
      <c r="M1043" s="3">
        <f>'Numbers and calcs '!B$19-'Shear '!C1043</f>
        <v>162.89999999999998</v>
      </c>
      <c r="N1043" s="3">
        <f t="shared" si="212"/>
        <v>496.07591645685818</v>
      </c>
      <c r="O1043" s="1">
        <f t="shared" si="213"/>
        <v>329.48795822842908</v>
      </c>
      <c r="P1043" s="1">
        <f t="shared" si="217"/>
        <v>166.5879582284291</v>
      </c>
      <c r="Q1043" s="1">
        <f t="shared" si="218"/>
        <v>166.58795822842907</v>
      </c>
      <c r="R1043">
        <f t="shared" si="214"/>
        <v>3.0452787996123893</v>
      </c>
      <c r="S1043">
        <f t="shared" si="215"/>
        <v>-16.699999999999932</v>
      </c>
      <c r="T1043">
        <f t="shared" si="216"/>
        <v>-33</v>
      </c>
      <c r="AC1043">
        <f t="shared" si="219"/>
        <v>1073.1759164568582</v>
      </c>
      <c r="AD1043">
        <v>590</v>
      </c>
      <c r="AF1043">
        <f t="shared" si="220"/>
        <v>483.1759164568582</v>
      </c>
    </row>
    <row r="1044" spans="1:32" x14ac:dyDescent="0.2">
      <c r="A1044" s="45">
        <v>13.6669</v>
      </c>
      <c r="B1044" s="45">
        <v>0.70440000000000003</v>
      </c>
      <c r="C1044" s="45">
        <v>577</v>
      </c>
      <c r="D1044" s="45">
        <v>557</v>
      </c>
      <c r="F1044" s="7">
        <f>((A1044-A$2)/'Numbers and calcs '!D$25)</f>
        <v>0.13347080971274236</v>
      </c>
      <c r="G1044" s="85">
        <f t="shared" si="208"/>
        <v>13.347080971274236</v>
      </c>
      <c r="H1044" s="1">
        <f t="shared" si="209"/>
        <v>722</v>
      </c>
      <c r="I1044" s="3">
        <f>'Numbers and calcs '!C$25/(1-F1044)</f>
        <v>2177.5520973976231</v>
      </c>
      <c r="J1044" s="1">
        <f t="shared" si="210"/>
        <v>722</v>
      </c>
      <c r="K1044" s="3">
        <f t="shared" si="211"/>
        <v>331.56497190715066</v>
      </c>
      <c r="L1044" s="3">
        <f>K1044+'Numbers and calcs '!B$19</f>
        <v>1071.5649719071507</v>
      </c>
      <c r="M1044" s="3">
        <f>'Numbers and calcs '!B$19-'Shear '!C1044</f>
        <v>163</v>
      </c>
      <c r="N1044" s="3">
        <f t="shared" si="212"/>
        <v>494.56497190715072</v>
      </c>
      <c r="O1044" s="1">
        <f t="shared" si="213"/>
        <v>328.78248595357536</v>
      </c>
      <c r="P1044" s="1">
        <f t="shared" si="217"/>
        <v>165.78248595357536</v>
      </c>
      <c r="Q1044" s="1">
        <f t="shared" si="218"/>
        <v>165.78248595357533</v>
      </c>
      <c r="R1044">
        <f t="shared" si="214"/>
        <v>3.0341409319457098</v>
      </c>
      <c r="S1044">
        <f t="shared" si="215"/>
        <v>-16.799999999999955</v>
      </c>
      <c r="T1044">
        <f t="shared" si="216"/>
        <v>-33</v>
      </c>
      <c r="AC1044">
        <f t="shared" si="219"/>
        <v>1071.5649719071507</v>
      </c>
      <c r="AD1044">
        <v>590</v>
      </c>
      <c r="AF1044">
        <f t="shared" si="220"/>
        <v>481.56497190715072</v>
      </c>
    </row>
    <row r="1045" spans="1:32" x14ac:dyDescent="0.2">
      <c r="A1045" s="46">
        <v>13.68</v>
      </c>
      <c r="B1045" s="46">
        <v>0.70509999999999995</v>
      </c>
      <c r="C1045" s="46">
        <v>577.1</v>
      </c>
      <c r="D1045" s="46">
        <v>557</v>
      </c>
      <c r="F1045" s="7">
        <f>((A1045-A$2)/'Numbers and calcs '!D$25)</f>
        <v>0.13359874418268339</v>
      </c>
      <c r="G1045" s="85">
        <f t="shared" si="208"/>
        <v>13.359874418268339</v>
      </c>
      <c r="H1045" s="1">
        <f t="shared" si="209"/>
        <v>722.69999999999993</v>
      </c>
      <c r="I1045" s="3">
        <f>'Numbers and calcs '!C$25/(1-F1045)</f>
        <v>2177.8736389137262</v>
      </c>
      <c r="J1045" s="1">
        <f t="shared" si="210"/>
        <v>722.69999999999993</v>
      </c>
      <c r="K1045" s="3">
        <f t="shared" si="211"/>
        <v>331.8374340397757</v>
      </c>
      <c r="L1045" s="3">
        <f>K1045+'Numbers and calcs '!B$19</f>
        <v>1071.8374340397756</v>
      </c>
      <c r="M1045" s="3">
        <f>'Numbers and calcs '!B$19-'Shear '!C1045</f>
        <v>162.89999999999998</v>
      </c>
      <c r="N1045" s="3">
        <f t="shared" si="212"/>
        <v>494.73743403977562</v>
      </c>
      <c r="O1045" s="1">
        <f t="shared" si="213"/>
        <v>328.8187170198878</v>
      </c>
      <c r="P1045" s="1">
        <f t="shared" si="217"/>
        <v>165.91871701988782</v>
      </c>
      <c r="Q1045" s="1">
        <f t="shared" si="218"/>
        <v>165.91871701988785</v>
      </c>
      <c r="R1045">
        <f t="shared" si="214"/>
        <v>3.0370622101889237</v>
      </c>
      <c r="S1045">
        <f t="shared" si="215"/>
        <v>-16.699999999999932</v>
      </c>
      <c r="T1045">
        <f t="shared" si="216"/>
        <v>-33</v>
      </c>
      <c r="AC1045">
        <f t="shared" si="219"/>
        <v>1071.8374340397756</v>
      </c>
      <c r="AD1045">
        <v>590</v>
      </c>
      <c r="AF1045">
        <f t="shared" si="220"/>
        <v>481.83743403977564</v>
      </c>
    </row>
    <row r="1046" spans="1:32" x14ac:dyDescent="0.2">
      <c r="A1046" s="45">
        <v>13.693</v>
      </c>
      <c r="B1046" s="45">
        <v>0.70679999999999998</v>
      </c>
      <c r="C1046" s="45">
        <v>576.9</v>
      </c>
      <c r="D1046" s="45">
        <v>557</v>
      </c>
      <c r="F1046" s="7">
        <f>((A1046-A$2)/'Numbers and calcs '!D$25)</f>
        <v>0.13372570205361722</v>
      </c>
      <c r="G1046" s="85">
        <f t="shared" si="208"/>
        <v>13.372570205361722</v>
      </c>
      <c r="H1046" s="1">
        <f t="shared" si="209"/>
        <v>724.4</v>
      </c>
      <c r="I1046" s="3">
        <f>'Numbers and calcs '!C$25/(1-F1046)</f>
        <v>2178.1928198025221</v>
      </c>
      <c r="J1046" s="1">
        <f t="shared" si="210"/>
        <v>724.4</v>
      </c>
      <c r="K1046" s="3">
        <f t="shared" si="211"/>
        <v>332.56927183594109</v>
      </c>
      <c r="L1046" s="3">
        <f>K1046+'Numbers and calcs '!B$19</f>
        <v>1072.569271835941</v>
      </c>
      <c r="M1046" s="3">
        <f>'Numbers and calcs '!B$19-'Shear '!C1046</f>
        <v>163.10000000000002</v>
      </c>
      <c r="N1046" s="3">
        <f t="shared" si="212"/>
        <v>495.669271835941</v>
      </c>
      <c r="O1046" s="1">
        <f t="shared" si="213"/>
        <v>329.38463591797051</v>
      </c>
      <c r="P1046" s="1">
        <f t="shared" si="217"/>
        <v>166.28463591797049</v>
      </c>
      <c r="Q1046" s="1">
        <f t="shared" si="218"/>
        <v>166.28463591797055</v>
      </c>
      <c r="R1046">
        <f t="shared" si="214"/>
        <v>3.0390513294662229</v>
      </c>
      <c r="S1046">
        <f t="shared" si="215"/>
        <v>-16.899999999999977</v>
      </c>
      <c r="T1046">
        <f t="shared" si="216"/>
        <v>-33</v>
      </c>
      <c r="AC1046">
        <f t="shared" si="219"/>
        <v>1072.569271835941</v>
      </c>
      <c r="AD1046">
        <v>590</v>
      </c>
      <c r="AF1046">
        <f t="shared" si="220"/>
        <v>482.56927183594098</v>
      </c>
    </row>
    <row r="1047" spans="1:32" x14ac:dyDescent="0.2">
      <c r="A1047" s="46">
        <v>13.706200000000001</v>
      </c>
      <c r="B1047" s="46">
        <v>0.70530000000000004</v>
      </c>
      <c r="C1047" s="46">
        <v>576.6</v>
      </c>
      <c r="D1047" s="46">
        <v>556</v>
      </c>
      <c r="F1047" s="7">
        <f>((A1047-A$2)/'Numbers and calcs '!D$25)</f>
        <v>0.13385461312256544</v>
      </c>
      <c r="G1047" s="85">
        <f t="shared" si="208"/>
        <v>13.385461312256544</v>
      </c>
      <c r="H1047" s="1">
        <f t="shared" si="209"/>
        <v>722.9</v>
      </c>
      <c r="I1047" s="3">
        <f>'Numbers and calcs '!C$25/(1-F1047)</f>
        <v>2178.5170069067085</v>
      </c>
      <c r="J1047" s="1">
        <f t="shared" si="210"/>
        <v>722.9</v>
      </c>
      <c r="K1047" s="3">
        <f t="shared" si="211"/>
        <v>331.83124010881636</v>
      </c>
      <c r="L1047" s="3">
        <f>K1047+'Numbers and calcs '!B$19</f>
        <v>1071.8312401088165</v>
      </c>
      <c r="M1047" s="3">
        <f>'Numbers and calcs '!B$19-'Shear '!C1047</f>
        <v>163.39999999999998</v>
      </c>
      <c r="N1047" s="3">
        <f t="shared" si="212"/>
        <v>495.23124010881645</v>
      </c>
      <c r="O1047" s="1">
        <f t="shared" si="213"/>
        <v>329.31562005440821</v>
      </c>
      <c r="P1047" s="1">
        <f t="shared" si="217"/>
        <v>165.91562005440824</v>
      </c>
      <c r="Q1047" s="1">
        <f t="shared" si="218"/>
        <v>165.91562005440818</v>
      </c>
      <c r="R1047">
        <f t="shared" si="214"/>
        <v>3.0307909431384119</v>
      </c>
      <c r="S1047">
        <f t="shared" si="215"/>
        <v>-17.199999999999932</v>
      </c>
      <c r="T1047">
        <f t="shared" si="216"/>
        <v>-34</v>
      </c>
      <c r="AC1047">
        <f t="shared" si="219"/>
        <v>1071.8312401088165</v>
      </c>
      <c r="AD1047">
        <v>590</v>
      </c>
      <c r="AF1047">
        <f t="shared" si="220"/>
        <v>481.83124010881647</v>
      </c>
    </row>
    <row r="1048" spans="1:32" x14ac:dyDescent="0.2">
      <c r="A1048" s="45">
        <v>13.7194</v>
      </c>
      <c r="B1048" s="45">
        <v>0.70620000000000005</v>
      </c>
      <c r="C1048" s="45">
        <v>576.70000000000005</v>
      </c>
      <c r="D1048" s="45">
        <v>556</v>
      </c>
      <c r="F1048" s="7">
        <f>((A1048-A$2)/'Numbers and calcs '!D$25)</f>
        <v>0.13398352419151363</v>
      </c>
      <c r="G1048" s="85">
        <f t="shared" si="208"/>
        <v>13.398352419151363</v>
      </c>
      <c r="H1048" s="1">
        <f t="shared" si="209"/>
        <v>723.8</v>
      </c>
      <c r="I1048" s="3">
        <f>'Numbers and calcs '!C$25/(1-F1048)</f>
        <v>2178.8412905247769</v>
      </c>
      <c r="J1048" s="1">
        <f t="shared" si="210"/>
        <v>723.8</v>
      </c>
      <c r="K1048" s="3">
        <f t="shared" si="211"/>
        <v>332.19491623718574</v>
      </c>
      <c r="L1048" s="3">
        <f>K1048+'Numbers and calcs '!B$19</f>
        <v>1072.1949162371857</v>
      </c>
      <c r="M1048" s="3">
        <f>'Numbers and calcs '!B$19-'Shear '!C1048</f>
        <v>163.29999999999995</v>
      </c>
      <c r="N1048" s="3">
        <f t="shared" si="212"/>
        <v>495.49491623718563</v>
      </c>
      <c r="O1048" s="1">
        <f t="shared" si="213"/>
        <v>329.39745811859279</v>
      </c>
      <c r="P1048" s="1">
        <f t="shared" si="217"/>
        <v>166.09745811859284</v>
      </c>
      <c r="Q1048" s="1">
        <f t="shared" si="218"/>
        <v>166.09745811859287</v>
      </c>
      <c r="R1048">
        <f t="shared" si="214"/>
        <v>3.0342615813667226</v>
      </c>
      <c r="S1048">
        <f t="shared" si="215"/>
        <v>-17.099999999999909</v>
      </c>
      <c r="T1048">
        <f t="shared" si="216"/>
        <v>-34</v>
      </c>
      <c r="AC1048">
        <f t="shared" si="219"/>
        <v>1072.1949162371857</v>
      </c>
      <c r="AD1048">
        <v>590</v>
      </c>
      <c r="AF1048">
        <f t="shared" si="220"/>
        <v>482.19491623718568</v>
      </c>
    </row>
    <row r="1049" spans="1:32" x14ac:dyDescent="0.2">
      <c r="A1049" s="46">
        <v>13.7325</v>
      </c>
      <c r="B1049" s="46">
        <v>0.70689999999999997</v>
      </c>
      <c r="C1049" s="46">
        <v>576.6</v>
      </c>
      <c r="D1049" s="46">
        <v>556</v>
      </c>
      <c r="F1049" s="7">
        <f>((A1049-A$2)/'Numbers and calcs '!D$25)</f>
        <v>0.13411145866145463</v>
      </c>
      <c r="G1049" s="85">
        <f t="shared" si="208"/>
        <v>13.411145866145462</v>
      </c>
      <c r="H1049" s="1">
        <f t="shared" si="209"/>
        <v>724.49999999999989</v>
      </c>
      <c r="I1049" s="3">
        <f>'Numbers and calcs '!C$25/(1-F1049)</f>
        <v>2179.1632129111827</v>
      </c>
      <c r="J1049" s="1">
        <f t="shared" si="210"/>
        <v>724.49999999999989</v>
      </c>
      <c r="K1049" s="3">
        <f t="shared" si="211"/>
        <v>332.46706612311408</v>
      </c>
      <c r="L1049" s="3">
        <f>K1049+'Numbers and calcs '!B$19</f>
        <v>1072.4670661231141</v>
      </c>
      <c r="M1049" s="3">
        <f>'Numbers and calcs '!B$19-'Shear '!C1049</f>
        <v>163.39999999999998</v>
      </c>
      <c r="N1049" s="3">
        <f t="shared" si="212"/>
        <v>495.86706612311411</v>
      </c>
      <c r="O1049" s="1">
        <f t="shared" si="213"/>
        <v>329.63353306155705</v>
      </c>
      <c r="P1049" s="1">
        <f t="shared" si="217"/>
        <v>166.23353306155707</v>
      </c>
      <c r="Q1049" s="1">
        <f t="shared" si="218"/>
        <v>166.23353306155704</v>
      </c>
      <c r="R1049">
        <f t="shared" si="214"/>
        <v>3.0346821672161211</v>
      </c>
      <c r="S1049">
        <f t="shared" si="215"/>
        <v>-17.199999999999932</v>
      </c>
      <c r="T1049">
        <f t="shared" si="216"/>
        <v>-34</v>
      </c>
      <c r="AC1049">
        <f t="shared" si="219"/>
        <v>1072.4670661231141</v>
      </c>
      <c r="AD1049">
        <v>590</v>
      </c>
      <c r="AF1049">
        <f t="shared" si="220"/>
        <v>482.46706612311414</v>
      </c>
    </row>
    <row r="1050" spans="1:32" x14ac:dyDescent="0.2">
      <c r="A1050" s="45">
        <v>13.7456</v>
      </c>
      <c r="B1050" s="45">
        <v>0.70660000000000001</v>
      </c>
      <c r="C1050" s="45">
        <v>576.20000000000005</v>
      </c>
      <c r="D1050" s="45">
        <v>556</v>
      </c>
      <c r="F1050" s="7">
        <f>((A1050-A$2)/'Numbers and calcs '!D$25)</f>
        <v>0.13423939313139566</v>
      </c>
      <c r="G1050" s="85">
        <f t="shared" si="208"/>
        <v>13.423939313139567</v>
      </c>
      <c r="H1050" s="1">
        <f t="shared" si="209"/>
        <v>724.19999999999993</v>
      </c>
      <c r="I1050" s="3">
        <f>'Numbers and calcs '!C$25/(1-F1050)</f>
        <v>2179.4852304392925</v>
      </c>
      <c r="J1050" s="1">
        <f t="shared" si="210"/>
        <v>724.19999999999993</v>
      </c>
      <c r="K1050" s="3">
        <f t="shared" si="211"/>
        <v>332.28029714797913</v>
      </c>
      <c r="L1050" s="3">
        <f>K1050+'Numbers and calcs '!B$19</f>
        <v>1072.2802971479791</v>
      </c>
      <c r="M1050" s="3">
        <f>'Numbers and calcs '!B$19-'Shear '!C1050</f>
        <v>163.79999999999995</v>
      </c>
      <c r="N1050" s="3">
        <f t="shared" si="212"/>
        <v>496.08029714797908</v>
      </c>
      <c r="O1050" s="1">
        <f t="shared" si="213"/>
        <v>329.94014857398952</v>
      </c>
      <c r="P1050" s="1">
        <f t="shared" si="217"/>
        <v>166.14014857398956</v>
      </c>
      <c r="Q1050" s="1">
        <f t="shared" si="218"/>
        <v>166.14014857398956</v>
      </c>
      <c r="R1050">
        <f t="shared" si="214"/>
        <v>3.0285732426616558</v>
      </c>
      <c r="S1050">
        <f t="shared" si="215"/>
        <v>-17.599999999999909</v>
      </c>
      <c r="T1050">
        <f t="shared" si="216"/>
        <v>-34</v>
      </c>
      <c r="AC1050">
        <f t="shared" si="219"/>
        <v>1072.2802971479791</v>
      </c>
      <c r="AD1050">
        <v>590</v>
      </c>
      <c r="AF1050">
        <f t="shared" si="220"/>
        <v>482.28029714797913</v>
      </c>
    </row>
    <row r="1051" spans="1:32" x14ac:dyDescent="0.2">
      <c r="A1051" s="46">
        <v>13.758699999999999</v>
      </c>
      <c r="B1051" s="46">
        <v>0.70650000000000002</v>
      </c>
      <c r="C1051" s="46">
        <v>576.5</v>
      </c>
      <c r="D1051" s="46">
        <v>556</v>
      </c>
      <c r="F1051" s="7">
        <f>((A1051-A$2)/'Numbers and calcs '!D$25)</f>
        <v>0.13436732760133668</v>
      </c>
      <c r="G1051" s="85">
        <f t="shared" si="208"/>
        <v>13.436732760133669</v>
      </c>
      <c r="H1051" s="1">
        <f t="shared" si="209"/>
        <v>724.09999999999991</v>
      </c>
      <c r="I1051" s="3">
        <f>'Numbers and calcs '!C$25/(1-F1051)</f>
        <v>2179.8073431512903</v>
      </c>
      <c r="J1051" s="1">
        <f t="shared" si="210"/>
        <v>724.09999999999991</v>
      </c>
      <c r="K1051" s="3">
        <f t="shared" si="211"/>
        <v>332.18532008117177</v>
      </c>
      <c r="L1051" s="3">
        <f>K1051+'Numbers and calcs '!B$19</f>
        <v>1072.1853200811718</v>
      </c>
      <c r="M1051" s="3">
        <f>'Numbers and calcs '!B$19-'Shear '!C1051</f>
        <v>163.5</v>
      </c>
      <c r="N1051" s="3">
        <f t="shared" si="212"/>
        <v>495.68532008117177</v>
      </c>
      <c r="O1051" s="1">
        <f t="shared" si="213"/>
        <v>329.59266004058588</v>
      </c>
      <c r="P1051" s="1">
        <f t="shared" si="217"/>
        <v>166.09266004058588</v>
      </c>
      <c r="Q1051" s="1">
        <f t="shared" si="218"/>
        <v>166.09266004058588</v>
      </c>
      <c r="R1051">
        <f t="shared" si="214"/>
        <v>3.0317144959093074</v>
      </c>
      <c r="S1051">
        <f t="shared" si="215"/>
        <v>-17.299999999999955</v>
      </c>
      <c r="T1051">
        <f t="shared" si="216"/>
        <v>-34</v>
      </c>
      <c r="AC1051">
        <f t="shared" si="219"/>
        <v>1072.1853200811718</v>
      </c>
      <c r="AD1051">
        <v>590</v>
      </c>
      <c r="AF1051">
        <f t="shared" si="220"/>
        <v>482.18532008117177</v>
      </c>
    </row>
    <row r="1052" spans="1:32" x14ac:dyDescent="0.2">
      <c r="A1052" s="45">
        <v>13.771699999999999</v>
      </c>
      <c r="B1052" s="45">
        <v>0.70730000000000004</v>
      </c>
      <c r="C1052" s="45">
        <v>576.4</v>
      </c>
      <c r="D1052" s="45">
        <v>556</v>
      </c>
      <c r="F1052" s="7">
        <f>((A1052-A$2)/'Numbers and calcs '!D$25)</f>
        <v>0.13449428547227052</v>
      </c>
      <c r="G1052" s="85">
        <f t="shared" si="208"/>
        <v>13.449428547227052</v>
      </c>
      <c r="H1052" s="1">
        <f t="shared" si="209"/>
        <v>724.9</v>
      </c>
      <c r="I1052" s="3">
        <f>'Numbers and calcs '!C$25/(1-F1052)</f>
        <v>2180.1270911260144</v>
      </c>
      <c r="J1052" s="1">
        <f t="shared" si="210"/>
        <v>724.9</v>
      </c>
      <c r="K1052" s="3">
        <f t="shared" si="211"/>
        <v>332.50355126113141</v>
      </c>
      <c r="L1052" s="3">
        <f>K1052+'Numbers and calcs '!B$19</f>
        <v>1072.5035512611314</v>
      </c>
      <c r="M1052" s="3">
        <f>'Numbers and calcs '!B$19-'Shear '!C1052</f>
        <v>163.60000000000002</v>
      </c>
      <c r="N1052" s="3">
        <f t="shared" si="212"/>
        <v>496.10355126113143</v>
      </c>
      <c r="O1052" s="1">
        <f t="shared" si="213"/>
        <v>329.85177563056573</v>
      </c>
      <c r="P1052" s="1">
        <f t="shared" si="217"/>
        <v>166.2517756305657</v>
      </c>
      <c r="Q1052" s="1">
        <f t="shared" si="218"/>
        <v>166.2517756305657</v>
      </c>
      <c r="R1052">
        <f t="shared" si="214"/>
        <v>3.0324177949946907</v>
      </c>
      <c r="S1052">
        <f t="shared" si="215"/>
        <v>-17.399999999999977</v>
      </c>
      <c r="T1052">
        <f t="shared" si="216"/>
        <v>-34</v>
      </c>
      <c r="AC1052">
        <f t="shared" si="219"/>
        <v>1072.5035512611314</v>
      </c>
      <c r="AD1052">
        <v>590</v>
      </c>
      <c r="AF1052">
        <f t="shared" si="220"/>
        <v>482.50355126113141</v>
      </c>
    </row>
    <row r="1053" spans="1:32" x14ac:dyDescent="0.2">
      <c r="A1053" s="46">
        <v>13.785</v>
      </c>
      <c r="B1053" s="46">
        <v>0.70730000000000004</v>
      </c>
      <c r="C1053" s="46">
        <v>576.20000000000005</v>
      </c>
      <c r="D1053" s="46">
        <v>556</v>
      </c>
      <c r="F1053" s="7">
        <f>((A1053-A$2)/'Numbers and calcs '!D$25)</f>
        <v>0.1346241731402259</v>
      </c>
      <c r="G1053" s="85">
        <f t="shared" si="208"/>
        <v>13.46241731402259</v>
      </c>
      <c r="H1053" s="1">
        <f t="shared" si="209"/>
        <v>724.9</v>
      </c>
      <c r="I1053" s="3">
        <f>'Numbers and calcs '!C$25/(1-F1053)</f>
        <v>2180.4543149921356</v>
      </c>
      <c r="J1053" s="1">
        <f t="shared" si="210"/>
        <v>724.9</v>
      </c>
      <c r="K1053" s="3">
        <f t="shared" si="211"/>
        <v>332.45365198243769</v>
      </c>
      <c r="L1053" s="3">
        <f>K1053+'Numbers and calcs '!B$19</f>
        <v>1072.4536519824378</v>
      </c>
      <c r="M1053" s="3">
        <f>'Numbers and calcs '!B$19-'Shear '!C1053</f>
        <v>163.79999999999995</v>
      </c>
      <c r="N1053" s="3">
        <f t="shared" si="212"/>
        <v>496.25365198243776</v>
      </c>
      <c r="O1053" s="1">
        <f t="shared" si="213"/>
        <v>330.02682599121886</v>
      </c>
      <c r="P1053" s="1">
        <f t="shared" si="217"/>
        <v>166.2268259912189</v>
      </c>
      <c r="Q1053" s="1">
        <f t="shared" si="218"/>
        <v>166.22682599121885</v>
      </c>
      <c r="R1053">
        <f t="shared" si="214"/>
        <v>3.0296315749843585</v>
      </c>
      <c r="S1053">
        <f t="shared" si="215"/>
        <v>-17.599999999999909</v>
      </c>
      <c r="T1053">
        <f t="shared" si="216"/>
        <v>-34</v>
      </c>
      <c r="AC1053">
        <f t="shared" si="219"/>
        <v>1072.4536519824378</v>
      </c>
      <c r="AD1053">
        <v>590</v>
      </c>
      <c r="AF1053">
        <f t="shared" si="220"/>
        <v>482.4536519824378</v>
      </c>
    </row>
    <row r="1054" spans="1:32" x14ac:dyDescent="0.2">
      <c r="A1054" s="45">
        <v>13.7981</v>
      </c>
      <c r="B1054" s="45">
        <v>0.70750000000000002</v>
      </c>
      <c r="C1054" s="45">
        <v>576.20000000000005</v>
      </c>
      <c r="D1054" s="45">
        <v>556</v>
      </c>
      <c r="F1054" s="7">
        <f>((A1054-A$2)/'Numbers and calcs '!D$25)</f>
        <v>0.13475210761016693</v>
      </c>
      <c r="G1054" s="85">
        <f t="shared" si="208"/>
        <v>13.475210761016692</v>
      </c>
      <c r="H1054" s="1">
        <f t="shared" si="209"/>
        <v>725.1</v>
      </c>
      <c r="I1054" s="3">
        <f>'Numbers and calcs '!C$25/(1-F1054)</f>
        <v>2180.7767142368757</v>
      </c>
      <c r="J1054" s="1">
        <f t="shared" si="210"/>
        <v>725.1</v>
      </c>
      <c r="K1054" s="3">
        <f t="shared" si="211"/>
        <v>332.49621351250346</v>
      </c>
      <c r="L1054" s="3">
        <f>K1054+'Numbers and calcs '!B$19</f>
        <v>1072.4962135125033</v>
      </c>
      <c r="M1054" s="3">
        <f>'Numbers and calcs '!B$19-'Shear '!C1054</f>
        <v>163.79999999999995</v>
      </c>
      <c r="N1054" s="3">
        <f t="shared" si="212"/>
        <v>496.2962135125033</v>
      </c>
      <c r="O1054" s="1">
        <f t="shared" si="213"/>
        <v>330.04810675625163</v>
      </c>
      <c r="P1054" s="1">
        <f t="shared" si="217"/>
        <v>166.24810675625167</v>
      </c>
      <c r="Q1054" s="1">
        <f t="shared" si="218"/>
        <v>166.24810675625173</v>
      </c>
      <c r="R1054">
        <f t="shared" si="214"/>
        <v>3.029891413385247</v>
      </c>
      <c r="S1054">
        <f t="shared" si="215"/>
        <v>-17.599999999999909</v>
      </c>
      <c r="T1054">
        <f t="shared" si="216"/>
        <v>-34</v>
      </c>
      <c r="AC1054">
        <f t="shared" si="219"/>
        <v>1072.4962135125033</v>
      </c>
      <c r="AD1054">
        <v>590</v>
      </c>
      <c r="AF1054">
        <f t="shared" si="220"/>
        <v>482.49621351250335</v>
      </c>
    </row>
    <row r="1055" spans="1:32" x14ac:dyDescent="0.2">
      <c r="A1055" s="46">
        <v>13.811299999999999</v>
      </c>
      <c r="B1055" s="46">
        <v>0.7087</v>
      </c>
      <c r="C1055" s="46">
        <v>576.29999999999995</v>
      </c>
      <c r="D1055" s="46">
        <v>556</v>
      </c>
      <c r="F1055" s="7">
        <f>((A1055-A$2)/'Numbers and calcs '!D$25)</f>
        <v>0.13488101867911512</v>
      </c>
      <c r="G1055" s="85">
        <f t="shared" si="208"/>
        <v>13.488101867911512</v>
      </c>
      <c r="H1055" s="1">
        <f t="shared" si="209"/>
        <v>726.3</v>
      </c>
      <c r="I1055" s="3">
        <f>'Numbers and calcs '!C$25/(1-F1055)</f>
        <v>2181.1016709924656</v>
      </c>
      <c r="J1055" s="1">
        <f t="shared" si="210"/>
        <v>726.3</v>
      </c>
      <c r="K1055" s="3">
        <f t="shared" si="211"/>
        <v>332.99685643242481</v>
      </c>
      <c r="L1055" s="3">
        <f>K1055+'Numbers and calcs '!B$19</f>
        <v>1072.9968564324249</v>
      </c>
      <c r="M1055" s="3">
        <f>'Numbers and calcs '!B$19-'Shear '!C1055</f>
        <v>163.70000000000005</v>
      </c>
      <c r="N1055" s="3">
        <f t="shared" si="212"/>
        <v>496.69685643242497</v>
      </c>
      <c r="O1055" s="1">
        <f t="shared" si="213"/>
        <v>330.19842821621251</v>
      </c>
      <c r="P1055" s="1">
        <f t="shared" si="217"/>
        <v>166.49842821621246</v>
      </c>
      <c r="Q1055" s="1">
        <f t="shared" si="218"/>
        <v>166.4984282162124</v>
      </c>
      <c r="R1055">
        <f t="shared" si="214"/>
        <v>3.0341897155310007</v>
      </c>
      <c r="S1055">
        <f t="shared" si="215"/>
        <v>-17.5</v>
      </c>
      <c r="T1055">
        <f t="shared" si="216"/>
        <v>-34</v>
      </c>
      <c r="AC1055">
        <f t="shared" si="219"/>
        <v>1072.9968564324249</v>
      </c>
      <c r="AD1055">
        <v>590</v>
      </c>
      <c r="AF1055">
        <f t="shared" si="220"/>
        <v>482.99685643242492</v>
      </c>
    </row>
    <row r="1056" spans="1:32" x14ac:dyDescent="0.2">
      <c r="A1056" s="45">
        <v>13.8245</v>
      </c>
      <c r="B1056" s="45">
        <v>0.70850000000000002</v>
      </c>
      <c r="C1056" s="45">
        <v>576.1</v>
      </c>
      <c r="D1056" s="45">
        <v>556</v>
      </c>
      <c r="F1056" s="7">
        <f>((A1056-A$2)/'Numbers and calcs '!D$25)</f>
        <v>0.13500992974806333</v>
      </c>
      <c r="G1056" s="85">
        <f t="shared" si="208"/>
        <v>13.500992974806334</v>
      </c>
      <c r="H1056" s="1">
        <f t="shared" si="209"/>
        <v>726.1</v>
      </c>
      <c r="I1056" s="3">
        <f>'Numbers and calcs '!C$25/(1-F1056)</f>
        <v>2181.426724605868</v>
      </c>
      <c r="J1056" s="1">
        <f t="shared" si="210"/>
        <v>726.1</v>
      </c>
      <c r="K1056" s="3">
        <f t="shared" si="211"/>
        <v>332.85555357408992</v>
      </c>
      <c r="L1056" s="3">
        <f>K1056+'Numbers and calcs '!B$19</f>
        <v>1072.85555357409</v>
      </c>
      <c r="M1056" s="3">
        <f>'Numbers and calcs '!B$19-'Shear '!C1056</f>
        <v>163.89999999999998</v>
      </c>
      <c r="N1056" s="3">
        <f t="shared" si="212"/>
        <v>496.75555357408996</v>
      </c>
      <c r="O1056" s="1">
        <f t="shared" si="213"/>
        <v>330.32777678704497</v>
      </c>
      <c r="P1056" s="1">
        <f t="shared" si="217"/>
        <v>166.42777678704499</v>
      </c>
      <c r="Q1056" s="1">
        <f t="shared" si="218"/>
        <v>166.42777678704496</v>
      </c>
      <c r="R1056">
        <f t="shared" si="214"/>
        <v>3.0308453543263578</v>
      </c>
      <c r="S1056">
        <f t="shared" si="215"/>
        <v>-17.699999999999932</v>
      </c>
      <c r="T1056">
        <f t="shared" si="216"/>
        <v>-34</v>
      </c>
      <c r="AC1056">
        <f t="shared" si="219"/>
        <v>1072.85555357409</v>
      </c>
      <c r="AD1056">
        <v>590</v>
      </c>
      <c r="AF1056">
        <f t="shared" si="220"/>
        <v>482.85555357408998</v>
      </c>
    </row>
    <row r="1057" spans="1:32" x14ac:dyDescent="0.2">
      <c r="A1057" s="46">
        <v>13.8375</v>
      </c>
      <c r="B1057" s="46">
        <v>0.70860000000000001</v>
      </c>
      <c r="C1057" s="46">
        <v>576.20000000000005</v>
      </c>
      <c r="D1057" s="46">
        <v>556</v>
      </c>
      <c r="F1057" s="7">
        <f>((A1057-A$2)/'Numbers and calcs '!D$25)</f>
        <v>0.13513688761899717</v>
      </c>
      <c r="G1057" s="85">
        <f t="shared" si="208"/>
        <v>13.513688761899717</v>
      </c>
      <c r="H1057" s="1">
        <f t="shared" si="209"/>
        <v>726.19999999999993</v>
      </c>
      <c r="I1057" s="3">
        <f>'Numbers and calcs '!C$25/(1-F1057)</f>
        <v>2181.7469478742551</v>
      </c>
      <c r="J1057" s="1">
        <f t="shared" si="210"/>
        <v>726.19999999999993</v>
      </c>
      <c r="K1057" s="3">
        <f t="shared" si="211"/>
        <v>332.85253393275485</v>
      </c>
      <c r="L1057" s="3">
        <f>K1057+'Numbers and calcs '!B$19</f>
        <v>1072.8525339327548</v>
      </c>
      <c r="M1057" s="3">
        <f>'Numbers and calcs '!B$19-'Shear '!C1057</f>
        <v>163.79999999999995</v>
      </c>
      <c r="N1057" s="3">
        <f t="shared" si="212"/>
        <v>496.65253393275475</v>
      </c>
      <c r="O1057" s="1">
        <f t="shared" si="213"/>
        <v>330.22626696637735</v>
      </c>
      <c r="P1057" s="1">
        <f t="shared" si="217"/>
        <v>166.4262669663774</v>
      </c>
      <c r="Q1057" s="1">
        <f t="shared" si="218"/>
        <v>166.42626696637743</v>
      </c>
      <c r="R1057">
        <f t="shared" si="214"/>
        <v>3.0320667517262203</v>
      </c>
      <c r="S1057">
        <f t="shared" si="215"/>
        <v>-17.599999999999909</v>
      </c>
      <c r="T1057">
        <f t="shared" si="216"/>
        <v>-34</v>
      </c>
      <c r="AC1057">
        <f t="shared" si="219"/>
        <v>1072.8525339327548</v>
      </c>
      <c r="AD1057">
        <v>590</v>
      </c>
      <c r="AF1057">
        <f t="shared" si="220"/>
        <v>482.8525339327548</v>
      </c>
    </row>
    <row r="1058" spans="1:32" x14ac:dyDescent="0.2">
      <c r="A1058" s="45">
        <v>13.8508</v>
      </c>
      <c r="B1058" s="45">
        <v>0.71</v>
      </c>
      <c r="C1058" s="45">
        <v>575.9</v>
      </c>
      <c r="D1058" s="45">
        <v>556</v>
      </c>
      <c r="F1058" s="7">
        <f>((A1058-A$2)/'Numbers and calcs '!D$25)</f>
        <v>0.13526677528695255</v>
      </c>
      <c r="G1058" s="85">
        <f t="shared" si="208"/>
        <v>13.526677528695256</v>
      </c>
      <c r="H1058" s="1">
        <f t="shared" si="209"/>
        <v>727.59999999999991</v>
      </c>
      <c r="I1058" s="3">
        <f>'Numbers and calcs '!C$25/(1-F1058)</f>
        <v>2182.0746582189363</v>
      </c>
      <c r="J1058" s="1">
        <f t="shared" si="210"/>
        <v>727.59999999999991</v>
      </c>
      <c r="K1058" s="3">
        <f t="shared" si="211"/>
        <v>333.44413641368493</v>
      </c>
      <c r="L1058" s="3">
        <f>K1058+'Numbers and calcs '!B$19</f>
        <v>1073.4441364136849</v>
      </c>
      <c r="M1058" s="3">
        <f>'Numbers and calcs '!B$19-'Shear '!C1058</f>
        <v>164.10000000000002</v>
      </c>
      <c r="N1058" s="3">
        <f t="shared" si="212"/>
        <v>497.5441364136849</v>
      </c>
      <c r="O1058" s="1">
        <f t="shared" si="213"/>
        <v>330.82206820684246</v>
      </c>
      <c r="P1058" s="1">
        <f t="shared" si="217"/>
        <v>166.72206820684244</v>
      </c>
      <c r="Q1058" s="1">
        <f t="shared" si="218"/>
        <v>166.72206820684247</v>
      </c>
      <c r="R1058">
        <f t="shared" si="214"/>
        <v>3.0319569555983232</v>
      </c>
      <c r="S1058">
        <f t="shared" si="215"/>
        <v>-17.899999999999977</v>
      </c>
      <c r="T1058">
        <f t="shared" si="216"/>
        <v>-34</v>
      </c>
      <c r="AC1058">
        <f t="shared" si="219"/>
        <v>1073.4441364136849</v>
      </c>
      <c r="AD1058">
        <v>590</v>
      </c>
      <c r="AF1058">
        <f t="shared" si="220"/>
        <v>483.44413641368487</v>
      </c>
    </row>
    <row r="1059" spans="1:32" x14ac:dyDescent="0.2">
      <c r="A1059" s="46">
        <v>13.8637</v>
      </c>
      <c r="B1059" s="46">
        <v>0.70909999999999995</v>
      </c>
      <c r="C1059" s="46">
        <v>576</v>
      </c>
      <c r="D1059" s="46">
        <v>556</v>
      </c>
      <c r="F1059" s="7">
        <f>((A1059-A$2)/'Numbers and calcs '!D$25)</f>
        <v>0.1353927565588792</v>
      </c>
      <c r="G1059" s="85">
        <f t="shared" si="208"/>
        <v>13.53927565588792</v>
      </c>
      <c r="H1059" s="1">
        <f t="shared" si="209"/>
        <v>726.69999999999993</v>
      </c>
      <c r="I1059" s="3">
        <f>'Numbers and calcs '!C$25/(1-F1059)</f>
        <v>2182.3926066781551</v>
      </c>
      <c r="J1059" s="1">
        <f t="shared" si="210"/>
        <v>726.69999999999993</v>
      </c>
      <c r="K1059" s="3">
        <f t="shared" si="211"/>
        <v>332.98316617105775</v>
      </c>
      <c r="L1059" s="3">
        <f>K1059+'Numbers and calcs '!B$19</f>
        <v>1072.9831661710577</v>
      </c>
      <c r="M1059" s="3">
        <f>'Numbers and calcs '!B$19-'Shear '!C1059</f>
        <v>164</v>
      </c>
      <c r="N1059" s="3">
        <f t="shared" si="212"/>
        <v>496.98316617105775</v>
      </c>
      <c r="O1059" s="1">
        <f t="shared" si="213"/>
        <v>330.49158308552887</v>
      </c>
      <c r="P1059" s="1">
        <f t="shared" si="217"/>
        <v>166.49158308552887</v>
      </c>
      <c r="Q1059" s="1">
        <f t="shared" si="218"/>
        <v>166.49158308552887</v>
      </c>
      <c r="R1059">
        <f t="shared" si="214"/>
        <v>3.0303851595796205</v>
      </c>
      <c r="S1059">
        <f t="shared" si="215"/>
        <v>-17.799999999999955</v>
      </c>
      <c r="T1059">
        <f t="shared" si="216"/>
        <v>-34</v>
      </c>
      <c r="AC1059">
        <f t="shared" si="219"/>
        <v>1072.9831661710577</v>
      </c>
      <c r="AD1059">
        <v>590</v>
      </c>
      <c r="AF1059">
        <f t="shared" si="220"/>
        <v>482.98316617105775</v>
      </c>
    </row>
    <row r="1060" spans="1:32" x14ac:dyDescent="0.2">
      <c r="A1060" s="45">
        <v>13.876899999999999</v>
      </c>
      <c r="B1060" s="45">
        <v>0.70950000000000002</v>
      </c>
      <c r="C1060" s="45">
        <v>575.70000000000005</v>
      </c>
      <c r="D1060" s="45">
        <v>556</v>
      </c>
      <c r="F1060" s="7">
        <f>((A1060-A$2)/'Numbers and calcs '!D$25)</f>
        <v>0.13552166762782741</v>
      </c>
      <c r="G1060" s="85">
        <f t="shared" si="208"/>
        <v>13.552166762782742</v>
      </c>
      <c r="H1060" s="1">
        <f t="shared" si="209"/>
        <v>727.1</v>
      </c>
      <c r="I1060" s="3">
        <f>'Numbers and calcs '!C$25/(1-F1060)</f>
        <v>2182.718045215197</v>
      </c>
      <c r="J1060" s="1">
        <f t="shared" si="210"/>
        <v>727.1</v>
      </c>
      <c r="K1060" s="3">
        <f t="shared" si="211"/>
        <v>333.11677685255694</v>
      </c>
      <c r="L1060" s="3">
        <f>K1060+'Numbers and calcs '!B$19</f>
        <v>1073.116776852557</v>
      </c>
      <c r="M1060" s="3">
        <f>'Numbers and calcs '!B$19-'Shear '!C1060</f>
        <v>164.29999999999995</v>
      </c>
      <c r="N1060" s="3">
        <f t="shared" si="212"/>
        <v>497.41677685255695</v>
      </c>
      <c r="O1060" s="1">
        <f t="shared" si="213"/>
        <v>330.85838842627845</v>
      </c>
      <c r="P1060" s="1">
        <f t="shared" si="217"/>
        <v>166.5583884262785</v>
      </c>
      <c r="Q1060" s="1">
        <f t="shared" si="218"/>
        <v>166.55838842627847</v>
      </c>
      <c r="R1060">
        <f t="shared" si="214"/>
        <v>3.027491033795235</v>
      </c>
      <c r="S1060">
        <f t="shared" si="215"/>
        <v>-18.099999999999909</v>
      </c>
      <c r="T1060">
        <f t="shared" si="216"/>
        <v>-34</v>
      </c>
      <c r="AC1060">
        <f t="shared" si="219"/>
        <v>1073.116776852557</v>
      </c>
      <c r="AD1060">
        <v>590</v>
      </c>
      <c r="AF1060">
        <f t="shared" si="220"/>
        <v>483.116776852557</v>
      </c>
    </row>
    <row r="1061" spans="1:32" x14ac:dyDescent="0.2">
      <c r="A1061" s="46">
        <v>13.89</v>
      </c>
      <c r="B1061" s="46">
        <v>0.71089999999999998</v>
      </c>
      <c r="C1061" s="46">
        <v>575.79999999999995</v>
      </c>
      <c r="D1061" s="46">
        <v>556</v>
      </c>
      <c r="F1061" s="7">
        <f>((A1061-A$2)/'Numbers and calcs '!D$25)</f>
        <v>0.13564960209776844</v>
      </c>
      <c r="G1061" s="85">
        <f t="shared" si="208"/>
        <v>13.564960209776844</v>
      </c>
      <c r="H1061" s="1">
        <f t="shared" si="209"/>
        <v>728.49999999999989</v>
      </c>
      <c r="I1061" s="3">
        <f>'Numbers and calcs '!C$25/(1-F1061)</f>
        <v>2183.0411142816574</v>
      </c>
      <c r="J1061" s="1">
        <f t="shared" si="210"/>
        <v>728.49999999999989</v>
      </c>
      <c r="K1061" s="3">
        <f t="shared" si="211"/>
        <v>333.70878598395848</v>
      </c>
      <c r="L1061" s="3">
        <f>K1061+'Numbers and calcs '!B$19</f>
        <v>1073.7087859839585</v>
      </c>
      <c r="M1061" s="3">
        <f>'Numbers and calcs '!B$19-'Shear '!C1061</f>
        <v>164.20000000000005</v>
      </c>
      <c r="N1061" s="3">
        <f t="shared" si="212"/>
        <v>497.90878598395852</v>
      </c>
      <c r="O1061" s="1">
        <f t="shared" si="213"/>
        <v>331.05439299197928</v>
      </c>
      <c r="P1061" s="1">
        <f t="shared" si="217"/>
        <v>166.85439299197924</v>
      </c>
      <c r="Q1061" s="1">
        <f t="shared" si="218"/>
        <v>166.85439299197924</v>
      </c>
      <c r="R1061">
        <f t="shared" si="214"/>
        <v>3.0323312179291011</v>
      </c>
      <c r="S1061">
        <f t="shared" si="215"/>
        <v>-18</v>
      </c>
      <c r="T1061">
        <f t="shared" si="216"/>
        <v>-34</v>
      </c>
      <c r="AC1061">
        <f t="shared" si="219"/>
        <v>1073.7087859839585</v>
      </c>
      <c r="AD1061">
        <v>590</v>
      </c>
      <c r="AF1061">
        <f t="shared" si="220"/>
        <v>483.70878598395848</v>
      </c>
    </row>
    <row r="1062" spans="1:32" x14ac:dyDescent="0.2">
      <c r="A1062" s="45">
        <v>13.902900000000001</v>
      </c>
      <c r="B1062" s="45">
        <v>0.70889999999999997</v>
      </c>
      <c r="C1062" s="45">
        <v>575.70000000000005</v>
      </c>
      <c r="D1062" s="45">
        <v>556</v>
      </c>
      <c r="F1062" s="7">
        <f>((A1062-A$2)/'Numbers and calcs '!D$25)</f>
        <v>0.13577558336969509</v>
      </c>
      <c r="G1062" s="85">
        <f t="shared" si="208"/>
        <v>13.577558336969508</v>
      </c>
      <c r="H1062" s="1">
        <f t="shared" si="209"/>
        <v>726.49999999999989</v>
      </c>
      <c r="I1062" s="3">
        <f>'Numbers and calcs '!C$25/(1-F1062)</f>
        <v>2183.3593444669582</v>
      </c>
      <c r="J1062" s="1">
        <f t="shared" si="210"/>
        <v>726.49999999999989</v>
      </c>
      <c r="K1062" s="3">
        <f t="shared" si="211"/>
        <v>332.74412745711652</v>
      </c>
      <c r="L1062" s="3">
        <f>K1062+'Numbers and calcs '!B$19</f>
        <v>1072.7441274571165</v>
      </c>
      <c r="M1062" s="3">
        <f>'Numbers and calcs '!B$19-'Shear '!C1062</f>
        <v>164.29999999999995</v>
      </c>
      <c r="N1062" s="3">
        <f t="shared" si="212"/>
        <v>497.04412745711647</v>
      </c>
      <c r="O1062" s="1">
        <f t="shared" si="213"/>
        <v>330.67206372855821</v>
      </c>
      <c r="P1062" s="1">
        <f t="shared" si="217"/>
        <v>166.37206372855826</v>
      </c>
      <c r="Q1062" s="1">
        <f t="shared" si="218"/>
        <v>166.37206372855826</v>
      </c>
      <c r="R1062">
        <f t="shared" si="214"/>
        <v>3.0252229303537224</v>
      </c>
      <c r="S1062">
        <f t="shared" si="215"/>
        <v>-18.099999999999909</v>
      </c>
      <c r="T1062">
        <f t="shared" si="216"/>
        <v>-34</v>
      </c>
      <c r="AC1062">
        <f t="shared" si="219"/>
        <v>1072.7441274571165</v>
      </c>
      <c r="AD1062">
        <v>590</v>
      </c>
      <c r="AF1062">
        <f t="shared" si="220"/>
        <v>482.74412745711652</v>
      </c>
    </row>
    <row r="1063" spans="1:32" x14ac:dyDescent="0.2">
      <c r="A1063" s="46">
        <v>13.9162</v>
      </c>
      <c r="B1063" s="46">
        <v>0.70950000000000002</v>
      </c>
      <c r="C1063" s="46">
        <v>575.70000000000005</v>
      </c>
      <c r="D1063" s="46">
        <v>556</v>
      </c>
      <c r="F1063" s="7">
        <f>((A1063-A$2)/'Numbers and calcs '!D$25)</f>
        <v>0.13590547103765047</v>
      </c>
      <c r="G1063" s="85">
        <f t="shared" si="208"/>
        <v>13.590547103765047</v>
      </c>
      <c r="H1063" s="1">
        <f t="shared" si="209"/>
        <v>727.1</v>
      </c>
      <c r="I1063" s="3">
        <f>'Numbers and calcs '!C$25/(1-F1063)</f>
        <v>2183.6875394086642</v>
      </c>
      <c r="J1063" s="1">
        <f t="shared" si="210"/>
        <v>727.1</v>
      </c>
      <c r="K1063" s="3">
        <f t="shared" si="211"/>
        <v>332.9688826254403</v>
      </c>
      <c r="L1063" s="3">
        <f>K1063+'Numbers and calcs '!B$19</f>
        <v>1072.9688826254403</v>
      </c>
      <c r="M1063" s="3">
        <f>'Numbers and calcs '!B$19-'Shear '!C1063</f>
        <v>164.29999999999995</v>
      </c>
      <c r="N1063" s="3">
        <f t="shared" si="212"/>
        <v>497.26888262544026</v>
      </c>
      <c r="O1063" s="1">
        <f t="shared" si="213"/>
        <v>330.78444131272011</v>
      </c>
      <c r="P1063" s="1">
        <f t="shared" si="217"/>
        <v>166.48444131272015</v>
      </c>
      <c r="Q1063" s="1">
        <f t="shared" si="218"/>
        <v>166.48444131272015</v>
      </c>
      <c r="R1063">
        <f t="shared" si="214"/>
        <v>3.026590886338651</v>
      </c>
      <c r="S1063">
        <f t="shared" si="215"/>
        <v>-18.099999999999909</v>
      </c>
      <c r="T1063">
        <f t="shared" si="216"/>
        <v>-34</v>
      </c>
      <c r="AC1063">
        <f t="shared" si="219"/>
        <v>1072.9688826254403</v>
      </c>
      <c r="AD1063">
        <v>590</v>
      </c>
      <c r="AF1063">
        <f t="shared" si="220"/>
        <v>482.9688826254403</v>
      </c>
    </row>
    <row r="1064" spans="1:32" x14ac:dyDescent="0.2">
      <c r="A1064" s="45">
        <v>13.9292</v>
      </c>
      <c r="B1064" s="45">
        <v>0.71160000000000001</v>
      </c>
      <c r="C1064" s="45">
        <v>575.6</v>
      </c>
      <c r="D1064" s="45">
        <v>556</v>
      </c>
      <c r="F1064" s="7">
        <f>((A1064-A$2)/'Numbers and calcs '!D$25)</f>
        <v>0.1360324289085843</v>
      </c>
      <c r="G1064" s="85">
        <f t="shared" si="208"/>
        <v>13.60324289085843</v>
      </c>
      <c r="H1064" s="1">
        <f t="shared" si="209"/>
        <v>729.19999999999993</v>
      </c>
      <c r="I1064" s="3">
        <f>'Numbers and calcs '!C$25/(1-F1064)</f>
        <v>2184.0084268239616</v>
      </c>
      <c r="J1064" s="1">
        <f t="shared" si="210"/>
        <v>729.19999999999993</v>
      </c>
      <c r="K1064" s="3">
        <f t="shared" si="211"/>
        <v>333.88149562244149</v>
      </c>
      <c r="L1064" s="3">
        <f>K1064+'Numbers and calcs '!B$19</f>
        <v>1073.8814956224414</v>
      </c>
      <c r="M1064" s="3">
        <f>'Numbers and calcs '!B$19-'Shear '!C1064</f>
        <v>164.39999999999998</v>
      </c>
      <c r="N1064" s="3">
        <f t="shared" si="212"/>
        <v>498.28149562244141</v>
      </c>
      <c r="O1064" s="1">
        <f t="shared" si="213"/>
        <v>331.34074781122069</v>
      </c>
      <c r="P1064" s="1">
        <f t="shared" si="217"/>
        <v>166.94074781122072</v>
      </c>
      <c r="Q1064" s="1">
        <f t="shared" si="218"/>
        <v>166.94074781122075</v>
      </c>
      <c r="R1064">
        <f t="shared" si="214"/>
        <v>3.0309093407691088</v>
      </c>
      <c r="S1064">
        <f t="shared" si="215"/>
        <v>-18.199999999999932</v>
      </c>
      <c r="T1064">
        <f t="shared" si="216"/>
        <v>-34</v>
      </c>
      <c r="AC1064">
        <f t="shared" si="219"/>
        <v>1073.8814956224414</v>
      </c>
      <c r="AD1064">
        <v>590</v>
      </c>
      <c r="AF1064">
        <f t="shared" si="220"/>
        <v>483.88149562244143</v>
      </c>
    </row>
    <row r="1065" spans="1:32" x14ac:dyDescent="0.2">
      <c r="A1065" s="46">
        <v>13.942500000000001</v>
      </c>
      <c r="B1065" s="46">
        <v>0.71030000000000004</v>
      </c>
      <c r="C1065" s="46">
        <v>575.20000000000005</v>
      </c>
      <c r="D1065" s="46">
        <v>556</v>
      </c>
      <c r="F1065" s="7">
        <f>((A1065-A$2)/'Numbers and calcs '!D$25)</f>
        <v>0.13616231657653971</v>
      </c>
      <c r="G1065" s="85">
        <f t="shared" si="208"/>
        <v>13.616231657653971</v>
      </c>
      <c r="H1065" s="1">
        <f t="shared" si="209"/>
        <v>727.9</v>
      </c>
      <c r="I1065" s="3">
        <f>'Numbers and calcs '!C$25/(1-F1065)</f>
        <v>2184.3368169449282</v>
      </c>
      <c r="J1065" s="1">
        <f t="shared" si="210"/>
        <v>727.9</v>
      </c>
      <c r="K1065" s="3">
        <f t="shared" si="211"/>
        <v>333.23615403693111</v>
      </c>
      <c r="L1065" s="3">
        <f>K1065+'Numbers and calcs '!B$19</f>
        <v>1073.2361540369311</v>
      </c>
      <c r="M1065" s="3">
        <f>'Numbers and calcs '!B$19-'Shear '!C1065</f>
        <v>164.79999999999995</v>
      </c>
      <c r="N1065" s="3">
        <f t="shared" si="212"/>
        <v>498.03615403693107</v>
      </c>
      <c r="O1065" s="1">
        <f t="shared" si="213"/>
        <v>331.41807701846551</v>
      </c>
      <c r="P1065" s="1">
        <f t="shared" si="217"/>
        <v>166.61807701846556</v>
      </c>
      <c r="Q1065" s="1">
        <f t="shared" si="218"/>
        <v>166.61807701846556</v>
      </c>
      <c r="R1065">
        <f t="shared" si="214"/>
        <v>3.022064041486233</v>
      </c>
      <c r="S1065">
        <f t="shared" si="215"/>
        <v>-18.599999999999909</v>
      </c>
      <c r="T1065">
        <f t="shared" si="216"/>
        <v>-34</v>
      </c>
      <c r="AC1065">
        <f t="shared" si="219"/>
        <v>1073.2361540369311</v>
      </c>
      <c r="AD1065">
        <v>590</v>
      </c>
      <c r="AF1065">
        <f t="shared" si="220"/>
        <v>483.23615403693111</v>
      </c>
    </row>
    <row r="1066" spans="1:32" x14ac:dyDescent="0.2">
      <c r="A1066" s="45">
        <v>13.955399999999999</v>
      </c>
      <c r="B1066" s="45">
        <v>0.71060000000000001</v>
      </c>
      <c r="C1066" s="45">
        <v>575.5</v>
      </c>
      <c r="D1066" s="45">
        <v>556</v>
      </c>
      <c r="F1066" s="37">
        <f>((A1066-A$2)/'Numbers and calcs '!D$25)</f>
        <v>0.13628829784846633</v>
      </c>
      <c r="G1066" s="87">
        <f t="shared" si="208"/>
        <v>13.628829784846634</v>
      </c>
      <c r="H1066" s="1">
        <f t="shared" si="209"/>
        <v>728.19999999999993</v>
      </c>
      <c r="I1066" s="38">
        <f>'Numbers and calcs '!C$25/(1-F1066)</f>
        <v>2184.6554250288864</v>
      </c>
      <c r="J1066" s="39">
        <f t="shared" si="210"/>
        <v>728.19999999999993</v>
      </c>
      <c r="K1066" s="38">
        <f t="shared" si="211"/>
        <v>333.32487661772632</v>
      </c>
      <c r="L1066" s="3">
        <f>K1066+'Numbers and calcs '!B$19</f>
        <v>1073.3248766177262</v>
      </c>
      <c r="M1066" s="38">
        <f>'Numbers and calcs '!B$19-'Shear '!C1066</f>
        <v>164.5</v>
      </c>
      <c r="N1066" s="38">
        <f t="shared" si="212"/>
        <v>497.8248766177262</v>
      </c>
      <c r="O1066" s="39">
        <f t="shared" si="213"/>
        <v>331.1624383088631</v>
      </c>
      <c r="P1066" s="1">
        <f t="shared" si="217"/>
        <v>166.6624383088631</v>
      </c>
      <c r="Q1066" s="1">
        <f t="shared" si="218"/>
        <v>166.66243830886316</v>
      </c>
      <c r="R1066" s="35">
        <f t="shared" si="214"/>
        <v>3.0262910432688521</v>
      </c>
      <c r="S1066">
        <f t="shared" si="215"/>
        <v>-18.299999999999955</v>
      </c>
      <c r="T1066">
        <f t="shared" si="216"/>
        <v>-34</v>
      </c>
      <c r="AC1066">
        <f t="shared" si="219"/>
        <v>1073.3248766177262</v>
      </c>
      <c r="AD1066">
        <v>590</v>
      </c>
      <c r="AF1066">
        <f t="shared" si="220"/>
        <v>483.3248766177262</v>
      </c>
    </row>
    <row r="1067" spans="1:32" x14ac:dyDescent="0.2">
      <c r="A1067" s="46">
        <v>13.968500000000001</v>
      </c>
      <c r="B1067" s="46">
        <v>0.71240000000000003</v>
      </c>
      <c r="C1067" s="46">
        <v>575.5</v>
      </c>
      <c r="D1067" s="46">
        <v>556</v>
      </c>
      <c r="F1067" s="7">
        <f>((A1067-A$2)/'Numbers and calcs '!D$25)</f>
        <v>0.13641623231840738</v>
      </c>
      <c r="G1067" s="85">
        <f t="shared" si="208"/>
        <v>13.641623231840738</v>
      </c>
      <c r="H1067" s="1">
        <f t="shared" si="209"/>
        <v>730</v>
      </c>
      <c r="I1067" s="3">
        <f>'Numbers and calcs '!C$25/(1-F1067)</f>
        <v>2184.9790679043831</v>
      </c>
      <c r="J1067" s="1">
        <f t="shared" si="210"/>
        <v>730</v>
      </c>
      <c r="K1067" s="3">
        <f t="shared" si="211"/>
        <v>334.09931047995997</v>
      </c>
      <c r="L1067" s="3">
        <f>K1067+'Numbers and calcs '!B$19</f>
        <v>1074.09931047996</v>
      </c>
      <c r="M1067" s="3">
        <f>'Numbers and calcs '!B$19-'Shear '!C1067</f>
        <v>164.5</v>
      </c>
      <c r="N1067" s="3">
        <f t="shared" si="212"/>
        <v>498.59931047995997</v>
      </c>
      <c r="O1067" s="1">
        <f t="shared" si="213"/>
        <v>331.54965523997998</v>
      </c>
      <c r="P1067" s="1">
        <f t="shared" si="217"/>
        <v>167.04965523997998</v>
      </c>
      <c r="Q1067" s="1">
        <f t="shared" si="218"/>
        <v>167.04965523997998</v>
      </c>
      <c r="R1067">
        <f t="shared" si="214"/>
        <v>3.0309988479024921</v>
      </c>
      <c r="S1067">
        <f t="shared" si="215"/>
        <v>-18.299999999999955</v>
      </c>
      <c r="T1067">
        <f t="shared" si="216"/>
        <v>-34</v>
      </c>
      <c r="AC1067">
        <f t="shared" si="219"/>
        <v>1074.09931047996</v>
      </c>
      <c r="AD1067">
        <v>590</v>
      </c>
      <c r="AF1067">
        <f t="shared" si="220"/>
        <v>484.09931047995997</v>
      </c>
    </row>
    <row r="1068" spans="1:32" x14ac:dyDescent="0.2">
      <c r="A1068" s="45">
        <v>13.9817</v>
      </c>
      <c r="B1068" s="45">
        <v>0.71130000000000004</v>
      </c>
      <c r="C1068" s="45">
        <v>575.6</v>
      </c>
      <c r="D1068" s="45">
        <v>556</v>
      </c>
      <c r="F1068" s="7">
        <f>((A1068-A$2)/'Numbers and calcs '!D$25)</f>
        <v>0.13654514338735557</v>
      </c>
      <c r="G1068" s="85">
        <f t="shared" si="208"/>
        <v>13.654514338735558</v>
      </c>
      <c r="H1068" s="1">
        <f t="shared" si="209"/>
        <v>728.9</v>
      </c>
      <c r="I1068" s="3">
        <f>'Numbers and calcs '!C$25/(1-F1068)</f>
        <v>2185.3052783427356</v>
      </c>
      <c r="J1068" s="1">
        <f t="shared" si="210"/>
        <v>728.9</v>
      </c>
      <c r="K1068" s="3">
        <f t="shared" si="211"/>
        <v>333.54607579256566</v>
      </c>
      <c r="L1068" s="3">
        <f>K1068+'Numbers and calcs '!B$19</f>
        <v>1073.5460757925657</v>
      </c>
      <c r="M1068" s="3">
        <f>'Numbers and calcs '!B$19-'Shear '!C1068</f>
        <v>164.39999999999998</v>
      </c>
      <c r="N1068" s="3">
        <f t="shared" si="212"/>
        <v>497.94607579256569</v>
      </c>
      <c r="O1068" s="1">
        <f t="shared" si="213"/>
        <v>331.17303789628284</v>
      </c>
      <c r="P1068" s="1">
        <f t="shared" si="217"/>
        <v>166.77303789628286</v>
      </c>
      <c r="Q1068" s="1">
        <f t="shared" si="218"/>
        <v>166.77303789628283</v>
      </c>
      <c r="R1068">
        <f t="shared" si="214"/>
        <v>3.0288690741640254</v>
      </c>
      <c r="S1068">
        <f t="shared" si="215"/>
        <v>-18.199999999999932</v>
      </c>
      <c r="T1068">
        <f t="shared" si="216"/>
        <v>-34</v>
      </c>
      <c r="AC1068">
        <f t="shared" si="219"/>
        <v>1073.5460757925657</v>
      </c>
      <c r="AD1068">
        <v>590</v>
      </c>
      <c r="AF1068">
        <f t="shared" si="220"/>
        <v>483.54607579256572</v>
      </c>
    </row>
    <row r="1069" spans="1:32" x14ac:dyDescent="0.2">
      <c r="A1069" s="46">
        <v>13.994999999999999</v>
      </c>
      <c r="B1069" s="46">
        <v>0.71140000000000003</v>
      </c>
      <c r="C1069" s="46">
        <v>575.1</v>
      </c>
      <c r="D1069" s="46">
        <v>556</v>
      </c>
      <c r="F1069" s="7">
        <f>((A1069-A$2)/'Numbers and calcs '!D$25)</f>
        <v>0.13667503105531095</v>
      </c>
      <c r="G1069" s="85">
        <f t="shared" si="208"/>
        <v>13.667503105531095</v>
      </c>
      <c r="H1069" s="1">
        <f t="shared" si="209"/>
        <v>729</v>
      </c>
      <c r="I1069" s="3">
        <f>'Numbers and calcs '!C$25/(1-F1069)</f>
        <v>2185.6340586011374</v>
      </c>
      <c r="J1069" s="1">
        <f t="shared" si="210"/>
        <v>729</v>
      </c>
      <c r="K1069" s="3">
        <f t="shared" si="211"/>
        <v>333.54165448290047</v>
      </c>
      <c r="L1069" s="3">
        <f>K1069+'Numbers and calcs '!B$19</f>
        <v>1073.5416544829004</v>
      </c>
      <c r="M1069" s="3">
        <f>'Numbers and calcs '!B$19-'Shear '!C1069</f>
        <v>164.89999999999998</v>
      </c>
      <c r="N1069" s="3">
        <f t="shared" si="212"/>
        <v>498.44165448290039</v>
      </c>
      <c r="O1069" s="1">
        <f t="shared" si="213"/>
        <v>331.67082724145018</v>
      </c>
      <c r="P1069" s="1">
        <f t="shared" si="217"/>
        <v>166.77082724145021</v>
      </c>
      <c r="Q1069" s="1">
        <f t="shared" si="218"/>
        <v>166.77082724145023</v>
      </c>
      <c r="R1069">
        <f t="shared" si="214"/>
        <v>3.0226904456209853</v>
      </c>
      <c r="S1069">
        <f t="shared" si="215"/>
        <v>-18.699999999999932</v>
      </c>
      <c r="T1069">
        <f t="shared" si="216"/>
        <v>-34</v>
      </c>
      <c r="AC1069">
        <f t="shared" si="219"/>
        <v>1073.5416544829004</v>
      </c>
      <c r="AD1069">
        <v>590</v>
      </c>
      <c r="AF1069">
        <f t="shared" si="220"/>
        <v>483.54165448290041</v>
      </c>
    </row>
    <row r="1070" spans="1:32" x14ac:dyDescent="0.2">
      <c r="A1070" s="45">
        <v>14.007999999999999</v>
      </c>
      <c r="B1070" s="45">
        <v>0.71319999999999995</v>
      </c>
      <c r="C1070" s="45">
        <v>575.20000000000005</v>
      </c>
      <c r="D1070" s="45">
        <v>556</v>
      </c>
      <c r="F1070" s="7">
        <f>((A1070-A$2)/'Numbers and calcs '!D$25)</f>
        <v>0.13680198892624479</v>
      </c>
      <c r="G1070" s="85">
        <f t="shared" si="208"/>
        <v>13.680198892624478</v>
      </c>
      <c r="H1070" s="1">
        <f t="shared" si="209"/>
        <v>730.79999999999984</v>
      </c>
      <c r="I1070" s="3">
        <f>'Numbers and calcs '!C$25/(1-F1070)</f>
        <v>2185.9555183857533</v>
      </c>
      <c r="J1070" s="1">
        <f t="shared" si="210"/>
        <v>730.79999999999984</v>
      </c>
      <c r="K1070" s="3">
        <f t="shared" si="211"/>
        <v>334.31604342053055</v>
      </c>
      <c r="L1070" s="3">
        <f>K1070+'Numbers and calcs '!B$19</f>
        <v>1074.3160434205306</v>
      </c>
      <c r="M1070" s="3">
        <f>'Numbers and calcs '!B$19-'Shear '!C1070</f>
        <v>164.79999999999995</v>
      </c>
      <c r="N1070" s="3">
        <f t="shared" si="212"/>
        <v>499.11604342053056</v>
      </c>
      <c r="O1070" s="1">
        <f t="shared" si="213"/>
        <v>331.95802171026526</v>
      </c>
      <c r="P1070" s="1">
        <f t="shared" si="217"/>
        <v>167.1580217102653</v>
      </c>
      <c r="Q1070" s="1">
        <f t="shared" si="218"/>
        <v>167.15802171026527</v>
      </c>
      <c r="R1070">
        <f t="shared" si="214"/>
        <v>3.028616768328463</v>
      </c>
      <c r="S1070">
        <f t="shared" si="215"/>
        <v>-18.599999999999909</v>
      </c>
      <c r="T1070">
        <f t="shared" si="216"/>
        <v>-34</v>
      </c>
      <c r="AC1070">
        <f t="shared" si="219"/>
        <v>1074.3160434205306</v>
      </c>
      <c r="AD1070">
        <v>590</v>
      </c>
      <c r="AF1070">
        <f t="shared" si="220"/>
        <v>484.3160434205306</v>
      </c>
    </row>
    <row r="1071" spans="1:32" x14ac:dyDescent="0.2">
      <c r="A1071" s="46">
        <v>14.021000000000001</v>
      </c>
      <c r="B1071" s="46">
        <v>0.71150000000000002</v>
      </c>
      <c r="C1071" s="46">
        <v>575.4</v>
      </c>
      <c r="D1071" s="46">
        <v>556</v>
      </c>
      <c r="F1071" s="7">
        <f>((A1071-A$2)/'Numbers and calcs '!D$25)</f>
        <v>0.13692894679717862</v>
      </c>
      <c r="G1071" s="85">
        <f t="shared" si="208"/>
        <v>13.692894679717863</v>
      </c>
      <c r="H1071" s="1">
        <f t="shared" si="209"/>
        <v>729.1</v>
      </c>
      <c r="I1071" s="3">
        <f>'Numbers and calcs '!C$25/(1-F1071)</f>
        <v>2186.2770727439261</v>
      </c>
      <c r="J1071" s="1">
        <f t="shared" si="210"/>
        <v>729.1</v>
      </c>
      <c r="K1071" s="3">
        <f t="shared" si="211"/>
        <v>333.48929515366967</v>
      </c>
      <c r="L1071" s="3">
        <f>K1071+'Numbers and calcs '!B$19</f>
        <v>1073.4892951536697</v>
      </c>
      <c r="M1071" s="3">
        <f>'Numbers and calcs '!B$19-'Shear '!C1071</f>
        <v>164.60000000000002</v>
      </c>
      <c r="N1071" s="3">
        <f t="shared" si="212"/>
        <v>498.0892951536697</v>
      </c>
      <c r="O1071" s="1">
        <f t="shared" si="213"/>
        <v>331.34464757683486</v>
      </c>
      <c r="P1071" s="1">
        <f t="shared" si="217"/>
        <v>166.74464757683484</v>
      </c>
      <c r="Q1071" s="1">
        <f t="shared" si="218"/>
        <v>166.74464757683484</v>
      </c>
      <c r="R1071">
        <f t="shared" si="214"/>
        <v>3.0260589012981143</v>
      </c>
      <c r="S1071">
        <f t="shared" si="215"/>
        <v>-18.399999999999977</v>
      </c>
      <c r="T1071">
        <f t="shared" si="216"/>
        <v>-34</v>
      </c>
      <c r="AC1071">
        <f t="shared" si="219"/>
        <v>1073.4892951536697</v>
      </c>
      <c r="AD1071">
        <v>590</v>
      </c>
      <c r="AF1071">
        <f t="shared" si="220"/>
        <v>483.48929515366967</v>
      </c>
    </row>
    <row r="1072" spans="1:32" x14ac:dyDescent="0.2">
      <c r="A1072" s="45">
        <v>14.0341</v>
      </c>
      <c r="B1072" s="45">
        <v>0.71199999999999997</v>
      </c>
      <c r="C1072" s="45">
        <v>575.70000000000005</v>
      </c>
      <c r="D1072" s="45">
        <v>555</v>
      </c>
      <c r="F1072" s="7">
        <f>((A1072-A$2)/'Numbers and calcs '!D$25)</f>
        <v>0.13705688126711965</v>
      </c>
      <c r="G1072" s="85">
        <f t="shared" si="208"/>
        <v>13.705688126711966</v>
      </c>
      <c r="H1072" s="1">
        <f t="shared" si="209"/>
        <v>729.59999999999991</v>
      </c>
      <c r="I1072" s="3">
        <f>'Numbers and calcs '!C$25/(1-F1072)</f>
        <v>2186.6011963070837</v>
      </c>
      <c r="J1072" s="1">
        <f t="shared" si="210"/>
        <v>729.59999999999991</v>
      </c>
      <c r="K1072" s="3">
        <f t="shared" si="211"/>
        <v>333.66852685904036</v>
      </c>
      <c r="L1072" s="3">
        <f>K1072+'Numbers and calcs '!B$19</f>
        <v>1073.6685268590404</v>
      </c>
      <c r="M1072" s="3">
        <f>'Numbers and calcs '!B$19-'Shear '!C1072</f>
        <v>164.29999999999995</v>
      </c>
      <c r="N1072" s="3">
        <f t="shared" si="212"/>
        <v>497.96852685904037</v>
      </c>
      <c r="O1072" s="1">
        <f t="shared" si="213"/>
        <v>331.13426342952016</v>
      </c>
      <c r="P1072" s="1">
        <f t="shared" si="217"/>
        <v>166.83426342952021</v>
      </c>
      <c r="Q1072" s="1">
        <f t="shared" si="218"/>
        <v>166.83426342952018</v>
      </c>
      <c r="R1072">
        <f t="shared" si="214"/>
        <v>3.0308492200793702</v>
      </c>
      <c r="S1072">
        <f t="shared" si="215"/>
        <v>-18.099999999999909</v>
      </c>
      <c r="T1072">
        <f t="shared" si="216"/>
        <v>-35</v>
      </c>
      <c r="AC1072">
        <f t="shared" si="219"/>
        <v>1073.6685268590404</v>
      </c>
      <c r="AD1072">
        <v>590</v>
      </c>
      <c r="AF1072">
        <f t="shared" si="220"/>
        <v>483.66852685904041</v>
      </c>
    </row>
    <row r="1073" spans="1:32" x14ac:dyDescent="0.2">
      <c r="A1073" s="46">
        <v>14.0471</v>
      </c>
      <c r="B1073" s="46">
        <v>0.71399999999999997</v>
      </c>
      <c r="C1073" s="46">
        <v>575.5</v>
      </c>
      <c r="D1073" s="46">
        <v>556</v>
      </c>
      <c r="F1073" s="7">
        <f>((A1073-A$2)/'Numbers and calcs '!D$25)</f>
        <v>0.13718383913805349</v>
      </c>
      <c r="G1073" s="85">
        <f t="shared" si="208"/>
        <v>13.718383913805349</v>
      </c>
      <c r="H1073" s="1">
        <f t="shared" si="209"/>
        <v>731.59999999999991</v>
      </c>
      <c r="I1073" s="3">
        <f>'Numbers and calcs '!C$25/(1-F1073)</f>
        <v>2186.9229406659133</v>
      </c>
      <c r="J1073" s="1">
        <f t="shared" si="210"/>
        <v>731.59999999999991</v>
      </c>
      <c r="K1073" s="3">
        <f t="shared" si="211"/>
        <v>334.5339638612183</v>
      </c>
      <c r="L1073" s="3">
        <f>K1073+'Numbers and calcs '!B$19</f>
        <v>1074.5339638612184</v>
      </c>
      <c r="M1073" s="3">
        <f>'Numbers and calcs '!B$19-'Shear '!C1073</f>
        <v>164.5</v>
      </c>
      <c r="N1073" s="3">
        <f t="shared" si="212"/>
        <v>499.03396386121835</v>
      </c>
      <c r="O1073" s="1">
        <f t="shared" si="213"/>
        <v>331.76698193060918</v>
      </c>
      <c r="P1073" s="1">
        <f t="shared" si="217"/>
        <v>167.26698193060918</v>
      </c>
      <c r="Q1073" s="1">
        <f t="shared" si="218"/>
        <v>167.26698193060915</v>
      </c>
      <c r="R1073">
        <f t="shared" si="214"/>
        <v>3.0336411176973761</v>
      </c>
      <c r="S1073">
        <f t="shared" si="215"/>
        <v>-18.299999999999955</v>
      </c>
      <c r="T1073">
        <f t="shared" si="216"/>
        <v>-34</v>
      </c>
      <c r="AC1073">
        <f t="shared" si="219"/>
        <v>1074.5339638612184</v>
      </c>
      <c r="AD1073">
        <v>590</v>
      </c>
      <c r="AF1073">
        <f t="shared" si="220"/>
        <v>484.53396386121835</v>
      </c>
    </row>
    <row r="1074" spans="1:32" x14ac:dyDescent="0.2">
      <c r="A1074" s="45">
        <v>14.0604</v>
      </c>
      <c r="B1074" s="45">
        <v>0.71209999999999996</v>
      </c>
      <c r="C1074" s="45">
        <v>575.1</v>
      </c>
      <c r="D1074" s="45">
        <v>555</v>
      </c>
      <c r="F1074" s="7">
        <f>((A1074-A$2)/'Numbers and calcs '!D$25)</f>
        <v>0.13731372680600887</v>
      </c>
      <c r="G1074" s="85">
        <f t="shared" si="208"/>
        <v>13.731372680600886</v>
      </c>
      <c r="H1074" s="1">
        <f t="shared" si="209"/>
        <v>729.69999999999993</v>
      </c>
      <c r="I1074" s="3">
        <f>'Numbers and calcs '!C$25/(1-F1074)</f>
        <v>2187.2522078973361</v>
      </c>
      <c r="J1074" s="1">
        <f t="shared" si="210"/>
        <v>729.69999999999993</v>
      </c>
      <c r="K1074" s="3">
        <f t="shared" si="211"/>
        <v>333.61493355239543</v>
      </c>
      <c r="L1074" s="3">
        <f>K1074+'Numbers and calcs '!B$19</f>
        <v>1073.6149335523955</v>
      </c>
      <c r="M1074" s="3">
        <f>'Numbers and calcs '!B$19-'Shear '!C1074</f>
        <v>164.89999999999998</v>
      </c>
      <c r="N1074" s="3">
        <f t="shared" si="212"/>
        <v>498.51493355239552</v>
      </c>
      <c r="O1074" s="1">
        <f t="shared" si="213"/>
        <v>331.70746677619775</v>
      </c>
      <c r="P1074" s="1">
        <f t="shared" si="217"/>
        <v>166.80746677619777</v>
      </c>
      <c r="Q1074" s="1">
        <f t="shared" si="218"/>
        <v>166.80746677619771</v>
      </c>
      <c r="R1074">
        <f t="shared" si="214"/>
        <v>3.0231348305178627</v>
      </c>
      <c r="S1074">
        <f t="shared" si="215"/>
        <v>-18.699999999999932</v>
      </c>
      <c r="T1074">
        <f t="shared" si="216"/>
        <v>-35</v>
      </c>
      <c r="AC1074">
        <f t="shared" si="219"/>
        <v>1073.6149335523955</v>
      </c>
      <c r="AD1074">
        <v>590</v>
      </c>
      <c r="AF1074">
        <f t="shared" si="220"/>
        <v>483.61493355239554</v>
      </c>
    </row>
    <row r="1075" spans="1:32" x14ac:dyDescent="0.2">
      <c r="A1075" s="46">
        <v>14.073499999999999</v>
      </c>
      <c r="B1075" s="46">
        <v>0.71319999999999995</v>
      </c>
      <c r="C1075" s="46">
        <v>574.9</v>
      </c>
      <c r="D1075" s="46">
        <v>556</v>
      </c>
      <c r="F1075" s="7">
        <f>((A1075-A$2)/'Numbers and calcs '!D$25)</f>
        <v>0.13744166127594989</v>
      </c>
      <c r="G1075" s="85">
        <f t="shared" si="208"/>
        <v>13.744166127594989</v>
      </c>
      <c r="H1075" s="1">
        <f t="shared" si="209"/>
        <v>730.79999999999984</v>
      </c>
      <c r="I1075" s="3">
        <f>'Numbers and calcs '!C$25/(1-F1075)</f>
        <v>2187.576620681124</v>
      </c>
      <c r="J1075" s="1">
        <f t="shared" si="210"/>
        <v>730.79999999999984</v>
      </c>
      <c r="K1075" s="3">
        <f t="shared" si="211"/>
        <v>334.06829872430154</v>
      </c>
      <c r="L1075" s="3">
        <f>K1075+'Numbers and calcs '!B$19</f>
        <v>1074.0682987243015</v>
      </c>
      <c r="M1075" s="3">
        <f>'Numbers and calcs '!B$19-'Shear '!C1075</f>
        <v>165.10000000000002</v>
      </c>
      <c r="N1075" s="3">
        <f t="shared" si="212"/>
        <v>499.16829872430151</v>
      </c>
      <c r="O1075" s="1">
        <f t="shared" si="213"/>
        <v>332.13414936215077</v>
      </c>
      <c r="P1075" s="1">
        <f t="shared" si="217"/>
        <v>167.03414936215074</v>
      </c>
      <c r="Q1075" s="1">
        <f t="shared" si="218"/>
        <v>167.03414936215077</v>
      </c>
      <c r="R1075">
        <f t="shared" si="214"/>
        <v>3.0234300346717227</v>
      </c>
      <c r="S1075">
        <f t="shared" si="215"/>
        <v>-18.899999999999977</v>
      </c>
      <c r="T1075">
        <f t="shared" si="216"/>
        <v>-34</v>
      </c>
      <c r="AC1075">
        <f t="shared" si="219"/>
        <v>1074.0682987243015</v>
      </c>
      <c r="AD1075">
        <v>590</v>
      </c>
      <c r="AF1075">
        <f t="shared" si="220"/>
        <v>484.06829872430148</v>
      </c>
    </row>
    <row r="1076" spans="1:32" x14ac:dyDescent="0.2">
      <c r="A1076" s="45">
        <v>14.086399999999999</v>
      </c>
      <c r="B1076" s="45">
        <v>0.71450000000000002</v>
      </c>
      <c r="C1076" s="45">
        <v>574.70000000000005</v>
      </c>
      <c r="D1076" s="45">
        <v>556</v>
      </c>
      <c r="F1076" s="7">
        <f>((A1076-A$2)/'Numbers and calcs '!D$25)</f>
        <v>0.13756764254787654</v>
      </c>
      <c r="G1076" s="85">
        <f t="shared" si="208"/>
        <v>13.756764254787655</v>
      </c>
      <c r="H1076" s="1">
        <f t="shared" si="209"/>
        <v>732.1</v>
      </c>
      <c r="I1076" s="3">
        <f>'Numbers and calcs '!C$25/(1-F1076)</f>
        <v>2187.8961746527821</v>
      </c>
      <c r="J1076" s="1">
        <f t="shared" si="210"/>
        <v>732.1</v>
      </c>
      <c r="K1076" s="3">
        <f t="shared" si="211"/>
        <v>334.61368436104328</v>
      </c>
      <c r="L1076" s="3">
        <f>K1076+'Numbers and calcs '!B$19</f>
        <v>1074.6136843610434</v>
      </c>
      <c r="M1076" s="3">
        <f>'Numbers and calcs '!B$19-'Shear '!C1076</f>
        <v>165.29999999999995</v>
      </c>
      <c r="N1076" s="3">
        <f t="shared" si="212"/>
        <v>499.91368436104335</v>
      </c>
      <c r="O1076" s="1">
        <f t="shared" si="213"/>
        <v>332.60684218052165</v>
      </c>
      <c r="P1076" s="1">
        <f t="shared" si="217"/>
        <v>167.3068421805217</v>
      </c>
      <c r="Q1076" s="1">
        <f t="shared" si="218"/>
        <v>167.30684218052164</v>
      </c>
      <c r="R1076">
        <f t="shared" si="214"/>
        <v>3.0242812121055263</v>
      </c>
      <c r="S1076">
        <f t="shared" si="215"/>
        <v>-19.099999999999909</v>
      </c>
      <c r="T1076">
        <f t="shared" si="216"/>
        <v>-34</v>
      </c>
      <c r="AC1076">
        <f t="shared" si="219"/>
        <v>1074.6136843610434</v>
      </c>
      <c r="AD1076">
        <v>590</v>
      </c>
      <c r="AF1076">
        <f t="shared" si="220"/>
        <v>484.6136843610434</v>
      </c>
    </row>
    <row r="1077" spans="1:32" x14ac:dyDescent="0.2">
      <c r="A1077" s="46">
        <v>14.0999</v>
      </c>
      <c r="B1077" s="46">
        <v>0.71360000000000001</v>
      </c>
      <c r="C1077" s="46">
        <v>575.1</v>
      </c>
      <c r="D1077" s="46">
        <v>555</v>
      </c>
      <c r="F1077" s="7">
        <f>((A1077-A$2)/'Numbers and calcs '!D$25)</f>
        <v>0.1376994834138463</v>
      </c>
      <c r="G1077" s="85">
        <f t="shared" si="208"/>
        <v>13.76994834138463</v>
      </c>
      <c r="H1077" s="1">
        <f t="shared" si="209"/>
        <v>731.19999999999993</v>
      </c>
      <c r="I1077" s="3">
        <f>'Numbers and calcs '!C$25/(1-F1077)</f>
        <v>2188.2306915883164</v>
      </c>
      <c r="J1077" s="1">
        <f t="shared" si="210"/>
        <v>731.19999999999993</v>
      </c>
      <c r="K1077" s="3">
        <f t="shared" si="211"/>
        <v>334.15124045685604</v>
      </c>
      <c r="L1077" s="3">
        <f>K1077+'Numbers and calcs '!B$19</f>
        <v>1074.1512404568562</v>
      </c>
      <c r="M1077" s="3">
        <f>'Numbers and calcs '!B$19-'Shear '!C1077</f>
        <v>164.89999999999998</v>
      </c>
      <c r="N1077" s="3">
        <f t="shared" si="212"/>
        <v>499.05124045685614</v>
      </c>
      <c r="O1077" s="1">
        <f t="shared" si="213"/>
        <v>331.97562022842806</v>
      </c>
      <c r="P1077" s="1">
        <f t="shared" si="217"/>
        <v>167.07562022842808</v>
      </c>
      <c r="Q1077" s="1">
        <f t="shared" si="218"/>
        <v>167.07562022842802</v>
      </c>
      <c r="R1077">
        <f t="shared" si="214"/>
        <v>3.0263871464939736</v>
      </c>
      <c r="S1077">
        <f t="shared" si="215"/>
        <v>-18.699999999999932</v>
      </c>
      <c r="T1077">
        <f t="shared" si="216"/>
        <v>-35</v>
      </c>
      <c r="AC1077">
        <f t="shared" si="219"/>
        <v>1074.1512404568562</v>
      </c>
      <c r="AD1077">
        <v>590</v>
      </c>
      <c r="AF1077">
        <f t="shared" si="220"/>
        <v>484.15124045685616</v>
      </c>
    </row>
    <row r="1078" spans="1:32" x14ac:dyDescent="0.2">
      <c r="A1078" s="45">
        <v>14.1129</v>
      </c>
      <c r="B1078" s="45">
        <v>0.71389999999999998</v>
      </c>
      <c r="C1078" s="45">
        <v>574.9</v>
      </c>
      <c r="D1078" s="45">
        <v>555</v>
      </c>
      <c r="F1078" s="7">
        <f>((A1078-A$2)/'Numbers and calcs '!D$25)</f>
        <v>0.13782644128478014</v>
      </c>
      <c r="G1078" s="85">
        <f t="shared" si="208"/>
        <v>13.782644128478013</v>
      </c>
      <c r="H1078" s="1">
        <f t="shared" si="209"/>
        <v>731.49999999999989</v>
      </c>
      <c r="I1078" s="3">
        <f>'Numbers and calcs '!C$25/(1-F1078)</f>
        <v>2188.552915700745</v>
      </c>
      <c r="J1078" s="1">
        <f t="shared" si="210"/>
        <v>731.49999999999989</v>
      </c>
      <c r="K1078" s="3">
        <f t="shared" si="211"/>
        <v>334.23911971796372</v>
      </c>
      <c r="L1078" s="3">
        <f>K1078+'Numbers and calcs '!B$19</f>
        <v>1074.2391197179636</v>
      </c>
      <c r="M1078" s="3">
        <f>'Numbers and calcs '!B$19-'Shear '!C1078</f>
        <v>165.10000000000002</v>
      </c>
      <c r="N1078" s="3">
        <f t="shared" si="212"/>
        <v>499.33911971796363</v>
      </c>
      <c r="O1078" s="1">
        <f t="shared" si="213"/>
        <v>332.21955985898182</v>
      </c>
      <c r="P1078" s="1">
        <f t="shared" si="217"/>
        <v>167.1195598589818</v>
      </c>
      <c r="Q1078" s="1">
        <f t="shared" si="218"/>
        <v>167.11955985898186</v>
      </c>
      <c r="R1078">
        <f t="shared" si="214"/>
        <v>3.0244646863595612</v>
      </c>
      <c r="S1078">
        <f t="shared" si="215"/>
        <v>-18.899999999999977</v>
      </c>
      <c r="T1078">
        <f t="shared" si="216"/>
        <v>-35</v>
      </c>
      <c r="AC1078">
        <f t="shared" si="219"/>
        <v>1074.2391197179636</v>
      </c>
      <c r="AD1078">
        <v>590</v>
      </c>
      <c r="AF1078">
        <f t="shared" si="220"/>
        <v>484.2391197179636</v>
      </c>
    </row>
    <row r="1079" spans="1:32" x14ac:dyDescent="0.2">
      <c r="A1079" s="46">
        <v>14.125999999999999</v>
      </c>
      <c r="B1079" s="46">
        <v>0.71560000000000001</v>
      </c>
      <c r="C1079" s="46">
        <v>574.5</v>
      </c>
      <c r="D1079" s="46">
        <v>555</v>
      </c>
      <c r="F1079" s="7">
        <f>((A1079-A$2)/'Numbers and calcs '!D$25)</f>
        <v>0.13795437575472116</v>
      </c>
      <c r="G1079" s="85">
        <f t="shared" si="208"/>
        <v>13.795437575472116</v>
      </c>
      <c r="H1079" s="1">
        <f t="shared" si="209"/>
        <v>733.19999999999993</v>
      </c>
      <c r="I1079" s="3">
        <f>'Numbers and calcs '!C$25/(1-F1079)</f>
        <v>2188.8777144693172</v>
      </c>
      <c r="J1079" s="1">
        <f t="shared" si="210"/>
        <v>733.19999999999993</v>
      </c>
      <c r="K1079" s="3">
        <f t="shared" si="211"/>
        <v>334.96617702910856</v>
      </c>
      <c r="L1079" s="3">
        <f>K1079+'Numbers and calcs '!B$19</f>
        <v>1074.9661770291086</v>
      </c>
      <c r="M1079" s="3">
        <f>'Numbers and calcs '!B$19-'Shear '!C1079</f>
        <v>165.5</v>
      </c>
      <c r="N1079" s="3">
        <f t="shared" si="212"/>
        <v>500.46617702910862</v>
      </c>
      <c r="O1079" s="1">
        <f t="shared" si="213"/>
        <v>332.98308851455431</v>
      </c>
      <c r="P1079" s="1">
        <f t="shared" si="217"/>
        <v>167.48308851455431</v>
      </c>
      <c r="Q1079" s="1">
        <f t="shared" si="218"/>
        <v>167.48308851455428</v>
      </c>
      <c r="R1079">
        <f t="shared" si="214"/>
        <v>3.0239648158858525</v>
      </c>
      <c r="S1079">
        <f t="shared" si="215"/>
        <v>-19.299999999999955</v>
      </c>
      <c r="T1079">
        <f t="shared" si="216"/>
        <v>-35</v>
      </c>
      <c r="AC1079">
        <f t="shared" si="219"/>
        <v>1074.9661770291086</v>
      </c>
      <c r="AD1079">
        <v>590</v>
      </c>
      <c r="AF1079">
        <f t="shared" si="220"/>
        <v>484.96617702910862</v>
      </c>
    </row>
    <row r="1080" spans="1:32" x14ac:dyDescent="0.2">
      <c r="A1080" s="45">
        <v>14.139200000000001</v>
      </c>
      <c r="B1080" s="45">
        <v>0.71430000000000005</v>
      </c>
      <c r="C1080" s="45">
        <v>574.4</v>
      </c>
      <c r="D1080" s="45">
        <v>555</v>
      </c>
      <c r="F1080" s="7">
        <f>((A1080-A$2)/'Numbers and calcs '!D$25)</f>
        <v>0.13808328682366935</v>
      </c>
      <c r="G1080" s="85">
        <f t="shared" si="208"/>
        <v>13.808328682366936</v>
      </c>
      <c r="H1080" s="1">
        <f t="shared" si="209"/>
        <v>731.9</v>
      </c>
      <c r="I1080" s="3">
        <f>'Numbers and calcs '!C$25/(1-F1080)</f>
        <v>2189.2050901445482</v>
      </c>
      <c r="J1080" s="1">
        <f t="shared" si="210"/>
        <v>731.9</v>
      </c>
      <c r="K1080" s="3">
        <f t="shared" si="211"/>
        <v>334.32226304191278</v>
      </c>
      <c r="L1080" s="3">
        <f>K1080+'Numbers and calcs '!B$19</f>
        <v>1074.3222630419127</v>
      </c>
      <c r="M1080" s="3">
        <f>'Numbers and calcs '!B$19-'Shear '!C1080</f>
        <v>165.60000000000002</v>
      </c>
      <c r="N1080" s="3">
        <f t="shared" si="212"/>
        <v>499.92226304191274</v>
      </c>
      <c r="O1080" s="1">
        <f t="shared" si="213"/>
        <v>332.76113152095638</v>
      </c>
      <c r="P1080" s="1">
        <f t="shared" si="217"/>
        <v>167.16113152095636</v>
      </c>
      <c r="Q1080" s="1">
        <f t="shared" si="218"/>
        <v>167.16113152095639</v>
      </c>
      <c r="R1080">
        <f t="shared" si="214"/>
        <v>3.0188542454221778</v>
      </c>
      <c r="S1080">
        <f t="shared" si="215"/>
        <v>-19.399999999999977</v>
      </c>
      <c r="T1080">
        <f t="shared" si="216"/>
        <v>-35</v>
      </c>
      <c r="AC1080">
        <f t="shared" si="219"/>
        <v>1074.3222630419127</v>
      </c>
      <c r="AD1080">
        <v>590</v>
      </c>
      <c r="AF1080">
        <f t="shared" si="220"/>
        <v>484.32226304191272</v>
      </c>
    </row>
    <row r="1081" spans="1:32" x14ac:dyDescent="0.2">
      <c r="A1081" s="46">
        <v>14.1524</v>
      </c>
      <c r="B1081" s="46">
        <v>0.71479999999999999</v>
      </c>
      <c r="C1081" s="46">
        <v>574.70000000000005</v>
      </c>
      <c r="D1081" s="46">
        <v>555</v>
      </c>
      <c r="F1081" s="7">
        <f>((A1081-A$2)/'Numbers and calcs '!D$25)</f>
        <v>0.13821219789261757</v>
      </c>
      <c r="G1081" s="85">
        <f t="shared" si="208"/>
        <v>13.821219789261757</v>
      </c>
      <c r="H1081" s="1">
        <f t="shared" si="209"/>
        <v>732.4</v>
      </c>
      <c r="I1081" s="3">
        <f>'Numbers and calcs '!C$25/(1-F1081)</f>
        <v>2189.5325637611713</v>
      </c>
      <c r="J1081" s="1">
        <f t="shared" si="210"/>
        <v>732.4</v>
      </c>
      <c r="K1081" s="3">
        <f t="shared" si="211"/>
        <v>334.5006199596711</v>
      </c>
      <c r="L1081" s="3">
        <f>K1081+'Numbers and calcs '!B$19</f>
        <v>1074.500619959671</v>
      </c>
      <c r="M1081" s="3">
        <f>'Numbers and calcs '!B$19-'Shear '!C1081</f>
        <v>165.29999999999995</v>
      </c>
      <c r="N1081" s="3">
        <f t="shared" si="212"/>
        <v>499.80061995967094</v>
      </c>
      <c r="O1081" s="1">
        <f t="shared" si="213"/>
        <v>332.55030997983545</v>
      </c>
      <c r="P1081" s="1">
        <f t="shared" si="217"/>
        <v>167.25030997983549</v>
      </c>
      <c r="Q1081" s="1">
        <f t="shared" si="218"/>
        <v>167.25030997983555</v>
      </c>
      <c r="R1081">
        <f t="shared" si="214"/>
        <v>3.023597216936909</v>
      </c>
      <c r="S1081">
        <f t="shared" si="215"/>
        <v>-19.099999999999909</v>
      </c>
      <c r="T1081">
        <f t="shared" si="216"/>
        <v>-35</v>
      </c>
      <c r="AC1081">
        <f t="shared" si="219"/>
        <v>1074.500619959671</v>
      </c>
      <c r="AD1081">
        <v>590</v>
      </c>
      <c r="AF1081">
        <f t="shared" si="220"/>
        <v>484.50061995967098</v>
      </c>
    </row>
    <row r="1082" spans="1:32" x14ac:dyDescent="0.2">
      <c r="A1082" s="45">
        <v>14.1654</v>
      </c>
      <c r="B1082" s="45">
        <v>0.71650000000000003</v>
      </c>
      <c r="C1082" s="45">
        <v>574.4</v>
      </c>
      <c r="D1082" s="45">
        <v>555</v>
      </c>
      <c r="F1082" s="7">
        <f>((A1082-A$2)/'Numbers and calcs '!D$25)</f>
        <v>0.13833915576355141</v>
      </c>
      <c r="G1082" s="85">
        <f t="shared" si="208"/>
        <v>13.833915576355141</v>
      </c>
      <c r="H1082" s="1">
        <f t="shared" si="209"/>
        <v>734.1</v>
      </c>
      <c r="I1082" s="3">
        <f>'Numbers and calcs '!C$25/(1-F1082)</f>
        <v>2189.8551714257696</v>
      </c>
      <c r="J1082" s="1">
        <f t="shared" si="210"/>
        <v>734.1</v>
      </c>
      <c r="K1082" s="3">
        <f t="shared" si="211"/>
        <v>335.22764864949613</v>
      </c>
      <c r="L1082" s="3">
        <f>K1082+'Numbers and calcs '!B$19</f>
        <v>1075.2276486494961</v>
      </c>
      <c r="M1082" s="3">
        <f>'Numbers and calcs '!B$19-'Shear '!C1082</f>
        <v>165.60000000000002</v>
      </c>
      <c r="N1082" s="3">
        <f t="shared" si="212"/>
        <v>500.82764864949615</v>
      </c>
      <c r="O1082" s="1">
        <f t="shared" si="213"/>
        <v>333.21382432474809</v>
      </c>
      <c r="P1082" s="1">
        <f t="shared" si="217"/>
        <v>167.61382432474807</v>
      </c>
      <c r="Q1082" s="1">
        <f t="shared" si="218"/>
        <v>167.61382432474807</v>
      </c>
      <c r="R1082">
        <f t="shared" si="214"/>
        <v>3.0243215498157978</v>
      </c>
      <c r="S1082">
        <f t="shared" si="215"/>
        <v>-19.399999999999977</v>
      </c>
      <c r="T1082">
        <f t="shared" si="216"/>
        <v>-35</v>
      </c>
      <c r="AC1082">
        <f t="shared" si="219"/>
        <v>1075.2276486494961</v>
      </c>
      <c r="AD1082">
        <v>590</v>
      </c>
      <c r="AF1082">
        <f t="shared" si="220"/>
        <v>485.22764864949613</v>
      </c>
    </row>
    <row r="1083" spans="1:32" x14ac:dyDescent="0.2">
      <c r="A1083" s="46">
        <v>14.1785</v>
      </c>
      <c r="B1083" s="46">
        <v>0.71550000000000002</v>
      </c>
      <c r="C1083" s="46">
        <v>574.4</v>
      </c>
      <c r="D1083" s="46">
        <v>555</v>
      </c>
      <c r="F1083" s="7">
        <f>((A1083-A$2)/'Numbers and calcs '!D$25)</f>
        <v>0.13846709023349241</v>
      </c>
      <c r="G1083" s="85">
        <f t="shared" si="208"/>
        <v>13.846709023349241</v>
      </c>
      <c r="H1083" s="1">
        <f t="shared" si="209"/>
        <v>733.1</v>
      </c>
      <c r="I1083" s="3">
        <f>'Numbers and calcs '!C$25/(1-F1083)</f>
        <v>2190.1803568684013</v>
      </c>
      <c r="J1083" s="1">
        <f t="shared" si="210"/>
        <v>733.1</v>
      </c>
      <c r="K1083" s="3">
        <f t="shared" si="211"/>
        <v>334.72129256433146</v>
      </c>
      <c r="L1083" s="3">
        <f>K1083+'Numbers and calcs '!B$19</f>
        <v>1074.7212925643314</v>
      </c>
      <c r="M1083" s="3">
        <f>'Numbers and calcs '!B$19-'Shear '!C1083</f>
        <v>165.60000000000002</v>
      </c>
      <c r="N1083" s="3">
        <f t="shared" si="212"/>
        <v>500.32129256433143</v>
      </c>
      <c r="O1083" s="1">
        <f t="shared" si="213"/>
        <v>332.96064628216573</v>
      </c>
      <c r="P1083" s="1">
        <f t="shared" si="217"/>
        <v>167.3606462821657</v>
      </c>
      <c r="Q1083" s="1">
        <f t="shared" si="218"/>
        <v>167.36064628216573</v>
      </c>
      <c r="R1083">
        <f t="shared" si="214"/>
        <v>3.0212638439875081</v>
      </c>
      <c r="S1083">
        <f t="shared" si="215"/>
        <v>-19.399999999999977</v>
      </c>
      <c r="T1083">
        <f t="shared" si="216"/>
        <v>-35</v>
      </c>
      <c r="AC1083">
        <f t="shared" si="219"/>
        <v>1074.7212925643314</v>
      </c>
      <c r="AD1083">
        <v>590</v>
      </c>
      <c r="AF1083">
        <f t="shared" si="220"/>
        <v>484.72129256433141</v>
      </c>
    </row>
    <row r="1084" spans="1:32" x14ac:dyDescent="0.2">
      <c r="A1084" s="45">
        <v>14.191700000000001</v>
      </c>
      <c r="B1084" s="45">
        <v>0.71640000000000004</v>
      </c>
      <c r="C1084" s="45">
        <v>574</v>
      </c>
      <c r="D1084" s="45">
        <v>555</v>
      </c>
      <c r="F1084" s="7">
        <f>((A1084-A$2)/'Numbers and calcs '!D$25)</f>
        <v>0.13859600130244062</v>
      </c>
      <c r="G1084" s="85">
        <f t="shared" si="208"/>
        <v>13.859600130244063</v>
      </c>
      <c r="H1084" s="1">
        <f t="shared" si="209"/>
        <v>734</v>
      </c>
      <c r="I1084" s="3">
        <f>'Numbers and calcs '!C$25/(1-F1084)</f>
        <v>2190.5081223436255</v>
      </c>
      <c r="J1084" s="1">
        <f t="shared" si="210"/>
        <v>734</v>
      </c>
      <c r="K1084" s="3">
        <f t="shared" si="211"/>
        <v>335.082071832125</v>
      </c>
      <c r="L1084" s="3">
        <f>K1084+'Numbers and calcs '!B$19</f>
        <v>1075.0820718321249</v>
      </c>
      <c r="M1084" s="3">
        <f>'Numbers and calcs '!B$19-'Shear '!C1084</f>
        <v>166</v>
      </c>
      <c r="N1084" s="3">
        <f t="shared" si="212"/>
        <v>501.08207183212494</v>
      </c>
      <c r="O1084" s="1">
        <f t="shared" si="213"/>
        <v>333.54103591606247</v>
      </c>
      <c r="P1084" s="1">
        <f t="shared" si="217"/>
        <v>167.54103591606247</v>
      </c>
      <c r="Q1084" s="1">
        <f t="shared" si="218"/>
        <v>167.5410359160625</v>
      </c>
      <c r="R1084">
        <f t="shared" si="214"/>
        <v>3.0185666977838852</v>
      </c>
      <c r="S1084">
        <f t="shared" si="215"/>
        <v>-19.799999999999955</v>
      </c>
      <c r="T1084">
        <f t="shared" si="216"/>
        <v>-35</v>
      </c>
      <c r="AC1084">
        <f t="shared" si="219"/>
        <v>1075.0820718321249</v>
      </c>
      <c r="AD1084">
        <v>590</v>
      </c>
      <c r="AF1084">
        <f t="shared" si="220"/>
        <v>485.08207183212494</v>
      </c>
    </row>
    <row r="1085" spans="1:32" x14ac:dyDescent="0.2">
      <c r="A1085" s="46">
        <v>14.204800000000001</v>
      </c>
      <c r="B1085" s="46">
        <v>0.71760000000000002</v>
      </c>
      <c r="C1085" s="46">
        <v>574.20000000000005</v>
      </c>
      <c r="D1085" s="46">
        <v>555</v>
      </c>
      <c r="F1085" s="7">
        <f>((A1085-A$2)/'Numbers and calcs '!D$25)</f>
        <v>0.13872393577238165</v>
      </c>
      <c r="G1085" s="85">
        <f t="shared" si="208"/>
        <v>13.872393577238165</v>
      </c>
      <c r="H1085" s="1">
        <f t="shared" si="209"/>
        <v>735.19999999999993</v>
      </c>
      <c r="I1085" s="3">
        <f>'Numbers and calcs '!C$25/(1-F1085)</f>
        <v>2190.8335017511968</v>
      </c>
      <c r="J1085" s="1">
        <f t="shared" si="210"/>
        <v>735.19999999999993</v>
      </c>
      <c r="K1085" s="3">
        <f t="shared" si="211"/>
        <v>335.58004266975712</v>
      </c>
      <c r="L1085" s="3">
        <f>K1085+'Numbers and calcs '!B$19</f>
        <v>1075.5800426697572</v>
      </c>
      <c r="M1085" s="3">
        <f>'Numbers and calcs '!B$19-'Shear '!C1085</f>
        <v>165.79999999999995</v>
      </c>
      <c r="N1085" s="3">
        <f t="shared" si="212"/>
        <v>501.38004266975713</v>
      </c>
      <c r="O1085" s="1">
        <f t="shared" si="213"/>
        <v>333.59002133487854</v>
      </c>
      <c r="P1085" s="1">
        <f t="shared" si="217"/>
        <v>167.79002133487859</v>
      </c>
      <c r="Q1085" s="1">
        <f t="shared" si="218"/>
        <v>167.79002133487856</v>
      </c>
      <c r="R1085">
        <f t="shared" si="214"/>
        <v>3.0240050824472693</v>
      </c>
      <c r="S1085">
        <f t="shared" si="215"/>
        <v>-19.599999999999909</v>
      </c>
      <c r="T1085">
        <f t="shared" si="216"/>
        <v>-35</v>
      </c>
      <c r="AC1085">
        <f t="shared" si="219"/>
        <v>1075.5800426697572</v>
      </c>
      <c r="AD1085">
        <v>590</v>
      </c>
      <c r="AF1085">
        <f t="shared" si="220"/>
        <v>485.58004266975718</v>
      </c>
    </row>
    <row r="1086" spans="1:32" x14ac:dyDescent="0.2">
      <c r="A1086" s="45">
        <v>14.217700000000001</v>
      </c>
      <c r="B1086" s="45">
        <v>0.71619999999999995</v>
      </c>
      <c r="C1086" s="45">
        <v>574</v>
      </c>
      <c r="D1086" s="45">
        <v>555</v>
      </c>
      <c r="F1086" s="7">
        <f>((A1086-A$2)/'Numbers and calcs '!D$25)</f>
        <v>0.1388499170443083</v>
      </c>
      <c r="G1086" s="85">
        <f t="shared" si="208"/>
        <v>13.88499170443083</v>
      </c>
      <c r="H1086" s="1">
        <f t="shared" si="209"/>
        <v>733.79999999999984</v>
      </c>
      <c r="I1086" s="3">
        <f>'Numbers and calcs '!C$25/(1-F1086)</f>
        <v>2191.1540080097375</v>
      </c>
      <c r="J1086" s="1">
        <f t="shared" si="210"/>
        <v>733.79999999999984</v>
      </c>
      <c r="K1086" s="3">
        <f t="shared" si="211"/>
        <v>334.89202370878661</v>
      </c>
      <c r="L1086" s="3">
        <f>K1086+'Numbers and calcs '!B$19</f>
        <v>1074.8920237087866</v>
      </c>
      <c r="M1086" s="3">
        <f>'Numbers and calcs '!B$19-'Shear '!C1086</f>
        <v>166</v>
      </c>
      <c r="N1086" s="3">
        <f t="shared" si="212"/>
        <v>500.89202370878661</v>
      </c>
      <c r="O1086" s="1">
        <f t="shared" si="213"/>
        <v>333.4460118543933</v>
      </c>
      <c r="P1086" s="1">
        <f t="shared" si="217"/>
        <v>167.4460118543933</v>
      </c>
      <c r="Q1086" s="1">
        <f t="shared" si="218"/>
        <v>167.4460118543933</v>
      </c>
      <c r="R1086">
        <f t="shared" si="214"/>
        <v>3.0174218295710036</v>
      </c>
      <c r="S1086">
        <f t="shared" si="215"/>
        <v>-19.799999999999955</v>
      </c>
      <c r="T1086">
        <f t="shared" si="216"/>
        <v>-35</v>
      </c>
      <c r="AC1086">
        <f t="shared" si="219"/>
        <v>1074.8920237087866</v>
      </c>
      <c r="AD1086">
        <v>590</v>
      </c>
      <c r="AF1086">
        <f t="shared" si="220"/>
        <v>484.89202370878661</v>
      </c>
    </row>
    <row r="1087" spans="1:32" x14ac:dyDescent="0.2">
      <c r="A1087" s="46">
        <v>14.2308</v>
      </c>
      <c r="B1087" s="46">
        <v>0.71630000000000005</v>
      </c>
      <c r="C1087" s="46">
        <v>574</v>
      </c>
      <c r="D1087" s="46">
        <v>555</v>
      </c>
      <c r="F1087" s="7">
        <f>((A1087-A$2)/'Numbers and calcs '!D$25)</f>
        <v>0.13897785151424932</v>
      </c>
      <c r="G1087" s="85">
        <f t="shared" si="208"/>
        <v>13.897785151424932</v>
      </c>
      <c r="H1087" s="1">
        <f t="shared" si="209"/>
        <v>733.9</v>
      </c>
      <c r="I1087" s="3">
        <f>'Numbers and calcs '!C$25/(1-F1087)</f>
        <v>2191.479579340355</v>
      </c>
      <c r="J1087" s="1">
        <f t="shared" si="210"/>
        <v>733.9</v>
      </c>
      <c r="K1087" s="3">
        <f t="shared" si="211"/>
        <v>334.88790263832033</v>
      </c>
      <c r="L1087" s="3">
        <f>K1087+'Numbers and calcs '!B$19</f>
        <v>1074.8879026383204</v>
      </c>
      <c r="M1087" s="3">
        <f>'Numbers and calcs '!B$19-'Shear '!C1087</f>
        <v>166</v>
      </c>
      <c r="N1087" s="3">
        <f t="shared" si="212"/>
        <v>500.88790263832038</v>
      </c>
      <c r="O1087" s="1">
        <f t="shared" si="213"/>
        <v>333.44395131916019</v>
      </c>
      <c r="P1087" s="1">
        <f t="shared" si="217"/>
        <v>167.44395131916019</v>
      </c>
      <c r="Q1087" s="1">
        <f t="shared" si="218"/>
        <v>167.44395131916016</v>
      </c>
      <c r="R1087">
        <f t="shared" si="214"/>
        <v>3.0173970038453035</v>
      </c>
      <c r="S1087">
        <f t="shared" si="215"/>
        <v>-19.799999999999955</v>
      </c>
      <c r="T1087">
        <f t="shared" si="216"/>
        <v>-35</v>
      </c>
      <c r="AC1087">
        <f t="shared" si="219"/>
        <v>1074.8879026383204</v>
      </c>
      <c r="AD1087">
        <v>590</v>
      </c>
      <c r="AF1087">
        <f t="shared" si="220"/>
        <v>484.88790263832038</v>
      </c>
    </row>
    <row r="1088" spans="1:32" x14ac:dyDescent="0.2">
      <c r="A1088" s="45">
        <v>14.2438</v>
      </c>
      <c r="B1088" s="45">
        <v>0.71760000000000002</v>
      </c>
      <c r="C1088" s="45">
        <v>573.9</v>
      </c>
      <c r="D1088" s="45">
        <v>555</v>
      </c>
      <c r="F1088" s="7">
        <f>((A1088-A$2)/'Numbers and calcs '!D$25)</f>
        <v>0.13910480938518316</v>
      </c>
      <c r="G1088" s="85">
        <f t="shared" si="208"/>
        <v>13.910480938518315</v>
      </c>
      <c r="H1088" s="1">
        <f t="shared" si="209"/>
        <v>735.19999999999993</v>
      </c>
      <c r="I1088" s="3">
        <f>'Numbers and calcs '!C$25/(1-F1088)</f>
        <v>2191.8027610523932</v>
      </c>
      <c r="J1088" s="1">
        <f t="shared" si="210"/>
        <v>735.19999999999993</v>
      </c>
      <c r="K1088" s="3">
        <f t="shared" si="211"/>
        <v>335.43164241977411</v>
      </c>
      <c r="L1088" s="3">
        <f>K1088+'Numbers and calcs '!B$19</f>
        <v>1075.4316424197741</v>
      </c>
      <c r="M1088" s="3">
        <f>'Numbers and calcs '!B$19-'Shear '!C1088</f>
        <v>166.10000000000002</v>
      </c>
      <c r="N1088" s="3">
        <f t="shared" si="212"/>
        <v>501.53164241977413</v>
      </c>
      <c r="O1088" s="1">
        <f t="shared" si="213"/>
        <v>333.81582120988708</v>
      </c>
      <c r="P1088" s="1">
        <f t="shared" si="217"/>
        <v>167.71582120988705</v>
      </c>
      <c r="Q1088" s="1">
        <f t="shared" si="218"/>
        <v>167.71582120988705</v>
      </c>
      <c r="R1088">
        <f t="shared" si="214"/>
        <v>3.0194560049354249</v>
      </c>
      <c r="S1088">
        <f t="shared" si="215"/>
        <v>-19.899999999999977</v>
      </c>
      <c r="T1088">
        <f t="shared" si="216"/>
        <v>-35</v>
      </c>
      <c r="AC1088">
        <f t="shared" si="219"/>
        <v>1075.4316424197741</v>
      </c>
      <c r="AD1088">
        <v>590</v>
      </c>
      <c r="AF1088">
        <f t="shared" si="220"/>
        <v>485.43164241977411</v>
      </c>
    </row>
    <row r="1089" spans="1:32" x14ac:dyDescent="0.2">
      <c r="A1089" s="46">
        <v>14.2569</v>
      </c>
      <c r="B1089" s="46">
        <v>0.71640000000000004</v>
      </c>
      <c r="C1089" s="46">
        <v>573.70000000000005</v>
      </c>
      <c r="D1089" s="46">
        <v>555</v>
      </c>
      <c r="F1089" s="7">
        <f>((A1089-A$2)/'Numbers and calcs '!D$25)</f>
        <v>0.13923274385512416</v>
      </c>
      <c r="G1089" s="85">
        <f t="shared" si="208"/>
        <v>13.923274385512416</v>
      </c>
      <c r="H1089" s="1">
        <f t="shared" si="209"/>
        <v>734</v>
      </c>
      <c r="I1089" s="3">
        <f>'Numbers and calcs '!C$25/(1-F1089)</f>
        <v>2192.1285252150615</v>
      </c>
      <c r="J1089" s="1">
        <f t="shared" si="210"/>
        <v>734</v>
      </c>
      <c r="K1089" s="3">
        <f t="shared" si="211"/>
        <v>334.83438199773894</v>
      </c>
      <c r="L1089" s="3">
        <f>K1089+'Numbers and calcs '!B$19</f>
        <v>1074.834381997739</v>
      </c>
      <c r="M1089" s="3">
        <f>'Numbers and calcs '!B$19-'Shear '!C1089</f>
        <v>166.29999999999995</v>
      </c>
      <c r="N1089" s="3">
        <f t="shared" si="212"/>
        <v>501.13438199773896</v>
      </c>
      <c r="O1089" s="1">
        <f t="shared" si="213"/>
        <v>333.71719099886946</v>
      </c>
      <c r="P1089" s="1">
        <f t="shared" si="217"/>
        <v>167.4171909988695</v>
      </c>
      <c r="Q1089" s="1">
        <f t="shared" si="218"/>
        <v>167.41719099886947</v>
      </c>
      <c r="R1089">
        <f t="shared" si="214"/>
        <v>3.0134358508583228</v>
      </c>
      <c r="S1089">
        <f t="shared" si="215"/>
        <v>-20.099999999999909</v>
      </c>
      <c r="T1089">
        <f t="shared" si="216"/>
        <v>-35</v>
      </c>
      <c r="AC1089">
        <f t="shared" si="219"/>
        <v>1074.834381997739</v>
      </c>
      <c r="AD1089">
        <v>590</v>
      </c>
      <c r="AF1089">
        <f t="shared" si="220"/>
        <v>484.834381997739</v>
      </c>
    </row>
    <row r="1090" spans="1:32" x14ac:dyDescent="0.2">
      <c r="A1090" s="45">
        <v>14.270200000000001</v>
      </c>
      <c r="B1090" s="45">
        <v>0.71650000000000003</v>
      </c>
      <c r="C1090" s="45">
        <v>573.4</v>
      </c>
      <c r="D1090" s="45">
        <v>555</v>
      </c>
      <c r="F1090" s="7">
        <f>((A1090-A$2)/'Numbers and calcs '!D$25)</f>
        <v>0.13936263152307957</v>
      </c>
      <c r="G1090" s="85">
        <f t="shared" ref="G1090:G1153" si="221">F1090*100</f>
        <v>13.936263152307957</v>
      </c>
      <c r="H1090" s="1">
        <f t="shared" ref="H1090:H1153" si="222">(B1090-B$2)*1000</f>
        <v>734.1</v>
      </c>
      <c r="I1090" s="3">
        <f>'Numbers and calcs '!C$25/(1-F1090)</f>
        <v>2192.4593619558627</v>
      </c>
      <c r="J1090" s="1">
        <f t="shared" ref="J1090:J1153" si="223">H1090</f>
        <v>734.1</v>
      </c>
      <c r="K1090" s="3">
        <f t="shared" ref="K1090:K1153" si="224">(J1090/I1090)*1000</f>
        <v>334.82946719026961</v>
      </c>
      <c r="L1090" s="3">
        <f>K1090+'Numbers and calcs '!B$19</f>
        <v>1074.8294671902695</v>
      </c>
      <c r="M1090" s="3">
        <f>'Numbers and calcs '!B$19-'Shear '!C1090</f>
        <v>166.60000000000002</v>
      </c>
      <c r="N1090" s="3">
        <f t="shared" ref="N1090:N1153" si="225">L1090-C1090</f>
        <v>501.42946719026952</v>
      </c>
      <c r="O1090" s="1">
        <f t="shared" ref="O1090:O1153" si="226">0.5*(N1090+M1090)</f>
        <v>334.01473359513477</v>
      </c>
      <c r="P1090" s="1">
        <f t="shared" si="217"/>
        <v>167.41473359513475</v>
      </c>
      <c r="Q1090" s="1">
        <f t="shared" si="218"/>
        <v>167.41473359513481</v>
      </c>
      <c r="R1090">
        <f t="shared" ref="R1090:R1153" si="227">N1090/M1090</f>
        <v>3.0097807154277878</v>
      </c>
      <c r="S1090">
        <f t="shared" ref="S1090:S1153" si="228">C1090-$C$2</f>
        <v>-20.399999999999977</v>
      </c>
      <c r="T1090">
        <f t="shared" ref="T1090:T1153" si="229">D1090-$D$2</f>
        <v>-35</v>
      </c>
      <c r="AC1090">
        <f t="shared" si="219"/>
        <v>1074.8294671902695</v>
      </c>
      <c r="AD1090">
        <v>590</v>
      </c>
      <c r="AF1090">
        <f t="shared" si="220"/>
        <v>484.8294671902695</v>
      </c>
    </row>
    <row r="1091" spans="1:32" x14ac:dyDescent="0.2">
      <c r="A1091" s="46">
        <v>14.2834</v>
      </c>
      <c r="B1091" s="46">
        <v>0.71799999999999997</v>
      </c>
      <c r="C1091" s="46">
        <v>573.70000000000005</v>
      </c>
      <c r="D1091" s="46">
        <v>555</v>
      </c>
      <c r="F1091" s="7">
        <f>((A1091-A$2)/'Numbers and calcs '!D$25)</f>
        <v>0.13949154259202776</v>
      </c>
      <c r="G1091" s="85">
        <f t="shared" si="221"/>
        <v>13.949154259202775</v>
      </c>
      <c r="H1091" s="1">
        <f t="shared" si="222"/>
        <v>735.59999999999991</v>
      </c>
      <c r="I1091" s="3">
        <f>'Numbers and calcs '!C$25/(1-F1091)</f>
        <v>2192.7878099537206</v>
      </c>
      <c r="J1091" s="1">
        <f t="shared" si="223"/>
        <v>735.59999999999991</v>
      </c>
      <c r="K1091" s="3">
        <f t="shared" si="224"/>
        <v>335.46337528003903</v>
      </c>
      <c r="L1091" s="3">
        <f>K1091+'Numbers and calcs '!B$19</f>
        <v>1075.4633752800391</v>
      </c>
      <c r="M1091" s="3">
        <f>'Numbers and calcs '!B$19-'Shear '!C1091</f>
        <v>166.29999999999995</v>
      </c>
      <c r="N1091" s="3">
        <f t="shared" si="225"/>
        <v>501.7633752800391</v>
      </c>
      <c r="O1091" s="1">
        <f t="shared" si="226"/>
        <v>334.03168764001953</v>
      </c>
      <c r="P1091" s="1">
        <f t="shared" ref="P1091:P1154" si="230">0.5*(N1091-M1091)</f>
        <v>167.73168764001957</v>
      </c>
      <c r="Q1091" s="1">
        <f t="shared" ref="Q1091:Q1154" si="231">0.5*K1091</f>
        <v>167.73168764001952</v>
      </c>
      <c r="R1091">
        <f t="shared" si="227"/>
        <v>3.0172181315696887</v>
      </c>
      <c r="S1091">
        <f t="shared" si="228"/>
        <v>-20.099999999999909</v>
      </c>
      <c r="T1091">
        <f t="shared" si="229"/>
        <v>-35</v>
      </c>
      <c r="AC1091">
        <f t="shared" ref="AC1091:AC1154" si="232">L:L</f>
        <v>1075.4633752800391</v>
      </c>
      <c r="AD1091">
        <v>590</v>
      </c>
      <c r="AF1091">
        <f t="shared" ref="AF1091:AF1154" si="233">AC1091-AD1091</f>
        <v>485.46337528003914</v>
      </c>
    </row>
    <row r="1092" spans="1:32" x14ac:dyDescent="0.2">
      <c r="A1092" s="45">
        <v>14.2963</v>
      </c>
      <c r="B1092" s="45">
        <v>0.71719999999999995</v>
      </c>
      <c r="C1092" s="45">
        <v>573.79999999999995</v>
      </c>
      <c r="D1092" s="45">
        <v>555</v>
      </c>
      <c r="F1092" s="7">
        <f>((A1092-A$2)/'Numbers and calcs '!D$25)</f>
        <v>0.13961752386395443</v>
      </c>
      <c r="G1092" s="85">
        <f t="shared" si="221"/>
        <v>13.961752386395442</v>
      </c>
      <c r="H1092" s="1">
        <f t="shared" si="222"/>
        <v>734.8</v>
      </c>
      <c r="I1092" s="3">
        <f>'Numbers and calcs '!C$25/(1-F1092)</f>
        <v>2193.1088883171524</v>
      </c>
      <c r="J1092" s="1">
        <f t="shared" si="223"/>
        <v>734.8</v>
      </c>
      <c r="K1092" s="3">
        <f t="shared" si="224"/>
        <v>335.04948336780359</v>
      </c>
      <c r="L1092" s="3">
        <f>K1092+'Numbers and calcs '!B$19</f>
        <v>1075.0494833678035</v>
      </c>
      <c r="M1092" s="3">
        <f>'Numbers and calcs '!B$19-'Shear '!C1092</f>
        <v>166.20000000000005</v>
      </c>
      <c r="N1092" s="3">
        <f t="shared" si="225"/>
        <v>501.24948336780358</v>
      </c>
      <c r="O1092" s="1">
        <f t="shared" si="226"/>
        <v>333.72474168390181</v>
      </c>
      <c r="P1092" s="1">
        <f t="shared" si="230"/>
        <v>167.52474168390177</v>
      </c>
      <c r="Q1092" s="1">
        <f t="shared" si="231"/>
        <v>167.52474168390179</v>
      </c>
      <c r="R1092">
        <f t="shared" si="227"/>
        <v>3.0159415365090458</v>
      </c>
      <c r="S1092">
        <f t="shared" si="228"/>
        <v>-20</v>
      </c>
      <c r="T1092">
        <f t="shared" si="229"/>
        <v>-35</v>
      </c>
      <c r="AC1092">
        <f t="shared" si="232"/>
        <v>1075.0494833678035</v>
      </c>
      <c r="AD1092">
        <v>590</v>
      </c>
      <c r="AF1092">
        <f t="shared" si="233"/>
        <v>485.04948336780353</v>
      </c>
    </row>
    <row r="1093" spans="1:32" x14ac:dyDescent="0.2">
      <c r="A1093" s="46">
        <v>14.3094</v>
      </c>
      <c r="B1093" s="46">
        <v>0.7177</v>
      </c>
      <c r="C1093" s="46">
        <v>573.4</v>
      </c>
      <c r="D1093" s="46">
        <v>555</v>
      </c>
      <c r="F1093" s="7">
        <f>((A1093-A$2)/'Numbers and calcs '!D$25)</f>
        <v>0.13974545833389543</v>
      </c>
      <c r="G1093" s="85">
        <f t="shared" si="221"/>
        <v>13.974545833389543</v>
      </c>
      <c r="H1093" s="1">
        <f t="shared" si="222"/>
        <v>735.3</v>
      </c>
      <c r="I1093" s="3">
        <f>'Numbers and calcs '!C$25/(1-F1093)</f>
        <v>2193.4350408796327</v>
      </c>
      <c r="J1093" s="1">
        <f t="shared" si="223"/>
        <v>735.3</v>
      </c>
      <c r="K1093" s="3">
        <f t="shared" si="224"/>
        <v>335.22761618010929</v>
      </c>
      <c r="L1093" s="3">
        <f>K1093+'Numbers and calcs '!B$19</f>
        <v>1075.2276161801092</v>
      </c>
      <c r="M1093" s="3">
        <f>'Numbers and calcs '!B$19-'Shear '!C1093</f>
        <v>166.60000000000002</v>
      </c>
      <c r="N1093" s="3">
        <f t="shared" si="225"/>
        <v>501.8276161801092</v>
      </c>
      <c r="O1093" s="1">
        <f t="shared" si="226"/>
        <v>334.21380809005461</v>
      </c>
      <c r="P1093" s="1">
        <f t="shared" si="230"/>
        <v>167.61380809005459</v>
      </c>
      <c r="Q1093" s="1">
        <f t="shared" si="231"/>
        <v>167.61380809005465</v>
      </c>
      <c r="R1093">
        <f t="shared" si="227"/>
        <v>3.0121705653067776</v>
      </c>
      <c r="S1093">
        <f t="shared" si="228"/>
        <v>-20.399999999999977</v>
      </c>
      <c r="T1093">
        <f t="shared" si="229"/>
        <v>-35</v>
      </c>
      <c r="AC1093">
        <f t="shared" si="232"/>
        <v>1075.2276161801092</v>
      </c>
      <c r="AD1093">
        <v>590</v>
      </c>
      <c r="AF1093">
        <f t="shared" si="233"/>
        <v>485.22761618010918</v>
      </c>
    </row>
    <row r="1094" spans="1:32" x14ac:dyDescent="0.2">
      <c r="A1094" s="45">
        <v>14.322800000000001</v>
      </c>
      <c r="B1094" s="45">
        <v>0.71799999999999997</v>
      </c>
      <c r="C1094" s="45">
        <v>573.4</v>
      </c>
      <c r="D1094" s="45">
        <v>554</v>
      </c>
      <c r="F1094" s="7">
        <f>((A1094-A$2)/'Numbers and calcs '!D$25)</f>
        <v>0.139876322600858</v>
      </c>
      <c r="G1094" s="85">
        <f t="shared" si="221"/>
        <v>13.9876322600858</v>
      </c>
      <c r="H1094" s="1">
        <f t="shared" si="222"/>
        <v>735.59999999999991</v>
      </c>
      <c r="I1094" s="3">
        <f>'Numbers and calcs '!C$25/(1-F1094)</f>
        <v>2193.7687629666966</v>
      </c>
      <c r="J1094" s="1">
        <f t="shared" si="223"/>
        <v>735.59999999999991</v>
      </c>
      <c r="K1094" s="3">
        <f t="shared" si="224"/>
        <v>335.31337140803612</v>
      </c>
      <c r="L1094" s="3">
        <f>K1094+'Numbers and calcs '!B$19</f>
        <v>1075.3133714080361</v>
      </c>
      <c r="M1094" s="3">
        <f>'Numbers and calcs '!B$19-'Shear '!C1094</f>
        <v>166.60000000000002</v>
      </c>
      <c r="N1094" s="3">
        <f t="shared" si="225"/>
        <v>501.91337140803614</v>
      </c>
      <c r="O1094" s="1">
        <f t="shared" si="226"/>
        <v>334.25668570401808</v>
      </c>
      <c r="P1094" s="1">
        <f t="shared" si="230"/>
        <v>167.65668570401806</v>
      </c>
      <c r="Q1094" s="1">
        <f t="shared" si="231"/>
        <v>167.65668570401806</v>
      </c>
      <c r="R1094">
        <f t="shared" si="227"/>
        <v>3.0126853025692442</v>
      </c>
      <c r="S1094">
        <f t="shared" si="228"/>
        <v>-20.399999999999977</v>
      </c>
      <c r="T1094">
        <f t="shared" si="229"/>
        <v>-36</v>
      </c>
      <c r="AC1094">
        <f t="shared" si="232"/>
        <v>1075.3133714080361</v>
      </c>
      <c r="AD1094">
        <v>590</v>
      </c>
      <c r="AF1094">
        <f t="shared" si="233"/>
        <v>485.31337140803612</v>
      </c>
    </row>
    <row r="1095" spans="1:32" x14ac:dyDescent="0.2">
      <c r="A1095" s="46">
        <v>14.335800000000001</v>
      </c>
      <c r="B1095" s="46">
        <v>0.71789999999999998</v>
      </c>
      <c r="C1095" s="46">
        <v>573.29999999999995</v>
      </c>
      <c r="D1095" s="46">
        <v>554</v>
      </c>
      <c r="F1095" s="7">
        <f>((A1095-A$2)/'Numbers and calcs '!D$25)</f>
        <v>0.14000328047179184</v>
      </c>
      <c r="G1095" s="85">
        <f t="shared" si="221"/>
        <v>14.000328047179183</v>
      </c>
      <c r="H1095" s="1">
        <f t="shared" si="222"/>
        <v>735.49999999999989</v>
      </c>
      <c r="I1095" s="3">
        <f>'Numbers and calcs '!C$25/(1-F1095)</f>
        <v>2194.0926202618966</v>
      </c>
      <c r="J1095" s="1">
        <f t="shared" si="223"/>
        <v>735.49999999999989</v>
      </c>
      <c r="K1095" s="3">
        <f t="shared" si="224"/>
        <v>335.21830081731343</v>
      </c>
      <c r="L1095" s="3">
        <f>K1095+'Numbers and calcs '!B$19</f>
        <v>1075.2183008173133</v>
      </c>
      <c r="M1095" s="3">
        <f>'Numbers and calcs '!B$19-'Shear '!C1095</f>
        <v>166.70000000000005</v>
      </c>
      <c r="N1095" s="3">
        <f t="shared" si="225"/>
        <v>501.91830081731337</v>
      </c>
      <c r="O1095" s="1">
        <f t="shared" si="226"/>
        <v>334.30915040865671</v>
      </c>
      <c r="P1095" s="1">
        <f t="shared" si="230"/>
        <v>167.60915040865666</v>
      </c>
      <c r="Q1095" s="1">
        <f t="shared" si="231"/>
        <v>167.60915040865672</v>
      </c>
      <c r="R1095">
        <f t="shared" si="227"/>
        <v>3.0109076233792034</v>
      </c>
      <c r="S1095">
        <f t="shared" si="228"/>
        <v>-20.5</v>
      </c>
      <c r="T1095">
        <f t="shared" si="229"/>
        <v>-36</v>
      </c>
      <c r="AC1095">
        <f t="shared" si="232"/>
        <v>1075.2183008173133</v>
      </c>
      <c r="AD1095">
        <v>590</v>
      </c>
      <c r="AF1095">
        <f t="shared" si="233"/>
        <v>485.21830081731332</v>
      </c>
    </row>
    <row r="1096" spans="1:32" x14ac:dyDescent="0.2">
      <c r="A1096" s="45">
        <v>14.349</v>
      </c>
      <c r="B1096" s="45">
        <v>0.71860000000000002</v>
      </c>
      <c r="C1096" s="45">
        <v>573.5</v>
      </c>
      <c r="D1096" s="45">
        <v>554</v>
      </c>
      <c r="F1096" s="7">
        <f>((A1096-A$2)/'Numbers and calcs '!D$25)</f>
        <v>0.14013219154074005</v>
      </c>
      <c r="G1096" s="85">
        <f t="shared" si="221"/>
        <v>14.013219154074005</v>
      </c>
      <c r="H1096" s="1">
        <f t="shared" si="222"/>
        <v>736.19999999999993</v>
      </c>
      <c r="I1096" s="3">
        <f>'Numbers and calcs '!C$25/(1-F1096)</f>
        <v>2194.4215578291214</v>
      </c>
      <c r="J1096" s="1">
        <f t="shared" si="223"/>
        <v>736.19999999999993</v>
      </c>
      <c r="K1096" s="3">
        <f t="shared" si="224"/>
        <v>335.48704321347515</v>
      </c>
      <c r="L1096" s="3">
        <f>K1096+'Numbers and calcs '!B$19</f>
        <v>1075.4870432134751</v>
      </c>
      <c r="M1096" s="3">
        <f>'Numbers and calcs '!B$19-'Shear '!C1096</f>
        <v>166.5</v>
      </c>
      <c r="N1096" s="3">
        <f t="shared" si="225"/>
        <v>501.98704321347509</v>
      </c>
      <c r="O1096" s="1">
        <f t="shared" si="226"/>
        <v>334.24352160673754</v>
      </c>
      <c r="P1096" s="1">
        <f t="shared" si="230"/>
        <v>167.74352160673754</v>
      </c>
      <c r="Q1096" s="1">
        <f t="shared" si="231"/>
        <v>167.74352160673757</v>
      </c>
      <c r="R1096">
        <f t="shared" si="227"/>
        <v>3.0149371964773279</v>
      </c>
      <c r="S1096">
        <f t="shared" si="228"/>
        <v>-20.299999999999955</v>
      </c>
      <c r="T1096">
        <f t="shared" si="229"/>
        <v>-36</v>
      </c>
      <c r="AC1096">
        <f t="shared" si="232"/>
        <v>1075.4870432134751</v>
      </c>
      <c r="AD1096">
        <v>590</v>
      </c>
      <c r="AF1096">
        <f t="shared" si="233"/>
        <v>485.48704321347509</v>
      </c>
    </row>
    <row r="1097" spans="1:32" x14ac:dyDescent="0.2">
      <c r="A1097" s="46">
        <v>14.3621</v>
      </c>
      <c r="B1097" s="46">
        <v>0.71970000000000001</v>
      </c>
      <c r="C1097" s="46">
        <v>573.29999999999995</v>
      </c>
      <c r="D1097" s="46">
        <v>554</v>
      </c>
      <c r="F1097" s="7">
        <f>((A1097-A$2)/'Numbers and calcs '!D$25)</f>
        <v>0.14026012601068105</v>
      </c>
      <c r="G1097" s="85">
        <f t="shared" si="221"/>
        <v>14.026012601068105</v>
      </c>
      <c r="H1097" s="1">
        <f t="shared" si="222"/>
        <v>737.3</v>
      </c>
      <c r="I1097" s="3">
        <f>'Numbers and calcs '!C$25/(1-F1097)</f>
        <v>2194.7481009700427</v>
      </c>
      <c r="J1097" s="1">
        <f t="shared" si="223"/>
        <v>737.3</v>
      </c>
      <c r="K1097" s="3">
        <f t="shared" si="224"/>
        <v>335.93832461872296</v>
      </c>
      <c r="L1097" s="3">
        <f>K1097+'Numbers and calcs '!B$19</f>
        <v>1075.9383246187231</v>
      </c>
      <c r="M1097" s="3">
        <f>'Numbers and calcs '!B$19-'Shear '!C1097</f>
        <v>166.70000000000005</v>
      </c>
      <c r="N1097" s="3">
        <f t="shared" si="225"/>
        <v>502.63832461872312</v>
      </c>
      <c r="O1097" s="1">
        <f t="shared" si="226"/>
        <v>334.66916230936158</v>
      </c>
      <c r="P1097" s="1">
        <f t="shared" si="230"/>
        <v>167.96916230936154</v>
      </c>
      <c r="Q1097" s="1">
        <f t="shared" si="231"/>
        <v>167.96916230936148</v>
      </c>
      <c r="R1097">
        <f t="shared" si="227"/>
        <v>3.0152269023318716</v>
      </c>
      <c r="S1097">
        <f t="shared" si="228"/>
        <v>-20.5</v>
      </c>
      <c r="T1097">
        <f t="shared" si="229"/>
        <v>-36</v>
      </c>
      <c r="AC1097">
        <f t="shared" si="232"/>
        <v>1075.9383246187231</v>
      </c>
      <c r="AD1097">
        <v>590</v>
      </c>
      <c r="AF1097">
        <f t="shared" si="233"/>
        <v>485.93832461872307</v>
      </c>
    </row>
    <row r="1098" spans="1:32" x14ac:dyDescent="0.2">
      <c r="A1098" s="45">
        <v>14.375</v>
      </c>
      <c r="B1098" s="45">
        <v>0.71909999999999996</v>
      </c>
      <c r="C1098" s="45">
        <v>573.20000000000005</v>
      </c>
      <c r="D1098" s="45">
        <v>554</v>
      </c>
      <c r="F1098" s="7">
        <f>((A1098-A$2)/'Numbers and calcs '!D$25)</f>
        <v>0.14038610728260772</v>
      </c>
      <c r="G1098" s="85">
        <f t="shared" si="221"/>
        <v>14.038610728260773</v>
      </c>
      <c r="H1098" s="1">
        <f t="shared" si="222"/>
        <v>736.69999999999993</v>
      </c>
      <c r="I1098" s="3">
        <f>'Numbers and calcs '!C$25/(1-F1098)</f>
        <v>2195.0697537023466</v>
      </c>
      <c r="J1098" s="1">
        <f t="shared" si="223"/>
        <v>736.69999999999993</v>
      </c>
      <c r="K1098" s="3">
        <f t="shared" si="224"/>
        <v>335.6157583409065</v>
      </c>
      <c r="L1098" s="3">
        <f>K1098+'Numbers and calcs '!B$19</f>
        <v>1075.6157583409065</v>
      </c>
      <c r="M1098" s="3">
        <f>'Numbers and calcs '!B$19-'Shear '!C1098</f>
        <v>166.79999999999995</v>
      </c>
      <c r="N1098" s="3">
        <f t="shared" si="225"/>
        <v>502.41575834090645</v>
      </c>
      <c r="O1098" s="1">
        <f t="shared" si="226"/>
        <v>334.6078791704532</v>
      </c>
      <c r="P1098" s="1">
        <f t="shared" si="230"/>
        <v>167.80787917045325</v>
      </c>
      <c r="Q1098" s="1">
        <f t="shared" si="231"/>
        <v>167.80787917045325</v>
      </c>
      <c r="R1098">
        <f t="shared" si="227"/>
        <v>3.0120848821397277</v>
      </c>
      <c r="S1098">
        <f t="shared" si="228"/>
        <v>-20.599999999999909</v>
      </c>
      <c r="T1098">
        <f t="shared" si="229"/>
        <v>-36</v>
      </c>
      <c r="AC1098">
        <f t="shared" si="232"/>
        <v>1075.6157583409065</v>
      </c>
      <c r="AD1098">
        <v>590</v>
      </c>
      <c r="AF1098">
        <f t="shared" si="233"/>
        <v>485.6157583409065</v>
      </c>
    </row>
    <row r="1099" spans="1:32" x14ac:dyDescent="0.2">
      <c r="A1099" s="46">
        <v>14.3881</v>
      </c>
      <c r="B1099" s="46">
        <v>0.71919999999999995</v>
      </c>
      <c r="C1099" s="46">
        <v>573</v>
      </c>
      <c r="D1099" s="46">
        <v>554</v>
      </c>
      <c r="F1099" s="7">
        <f>((A1099-A$2)/'Numbers and calcs '!D$25)</f>
        <v>0.14051404175254872</v>
      </c>
      <c r="G1099" s="85">
        <f t="shared" si="221"/>
        <v>14.051404175254872</v>
      </c>
      <c r="H1099" s="1">
        <f t="shared" si="222"/>
        <v>736.8</v>
      </c>
      <c r="I1099" s="3">
        <f>'Numbers and calcs '!C$25/(1-F1099)</f>
        <v>2195.3964897970191</v>
      </c>
      <c r="J1099" s="1">
        <f t="shared" si="223"/>
        <v>736.8</v>
      </c>
      <c r="K1099" s="3">
        <f t="shared" si="224"/>
        <v>335.61135923476064</v>
      </c>
      <c r="L1099" s="3">
        <f>K1099+'Numbers and calcs '!B$19</f>
        <v>1075.6113592347606</v>
      </c>
      <c r="M1099" s="3">
        <f>'Numbers and calcs '!B$19-'Shear '!C1099</f>
        <v>167</v>
      </c>
      <c r="N1099" s="3">
        <f t="shared" si="225"/>
        <v>502.61135923476058</v>
      </c>
      <c r="O1099" s="1">
        <f t="shared" si="226"/>
        <v>334.80567961738029</v>
      </c>
      <c r="P1099" s="1">
        <f t="shared" si="230"/>
        <v>167.80567961738029</v>
      </c>
      <c r="Q1099" s="1">
        <f t="shared" si="231"/>
        <v>167.80567961738032</v>
      </c>
      <c r="R1099">
        <f t="shared" si="227"/>
        <v>3.0096488576931772</v>
      </c>
      <c r="S1099">
        <f t="shared" si="228"/>
        <v>-20.799999999999955</v>
      </c>
      <c r="T1099">
        <f t="shared" si="229"/>
        <v>-36</v>
      </c>
      <c r="AC1099">
        <f t="shared" si="232"/>
        <v>1075.6113592347606</v>
      </c>
      <c r="AD1099">
        <v>590</v>
      </c>
      <c r="AF1099">
        <f t="shared" si="233"/>
        <v>485.61135923476058</v>
      </c>
    </row>
    <row r="1100" spans="1:32" x14ac:dyDescent="0.2">
      <c r="A1100" s="45">
        <v>14.4015</v>
      </c>
      <c r="B1100" s="45">
        <v>0.72050000000000003</v>
      </c>
      <c r="C1100" s="45">
        <v>573.20000000000005</v>
      </c>
      <c r="D1100" s="45">
        <v>554</v>
      </c>
      <c r="F1100" s="7">
        <f>((A1100-A$2)/'Numbers and calcs '!D$25)</f>
        <v>0.14064490601951132</v>
      </c>
      <c r="G1100" s="85">
        <f t="shared" si="221"/>
        <v>14.064490601951132</v>
      </c>
      <c r="H1100" s="1">
        <f t="shared" si="222"/>
        <v>738.1</v>
      </c>
      <c r="I1100" s="3">
        <f>'Numbers and calcs '!C$25/(1-F1100)</f>
        <v>2195.7308090491442</v>
      </c>
      <c r="J1100" s="1">
        <f t="shared" si="223"/>
        <v>738.1</v>
      </c>
      <c r="K1100" s="3">
        <f t="shared" si="224"/>
        <v>336.1523174690218</v>
      </c>
      <c r="L1100" s="3">
        <f>K1100+'Numbers and calcs '!B$19</f>
        <v>1076.1523174690219</v>
      </c>
      <c r="M1100" s="3">
        <f>'Numbers and calcs '!B$19-'Shear '!C1100</f>
        <v>166.79999999999995</v>
      </c>
      <c r="N1100" s="3">
        <f t="shared" si="225"/>
        <v>502.95231746902186</v>
      </c>
      <c r="O1100" s="1">
        <f t="shared" si="226"/>
        <v>334.87615873451091</v>
      </c>
      <c r="P1100" s="1">
        <f t="shared" si="230"/>
        <v>168.07615873451095</v>
      </c>
      <c r="Q1100" s="1">
        <f t="shared" si="231"/>
        <v>168.0761587345109</v>
      </c>
      <c r="R1100">
        <f t="shared" si="227"/>
        <v>3.0153016634833452</v>
      </c>
      <c r="S1100">
        <f t="shared" si="228"/>
        <v>-20.599999999999909</v>
      </c>
      <c r="T1100">
        <f t="shared" si="229"/>
        <v>-36</v>
      </c>
      <c r="AC1100">
        <f t="shared" si="232"/>
        <v>1076.1523174690219</v>
      </c>
      <c r="AD1100">
        <v>590</v>
      </c>
      <c r="AF1100">
        <f t="shared" si="233"/>
        <v>486.15231746902191</v>
      </c>
    </row>
    <row r="1101" spans="1:32" x14ac:dyDescent="0.2">
      <c r="A1101" s="46">
        <v>14.4146</v>
      </c>
      <c r="B1101" s="46">
        <v>0.71960000000000002</v>
      </c>
      <c r="C1101" s="46">
        <v>572.79999999999995</v>
      </c>
      <c r="D1101" s="46">
        <v>554</v>
      </c>
      <c r="F1101" s="7">
        <f>((A1101-A$2)/'Numbers and calcs '!D$25)</f>
        <v>0.14077284048945232</v>
      </c>
      <c r="G1101" s="85">
        <f t="shared" si="221"/>
        <v>14.077284048945232</v>
      </c>
      <c r="H1101" s="1">
        <f t="shared" si="222"/>
        <v>737.19999999999993</v>
      </c>
      <c r="I1101" s="3">
        <f>'Numbers and calcs '!C$25/(1-F1101)</f>
        <v>2196.0577419842589</v>
      </c>
      <c r="J1101" s="1">
        <f t="shared" si="223"/>
        <v>737.19999999999993</v>
      </c>
      <c r="K1101" s="3">
        <f t="shared" si="224"/>
        <v>335.69244829323077</v>
      </c>
      <c r="L1101" s="3">
        <f>K1101+'Numbers and calcs '!B$19</f>
        <v>1075.6924482932309</v>
      </c>
      <c r="M1101" s="3">
        <f>'Numbers and calcs '!B$19-'Shear '!C1101</f>
        <v>167.20000000000005</v>
      </c>
      <c r="N1101" s="3">
        <f t="shared" si="225"/>
        <v>502.89244829323093</v>
      </c>
      <c r="O1101" s="1">
        <f t="shared" si="226"/>
        <v>335.04622414661549</v>
      </c>
      <c r="P1101" s="1">
        <f t="shared" si="230"/>
        <v>167.84622414661544</v>
      </c>
      <c r="Q1101" s="1">
        <f t="shared" si="231"/>
        <v>167.84622414661538</v>
      </c>
      <c r="R1101">
        <f t="shared" si="227"/>
        <v>3.0077299539068827</v>
      </c>
      <c r="S1101">
        <f t="shared" si="228"/>
        <v>-21</v>
      </c>
      <c r="T1101">
        <f t="shared" si="229"/>
        <v>-36</v>
      </c>
      <c r="AC1101">
        <f t="shared" si="232"/>
        <v>1075.6924482932309</v>
      </c>
      <c r="AD1101">
        <v>590</v>
      </c>
      <c r="AF1101">
        <f t="shared" si="233"/>
        <v>485.69244829323088</v>
      </c>
    </row>
    <row r="1102" spans="1:32" x14ac:dyDescent="0.2">
      <c r="A1102" s="45">
        <v>14.4275</v>
      </c>
      <c r="B1102" s="45">
        <v>0.7198</v>
      </c>
      <c r="C1102" s="45">
        <v>572.9</v>
      </c>
      <c r="D1102" s="45">
        <v>554</v>
      </c>
      <c r="F1102" s="7">
        <f>((A1102-A$2)/'Numbers and calcs '!D$25)</f>
        <v>0.140898821761379</v>
      </c>
      <c r="G1102" s="85">
        <f t="shared" si="221"/>
        <v>14.0898821761379</v>
      </c>
      <c r="H1102" s="1">
        <f t="shared" si="222"/>
        <v>737.4</v>
      </c>
      <c r="I1102" s="3">
        <f>'Numbers and calcs '!C$25/(1-F1102)</f>
        <v>2196.3797787298336</v>
      </c>
      <c r="J1102" s="1">
        <f t="shared" si="223"/>
        <v>737.4</v>
      </c>
      <c r="K1102" s="3">
        <f t="shared" si="224"/>
        <v>335.73428745844603</v>
      </c>
      <c r="L1102" s="3">
        <f>K1102+'Numbers and calcs '!B$19</f>
        <v>1075.734287458446</v>
      </c>
      <c r="M1102" s="3">
        <f>'Numbers and calcs '!B$19-'Shear '!C1102</f>
        <v>167.10000000000002</v>
      </c>
      <c r="N1102" s="3">
        <f t="shared" si="225"/>
        <v>502.83428745844606</v>
      </c>
      <c r="O1102" s="1">
        <f t="shared" si="226"/>
        <v>334.96714372922304</v>
      </c>
      <c r="P1102" s="1">
        <f t="shared" si="230"/>
        <v>167.86714372922302</v>
      </c>
      <c r="Q1102" s="1">
        <f t="shared" si="231"/>
        <v>167.86714372922302</v>
      </c>
      <c r="R1102">
        <f t="shared" si="227"/>
        <v>3.0091818519356432</v>
      </c>
      <c r="S1102">
        <f t="shared" si="228"/>
        <v>-20.899999999999977</v>
      </c>
      <c r="T1102">
        <f t="shared" si="229"/>
        <v>-36</v>
      </c>
      <c r="AC1102">
        <f t="shared" si="232"/>
        <v>1075.734287458446</v>
      </c>
      <c r="AD1102">
        <v>590</v>
      </c>
      <c r="AF1102">
        <f t="shared" si="233"/>
        <v>485.73428745844603</v>
      </c>
    </row>
    <row r="1103" spans="1:32" x14ac:dyDescent="0.2">
      <c r="A1103" s="46">
        <v>14.4406</v>
      </c>
      <c r="B1103" s="46">
        <v>0.72089999999999999</v>
      </c>
      <c r="C1103" s="46">
        <v>572.79999999999995</v>
      </c>
      <c r="D1103" s="46">
        <v>554</v>
      </c>
      <c r="F1103" s="7">
        <f>((A1103-A$2)/'Numbers and calcs '!D$25)</f>
        <v>0.14102675623131999</v>
      </c>
      <c r="G1103" s="85">
        <f t="shared" si="221"/>
        <v>14.102675623131999</v>
      </c>
      <c r="H1103" s="1">
        <f t="shared" si="222"/>
        <v>738.49999999999989</v>
      </c>
      <c r="I1103" s="3">
        <f>'Numbers and calcs '!C$25/(1-F1103)</f>
        <v>2196.706904964346</v>
      </c>
      <c r="J1103" s="1">
        <f t="shared" si="223"/>
        <v>738.49999999999989</v>
      </c>
      <c r="K1103" s="3">
        <f t="shared" si="224"/>
        <v>336.18504058555146</v>
      </c>
      <c r="L1103" s="3">
        <f>K1103+'Numbers and calcs '!B$19</f>
        <v>1076.1850405855514</v>
      </c>
      <c r="M1103" s="3">
        <f>'Numbers and calcs '!B$19-'Shear '!C1103</f>
        <v>167.20000000000005</v>
      </c>
      <c r="N1103" s="3">
        <f t="shared" si="225"/>
        <v>503.38504058555145</v>
      </c>
      <c r="O1103" s="1">
        <f t="shared" si="226"/>
        <v>335.29252029277575</v>
      </c>
      <c r="P1103" s="1">
        <f t="shared" si="230"/>
        <v>168.0925202927757</v>
      </c>
      <c r="Q1103" s="1">
        <f t="shared" si="231"/>
        <v>168.09252029277573</v>
      </c>
      <c r="R1103">
        <f t="shared" si="227"/>
        <v>3.0106760800571251</v>
      </c>
      <c r="S1103">
        <f t="shared" si="228"/>
        <v>-21</v>
      </c>
      <c r="T1103">
        <f t="shared" si="229"/>
        <v>-36</v>
      </c>
      <c r="AC1103">
        <f t="shared" si="232"/>
        <v>1076.1850405855514</v>
      </c>
      <c r="AD1103">
        <v>590</v>
      </c>
      <c r="AF1103">
        <f t="shared" si="233"/>
        <v>486.18504058555141</v>
      </c>
    </row>
    <row r="1104" spans="1:32" x14ac:dyDescent="0.2">
      <c r="A1104" s="45">
        <v>14.4541</v>
      </c>
      <c r="B1104" s="45">
        <v>0.72009999999999996</v>
      </c>
      <c r="C1104" s="45">
        <v>573</v>
      </c>
      <c r="D1104" s="45">
        <v>554</v>
      </c>
      <c r="F1104" s="7">
        <f>((A1104-A$2)/'Numbers and calcs '!D$25)</f>
        <v>0.14115859709728976</v>
      </c>
      <c r="G1104" s="85">
        <f t="shared" si="221"/>
        <v>14.115859709728976</v>
      </c>
      <c r="H1104" s="1">
        <f t="shared" si="222"/>
        <v>737.69999999999993</v>
      </c>
      <c r="I1104" s="3">
        <f>'Numbers and calcs '!C$25/(1-F1104)</f>
        <v>2197.0441217539105</v>
      </c>
      <c r="J1104" s="1">
        <f t="shared" si="223"/>
        <v>737.69999999999993</v>
      </c>
      <c r="K1104" s="3">
        <f t="shared" si="224"/>
        <v>335.76931509736391</v>
      </c>
      <c r="L1104" s="3">
        <f>K1104+'Numbers and calcs '!B$19</f>
        <v>1075.7693150973639</v>
      </c>
      <c r="M1104" s="3">
        <f>'Numbers and calcs '!B$19-'Shear '!C1104</f>
        <v>167</v>
      </c>
      <c r="N1104" s="3">
        <f t="shared" si="225"/>
        <v>502.76931509736391</v>
      </c>
      <c r="O1104" s="1">
        <f t="shared" si="226"/>
        <v>334.88465754868196</v>
      </c>
      <c r="P1104" s="1">
        <f t="shared" si="230"/>
        <v>167.88465754868196</v>
      </c>
      <c r="Q1104" s="1">
        <f t="shared" si="231"/>
        <v>167.88465754868196</v>
      </c>
      <c r="R1104">
        <f t="shared" si="227"/>
        <v>3.0105947011818199</v>
      </c>
      <c r="S1104">
        <f t="shared" si="228"/>
        <v>-20.799999999999955</v>
      </c>
      <c r="T1104">
        <f t="shared" si="229"/>
        <v>-36</v>
      </c>
      <c r="AC1104">
        <f t="shared" si="232"/>
        <v>1075.7693150973639</v>
      </c>
      <c r="AD1104">
        <v>590</v>
      </c>
      <c r="AF1104">
        <f t="shared" si="233"/>
        <v>485.76931509736391</v>
      </c>
    </row>
    <row r="1105" spans="1:32" x14ac:dyDescent="0.2">
      <c r="A1105" s="46">
        <v>14.4671</v>
      </c>
      <c r="B1105" s="46">
        <v>0.72109999999999996</v>
      </c>
      <c r="C1105" s="46">
        <v>572.9</v>
      </c>
      <c r="D1105" s="46">
        <v>554</v>
      </c>
      <c r="F1105" s="7">
        <f>((A1105-A$2)/'Numbers and calcs '!D$25)</f>
        <v>0.14128555496822359</v>
      </c>
      <c r="G1105" s="85">
        <f t="shared" si="221"/>
        <v>14.12855549682236</v>
      </c>
      <c r="H1105" s="1">
        <f t="shared" si="222"/>
        <v>738.69999999999993</v>
      </c>
      <c r="I1105" s="3">
        <f>'Numbers and calcs '!C$25/(1-F1105)</f>
        <v>2197.3689468988227</v>
      </c>
      <c r="J1105" s="1">
        <f t="shared" si="223"/>
        <v>738.69999999999993</v>
      </c>
      <c r="K1105" s="3">
        <f t="shared" si="224"/>
        <v>336.17476985034193</v>
      </c>
      <c r="L1105" s="3">
        <f>K1105+'Numbers and calcs '!B$19</f>
        <v>1076.1747698503418</v>
      </c>
      <c r="M1105" s="3">
        <f>'Numbers and calcs '!B$19-'Shear '!C1105</f>
        <v>167.10000000000002</v>
      </c>
      <c r="N1105" s="3">
        <f t="shared" si="225"/>
        <v>503.27476985034184</v>
      </c>
      <c r="O1105" s="1">
        <f t="shared" si="226"/>
        <v>335.18738492517093</v>
      </c>
      <c r="P1105" s="1">
        <f t="shared" si="230"/>
        <v>168.08738492517091</v>
      </c>
      <c r="Q1105" s="1">
        <f t="shared" si="231"/>
        <v>168.08738492517097</v>
      </c>
      <c r="R1105">
        <f t="shared" si="227"/>
        <v>3.0118178925813393</v>
      </c>
      <c r="S1105">
        <f t="shared" si="228"/>
        <v>-20.899999999999977</v>
      </c>
      <c r="T1105">
        <f t="shared" si="229"/>
        <v>-36</v>
      </c>
      <c r="AC1105">
        <f t="shared" si="232"/>
        <v>1076.1747698503418</v>
      </c>
      <c r="AD1105">
        <v>590</v>
      </c>
      <c r="AF1105">
        <f t="shared" si="233"/>
        <v>486.17476985034182</v>
      </c>
    </row>
    <row r="1106" spans="1:32" x14ac:dyDescent="0.2">
      <c r="A1106" s="45">
        <v>14.4802</v>
      </c>
      <c r="B1106" s="45">
        <v>0.72199999999999998</v>
      </c>
      <c r="C1106" s="45">
        <v>572.70000000000005</v>
      </c>
      <c r="D1106" s="45">
        <v>554</v>
      </c>
      <c r="F1106" s="7">
        <f>((A1106-A$2)/'Numbers and calcs '!D$25)</f>
        <v>0.14141348943816462</v>
      </c>
      <c r="G1106" s="85">
        <f t="shared" si="221"/>
        <v>14.141348943816462</v>
      </c>
      <c r="H1106" s="1">
        <f t="shared" si="222"/>
        <v>739.59999999999991</v>
      </c>
      <c r="I1106" s="3">
        <f>'Numbers and calcs '!C$25/(1-F1106)</f>
        <v>2197.6963678727475</v>
      </c>
      <c r="J1106" s="1">
        <f t="shared" si="223"/>
        <v>739.59999999999991</v>
      </c>
      <c r="K1106" s="3">
        <f t="shared" si="224"/>
        <v>336.5342050029837</v>
      </c>
      <c r="L1106" s="3">
        <f>K1106+'Numbers and calcs '!B$19</f>
        <v>1076.5342050029838</v>
      </c>
      <c r="M1106" s="3">
        <f>'Numbers and calcs '!B$19-'Shear '!C1106</f>
        <v>167.29999999999995</v>
      </c>
      <c r="N1106" s="3">
        <f t="shared" si="225"/>
        <v>503.83420500298371</v>
      </c>
      <c r="O1106" s="1">
        <f t="shared" si="226"/>
        <v>335.56710250149183</v>
      </c>
      <c r="P1106" s="1">
        <f t="shared" si="230"/>
        <v>168.26710250149188</v>
      </c>
      <c r="Q1106" s="1">
        <f t="shared" si="231"/>
        <v>168.26710250149185</v>
      </c>
      <c r="R1106">
        <f t="shared" si="227"/>
        <v>3.0115612970889649</v>
      </c>
      <c r="S1106">
        <f t="shared" si="228"/>
        <v>-21.099999999999909</v>
      </c>
      <c r="T1106">
        <f t="shared" si="229"/>
        <v>-36</v>
      </c>
      <c r="AC1106">
        <f t="shared" si="232"/>
        <v>1076.5342050029838</v>
      </c>
      <c r="AD1106">
        <v>590</v>
      </c>
      <c r="AF1106">
        <f t="shared" si="233"/>
        <v>486.53420500298375</v>
      </c>
    </row>
    <row r="1107" spans="1:32" x14ac:dyDescent="0.2">
      <c r="A1107" s="46">
        <v>14.4933</v>
      </c>
      <c r="B1107" s="46">
        <v>0.72209999999999996</v>
      </c>
      <c r="C1107" s="46">
        <v>572.5</v>
      </c>
      <c r="D1107" s="46">
        <v>554</v>
      </c>
      <c r="F1107" s="7">
        <f>((A1107-A$2)/'Numbers and calcs '!D$25)</f>
        <v>0.14154142390810562</v>
      </c>
      <c r="G1107" s="85">
        <f t="shared" si="221"/>
        <v>14.154142390810561</v>
      </c>
      <c r="H1107" s="1">
        <f t="shared" si="222"/>
        <v>739.69999999999993</v>
      </c>
      <c r="I1107" s="3">
        <f>'Numbers and calcs '!C$25/(1-F1107)</f>
        <v>2198.0238864365374</v>
      </c>
      <c r="J1107" s="1">
        <f t="shared" si="223"/>
        <v>739.69999999999993</v>
      </c>
      <c r="K1107" s="3">
        <f t="shared" si="224"/>
        <v>336.52955482627192</v>
      </c>
      <c r="L1107" s="3">
        <f>K1107+'Numbers and calcs '!B$19</f>
        <v>1076.529554826272</v>
      </c>
      <c r="M1107" s="3">
        <f>'Numbers and calcs '!B$19-'Shear '!C1107</f>
        <v>167.5</v>
      </c>
      <c r="N1107" s="3">
        <f t="shared" si="225"/>
        <v>504.02955482627203</v>
      </c>
      <c r="O1107" s="1">
        <f t="shared" si="226"/>
        <v>335.76477741313602</v>
      </c>
      <c r="P1107" s="1">
        <f t="shared" si="230"/>
        <v>168.26477741313602</v>
      </c>
      <c r="Q1107" s="1">
        <f t="shared" si="231"/>
        <v>168.26477741313596</v>
      </c>
      <c r="R1107">
        <f t="shared" si="227"/>
        <v>3.0091316706046092</v>
      </c>
      <c r="S1107">
        <f t="shared" si="228"/>
        <v>-21.299999999999955</v>
      </c>
      <c r="T1107">
        <f t="shared" si="229"/>
        <v>-36</v>
      </c>
      <c r="AC1107">
        <f t="shared" si="232"/>
        <v>1076.529554826272</v>
      </c>
      <c r="AD1107">
        <v>590</v>
      </c>
      <c r="AF1107">
        <f t="shared" si="233"/>
        <v>486.52955482627203</v>
      </c>
    </row>
    <row r="1108" spans="1:32" x14ac:dyDescent="0.2">
      <c r="A1108" s="45">
        <v>14.506500000000001</v>
      </c>
      <c r="B1108" s="45">
        <v>0.72199999999999998</v>
      </c>
      <c r="C1108" s="45">
        <v>572.4</v>
      </c>
      <c r="D1108" s="45">
        <v>554</v>
      </c>
      <c r="F1108" s="7">
        <f>((A1108-A$2)/'Numbers and calcs '!D$25)</f>
        <v>0.14167033497705384</v>
      </c>
      <c r="G1108" s="85">
        <f t="shared" si="221"/>
        <v>14.167033497705383</v>
      </c>
      <c r="H1108" s="1">
        <f t="shared" si="222"/>
        <v>739.59999999999991</v>
      </c>
      <c r="I1108" s="3">
        <f>'Numbers and calcs '!C$25/(1-F1108)</f>
        <v>2198.3540038964375</v>
      </c>
      <c r="J1108" s="1">
        <f t="shared" si="223"/>
        <v>739.59999999999991</v>
      </c>
      <c r="K1108" s="3">
        <f t="shared" si="224"/>
        <v>336.43353103690652</v>
      </c>
      <c r="L1108" s="3">
        <f>K1108+'Numbers and calcs '!B$19</f>
        <v>1076.4335310369065</v>
      </c>
      <c r="M1108" s="3">
        <f>'Numbers and calcs '!B$19-'Shear '!C1108</f>
        <v>167.60000000000002</v>
      </c>
      <c r="N1108" s="3">
        <f t="shared" si="225"/>
        <v>504.03353103690654</v>
      </c>
      <c r="O1108" s="1">
        <f t="shared" si="226"/>
        <v>335.81676551845328</v>
      </c>
      <c r="P1108" s="1">
        <f t="shared" si="230"/>
        <v>168.21676551845326</v>
      </c>
      <c r="Q1108" s="1">
        <f t="shared" si="231"/>
        <v>168.21676551845326</v>
      </c>
      <c r="R1108">
        <f t="shared" si="227"/>
        <v>3.0073599703872702</v>
      </c>
      <c r="S1108">
        <f t="shared" si="228"/>
        <v>-21.399999999999977</v>
      </c>
      <c r="T1108">
        <f t="shared" si="229"/>
        <v>-36</v>
      </c>
      <c r="AC1108">
        <f t="shared" si="232"/>
        <v>1076.4335310369065</v>
      </c>
      <c r="AD1108">
        <v>590</v>
      </c>
      <c r="AF1108">
        <f t="shared" si="233"/>
        <v>486.43353103690652</v>
      </c>
    </row>
    <row r="1109" spans="1:32" x14ac:dyDescent="0.2">
      <c r="A1109" s="46">
        <v>14.519500000000001</v>
      </c>
      <c r="B1109" s="46">
        <v>0.72360000000000002</v>
      </c>
      <c r="C1109" s="46">
        <v>572.5</v>
      </c>
      <c r="D1109" s="46">
        <v>554</v>
      </c>
      <c r="F1109" s="7">
        <f>((A1109-A$2)/'Numbers and calcs '!D$25)</f>
        <v>0.14179729284798767</v>
      </c>
      <c r="G1109" s="85">
        <f t="shared" si="221"/>
        <v>14.179729284798768</v>
      </c>
      <c r="H1109" s="1">
        <f t="shared" si="222"/>
        <v>741.19999999999993</v>
      </c>
      <c r="I1109" s="3">
        <f>'Numbers and calcs '!C$25/(1-F1109)</f>
        <v>2198.679216508292</v>
      </c>
      <c r="J1109" s="1">
        <f t="shared" si="223"/>
        <v>741.19999999999993</v>
      </c>
      <c r="K1109" s="3">
        <f t="shared" si="224"/>
        <v>337.11147785218742</v>
      </c>
      <c r="L1109" s="3">
        <f>K1109+'Numbers and calcs '!B$19</f>
        <v>1077.1114778521874</v>
      </c>
      <c r="M1109" s="3">
        <f>'Numbers and calcs '!B$19-'Shear '!C1109</f>
        <v>167.5</v>
      </c>
      <c r="N1109" s="3">
        <f t="shared" si="225"/>
        <v>504.61147785218736</v>
      </c>
      <c r="O1109" s="1">
        <f t="shared" si="226"/>
        <v>336.05573892609368</v>
      </c>
      <c r="P1109" s="1">
        <f t="shared" si="230"/>
        <v>168.55573892609368</v>
      </c>
      <c r="Q1109" s="1">
        <f t="shared" si="231"/>
        <v>168.55573892609371</v>
      </c>
      <c r="R1109">
        <f t="shared" si="227"/>
        <v>3.0126058379235068</v>
      </c>
      <c r="S1109">
        <f t="shared" si="228"/>
        <v>-21.299999999999955</v>
      </c>
      <c r="T1109">
        <f t="shared" si="229"/>
        <v>-36</v>
      </c>
      <c r="AC1109">
        <f t="shared" si="232"/>
        <v>1077.1114778521874</v>
      </c>
      <c r="AD1109">
        <v>590</v>
      </c>
      <c r="AF1109">
        <f t="shared" si="233"/>
        <v>487.11147785218736</v>
      </c>
    </row>
    <row r="1110" spans="1:32" x14ac:dyDescent="0.2">
      <c r="A1110" s="45">
        <v>14.5327</v>
      </c>
      <c r="B1110" s="45">
        <v>0.72240000000000004</v>
      </c>
      <c r="C1110" s="45">
        <v>572</v>
      </c>
      <c r="D1110" s="45">
        <v>554</v>
      </c>
      <c r="F1110" s="7">
        <f>((A1110-A$2)/'Numbers and calcs '!D$25)</f>
        <v>0.14192620391693589</v>
      </c>
      <c r="G1110" s="85">
        <f t="shared" si="221"/>
        <v>14.192620391693589</v>
      </c>
      <c r="H1110" s="1">
        <f t="shared" si="222"/>
        <v>740</v>
      </c>
      <c r="I1110" s="3">
        <f>'Numbers and calcs '!C$25/(1-F1110)</f>
        <v>2199.0095308581394</v>
      </c>
      <c r="J1110" s="1">
        <f t="shared" si="223"/>
        <v>740</v>
      </c>
      <c r="K1110" s="3">
        <f t="shared" si="224"/>
        <v>336.51513993721665</v>
      </c>
      <c r="L1110" s="3">
        <f>K1110+'Numbers and calcs '!B$19</f>
        <v>1076.5151399372166</v>
      </c>
      <c r="M1110" s="3">
        <f>'Numbers and calcs '!B$19-'Shear '!C1110</f>
        <v>168</v>
      </c>
      <c r="N1110" s="3">
        <f t="shared" si="225"/>
        <v>504.51513993721665</v>
      </c>
      <c r="O1110" s="1">
        <f t="shared" si="226"/>
        <v>336.25756996860832</v>
      </c>
      <c r="P1110" s="1">
        <f t="shared" si="230"/>
        <v>168.25756996860832</v>
      </c>
      <c r="Q1110" s="1">
        <f t="shared" si="231"/>
        <v>168.25756996860832</v>
      </c>
      <c r="R1110">
        <f t="shared" si="227"/>
        <v>3.0030663091500989</v>
      </c>
      <c r="S1110">
        <f t="shared" si="228"/>
        <v>-21.799999999999955</v>
      </c>
      <c r="T1110">
        <f t="shared" si="229"/>
        <v>-36</v>
      </c>
      <c r="AC1110">
        <f t="shared" si="232"/>
        <v>1076.5151399372166</v>
      </c>
      <c r="AD1110">
        <v>590</v>
      </c>
      <c r="AF1110">
        <f t="shared" si="233"/>
        <v>486.51513993721665</v>
      </c>
    </row>
    <row r="1111" spans="1:32" x14ac:dyDescent="0.2">
      <c r="A1111" s="46">
        <v>14.5456</v>
      </c>
      <c r="B1111" s="46">
        <v>0.72299999999999998</v>
      </c>
      <c r="C1111" s="46">
        <v>572.20000000000005</v>
      </c>
      <c r="D1111" s="46">
        <v>554</v>
      </c>
      <c r="F1111" s="7">
        <f>((A1111-A$2)/'Numbers and calcs '!D$25)</f>
        <v>0.14205218518886253</v>
      </c>
      <c r="G1111" s="85">
        <f t="shared" si="221"/>
        <v>14.205218518886253</v>
      </c>
      <c r="H1111" s="1">
        <f t="shared" si="222"/>
        <v>740.59999999999991</v>
      </c>
      <c r="I1111" s="3">
        <f>'Numbers and calcs '!C$25/(1-F1111)</f>
        <v>2199.3324339682049</v>
      </c>
      <c r="J1111" s="1">
        <f t="shared" si="223"/>
        <v>740.59999999999991</v>
      </c>
      <c r="K1111" s="3">
        <f t="shared" si="224"/>
        <v>336.73854327867679</v>
      </c>
      <c r="L1111" s="3">
        <f>K1111+'Numbers and calcs '!B$19</f>
        <v>1076.7385432786768</v>
      </c>
      <c r="M1111" s="3">
        <f>'Numbers and calcs '!B$19-'Shear '!C1111</f>
        <v>167.79999999999995</v>
      </c>
      <c r="N1111" s="3">
        <f t="shared" si="225"/>
        <v>504.5385432786768</v>
      </c>
      <c r="O1111" s="1">
        <f t="shared" si="226"/>
        <v>336.16927163933838</v>
      </c>
      <c r="P1111" s="1">
        <f t="shared" si="230"/>
        <v>168.36927163933842</v>
      </c>
      <c r="Q1111" s="1">
        <f t="shared" si="231"/>
        <v>168.36927163933839</v>
      </c>
      <c r="R1111">
        <f t="shared" si="227"/>
        <v>3.0067851208502798</v>
      </c>
      <c r="S1111">
        <f t="shared" si="228"/>
        <v>-21.599999999999909</v>
      </c>
      <c r="T1111">
        <f t="shared" si="229"/>
        <v>-36</v>
      </c>
      <c r="AC1111">
        <f t="shared" si="232"/>
        <v>1076.7385432786768</v>
      </c>
      <c r="AD1111">
        <v>590</v>
      </c>
      <c r="AF1111">
        <f t="shared" si="233"/>
        <v>486.73854327867684</v>
      </c>
    </row>
    <row r="1112" spans="1:32" x14ac:dyDescent="0.2">
      <c r="A1112" s="45">
        <v>14.5588</v>
      </c>
      <c r="B1112" s="45">
        <v>0.72399999999999998</v>
      </c>
      <c r="C1112" s="45">
        <v>572.20000000000005</v>
      </c>
      <c r="D1112" s="45">
        <v>554</v>
      </c>
      <c r="F1112" s="7">
        <f>((A1112-A$2)/'Numbers and calcs '!D$25)</f>
        <v>0.14218109625781072</v>
      </c>
      <c r="G1112" s="85">
        <f t="shared" si="221"/>
        <v>14.218109625781072</v>
      </c>
      <c r="H1112" s="1">
        <f t="shared" si="222"/>
        <v>741.59999999999991</v>
      </c>
      <c r="I1112" s="3">
        <f>'Numbers and calcs '!C$25/(1-F1112)</f>
        <v>2199.6629446317011</v>
      </c>
      <c r="J1112" s="1">
        <f t="shared" si="223"/>
        <v>741.59999999999991</v>
      </c>
      <c r="K1112" s="3">
        <f t="shared" si="224"/>
        <v>337.14256168649928</v>
      </c>
      <c r="L1112" s="3">
        <f>K1112+'Numbers and calcs '!B$19</f>
        <v>1077.1425616864992</v>
      </c>
      <c r="M1112" s="3">
        <f>'Numbers and calcs '!B$19-'Shear '!C1112</f>
        <v>167.79999999999995</v>
      </c>
      <c r="N1112" s="3">
        <f t="shared" si="225"/>
        <v>504.94256168649918</v>
      </c>
      <c r="O1112" s="1">
        <f t="shared" si="226"/>
        <v>336.37128084324956</v>
      </c>
      <c r="P1112" s="1">
        <f t="shared" si="230"/>
        <v>168.57128084324961</v>
      </c>
      <c r="Q1112" s="1">
        <f t="shared" si="231"/>
        <v>168.57128084324964</v>
      </c>
      <c r="R1112">
        <f t="shared" si="227"/>
        <v>3.0091928586799721</v>
      </c>
      <c r="S1112">
        <f t="shared" si="228"/>
        <v>-21.599999999999909</v>
      </c>
      <c r="T1112">
        <f t="shared" si="229"/>
        <v>-36</v>
      </c>
      <c r="AC1112">
        <f t="shared" si="232"/>
        <v>1077.1425616864992</v>
      </c>
      <c r="AD1112">
        <v>590</v>
      </c>
      <c r="AF1112">
        <f t="shared" si="233"/>
        <v>487.14256168649922</v>
      </c>
    </row>
    <row r="1113" spans="1:32" x14ac:dyDescent="0.2">
      <c r="A1113" s="46">
        <v>14.572100000000001</v>
      </c>
      <c r="B1113" s="46">
        <v>0.72319999999999995</v>
      </c>
      <c r="C1113" s="46">
        <v>572.20000000000005</v>
      </c>
      <c r="D1113" s="46">
        <v>554</v>
      </c>
      <c r="F1113" s="7">
        <f>((A1113-A$2)/'Numbers and calcs '!D$25)</f>
        <v>0.14231098392576613</v>
      </c>
      <c r="G1113" s="85">
        <f t="shared" si="221"/>
        <v>14.231098392576612</v>
      </c>
      <c r="H1113" s="1">
        <f t="shared" si="222"/>
        <v>740.8</v>
      </c>
      <c r="I1113" s="3">
        <f>'Numbers and calcs '!C$25/(1-F1113)</f>
        <v>2199.9960596475303</v>
      </c>
      <c r="J1113" s="1">
        <f t="shared" si="223"/>
        <v>740.8</v>
      </c>
      <c r="K1113" s="3">
        <f t="shared" si="224"/>
        <v>336.72787583023506</v>
      </c>
      <c r="L1113" s="3">
        <f>K1113+'Numbers and calcs '!B$19</f>
        <v>1076.727875830235</v>
      </c>
      <c r="M1113" s="3">
        <f>'Numbers and calcs '!B$19-'Shear '!C1113</f>
        <v>167.79999999999995</v>
      </c>
      <c r="N1113" s="3">
        <f t="shared" si="225"/>
        <v>504.52787583023496</v>
      </c>
      <c r="O1113" s="1">
        <f t="shared" si="226"/>
        <v>336.16393791511746</v>
      </c>
      <c r="P1113" s="1">
        <f t="shared" si="230"/>
        <v>168.3639379151175</v>
      </c>
      <c r="Q1113" s="1">
        <f t="shared" si="231"/>
        <v>168.36393791511753</v>
      </c>
      <c r="R1113">
        <f t="shared" si="227"/>
        <v>3.0067215484519374</v>
      </c>
      <c r="S1113">
        <f t="shared" si="228"/>
        <v>-21.599999999999909</v>
      </c>
      <c r="T1113">
        <f t="shared" si="229"/>
        <v>-36</v>
      </c>
      <c r="AC1113">
        <f t="shared" si="232"/>
        <v>1076.727875830235</v>
      </c>
      <c r="AD1113">
        <v>590</v>
      </c>
      <c r="AF1113">
        <f t="shared" si="233"/>
        <v>486.72787583023501</v>
      </c>
    </row>
    <row r="1114" spans="1:32" x14ac:dyDescent="0.2">
      <c r="A1114" s="45">
        <v>14.585000000000001</v>
      </c>
      <c r="B1114" s="45">
        <v>0.72319999999999995</v>
      </c>
      <c r="C1114" s="45">
        <v>571.79999999999995</v>
      </c>
      <c r="D1114" s="45">
        <v>554</v>
      </c>
      <c r="F1114" s="7">
        <f>((A1114-A$2)/'Numbers and calcs '!D$25)</f>
        <v>0.14243696519769278</v>
      </c>
      <c r="G1114" s="85">
        <f t="shared" si="221"/>
        <v>14.243696519769278</v>
      </c>
      <c r="H1114" s="1">
        <f t="shared" si="222"/>
        <v>740.8</v>
      </c>
      <c r="I1114" s="3">
        <f>'Numbers and calcs '!C$25/(1-F1114)</f>
        <v>2200.3192525681438</v>
      </c>
      <c r="J1114" s="1">
        <f t="shared" si="223"/>
        <v>740.8</v>
      </c>
      <c r="K1114" s="3">
        <f t="shared" si="224"/>
        <v>336.6784157050671</v>
      </c>
      <c r="L1114" s="3">
        <f>K1114+'Numbers and calcs '!B$19</f>
        <v>1076.678415705067</v>
      </c>
      <c r="M1114" s="3">
        <f>'Numbers and calcs '!B$19-'Shear '!C1114</f>
        <v>168.20000000000005</v>
      </c>
      <c r="N1114" s="3">
        <f t="shared" si="225"/>
        <v>504.87841570506703</v>
      </c>
      <c r="O1114" s="1">
        <f t="shared" si="226"/>
        <v>336.53920785253354</v>
      </c>
      <c r="P1114" s="1">
        <f t="shared" si="230"/>
        <v>168.33920785253349</v>
      </c>
      <c r="Q1114" s="1">
        <f t="shared" si="231"/>
        <v>168.33920785253355</v>
      </c>
      <c r="R1114">
        <f t="shared" si="227"/>
        <v>3.0016552657851778</v>
      </c>
      <c r="S1114">
        <f t="shared" si="228"/>
        <v>-22</v>
      </c>
      <c r="T1114">
        <f t="shared" si="229"/>
        <v>-36</v>
      </c>
      <c r="AC1114">
        <f t="shared" si="232"/>
        <v>1076.678415705067</v>
      </c>
      <c r="AD1114">
        <v>590</v>
      </c>
      <c r="AF1114">
        <f t="shared" si="233"/>
        <v>486.67841570506698</v>
      </c>
    </row>
    <row r="1115" spans="1:32" x14ac:dyDescent="0.2">
      <c r="A1115" s="46">
        <v>14.597899999999999</v>
      </c>
      <c r="B1115" s="46">
        <v>0.7248</v>
      </c>
      <c r="C1115" s="46">
        <v>572.1</v>
      </c>
      <c r="D1115" s="46">
        <v>554</v>
      </c>
      <c r="F1115" s="7">
        <f>((A1115-A$2)/'Numbers and calcs '!D$25)</f>
        <v>0.14256294646961942</v>
      </c>
      <c r="G1115" s="85">
        <f t="shared" si="221"/>
        <v>14.256294646961942</v>
      </c>
      <c r="H1115" s="1">
        <f t="shared" si="222"/>
        <v>742.4</v>
      </c>
      <c r="I1115" s="3">
        <f>'Numbers and calcs '!C$25/(1-F1115)</f>
        <v>2200.6425404607558</v>
      </c>
      <c r="J1115" s="1">
        <f t="shared" si="223"/>
        <v>742.4</v>
      </c>
      <c r="K1115" s="3">
        <f t="shared" si="224"/>
        <v>337.35601595912129</v>
      </c>
      <c r="L1115" s="3">
        <f>K1115+'Numbers and calcs '!B$19</f>
        <v>1077.3560159591214</v>
      </c>
      <c r="M1115" s="3">
        <f>'Numbers and calcs '!B$19-'Shear '!C1115</f>
        <v>167.89999999999998</v>
      </c>
      <c r="N1115" s="3">
        <f t="shared" si="225"/>
        <v>505.25601595912133</v>
      </c>
      <c r="O1115" s="1">
        <f t="shared" si="226"/>
        <v>336.57800797956065</v>
      </c>
      <c r="P1115" s="1">
        <f t="shared" si="230"/>
        <v>168.67800797956068</v>
      </c>
      <c r="Q1115" s="1">
        <f t="shared" si="231"/>
        <v>168.67800797956065</v>
      </c>
      <c r="R1115">
        <f t="shared" si="227"/>
        <v>3.0092675161353268</v>
      </c>
      <c r="S1115">
        <f t="shared" si="228"/>
        <v>-21.699999999999932</v>
      </c>
      <c r="T1115">
        <f t="shared" si="229"/>
        <v>-36</v>
      </c>
      <c r="AC1115">
        <f t="shared" si="232"/>
        <v>1077.3560159591214</v>
      </c>
      <c r="AD1115">
        <v>590</v>
      </c>
      <c r="AF1115">
        <f t="shared" si="233"/>
        <v>487.35601595912135</v>
      </c>
    </row>
    <row r="1116" spans="1:32" x14ac:dyDescent="0.2">
      <c r="A1116" s="45">
        <v>14.611000000000001</v>
      </c>
      <c r="B1116" s="45">
        <v>0.72319999999999995</v>
      </c>
      <c r="C1116" s="45">
        <v>571.9</v>
      </c>
      <c r="D1116" s="45">
        <v>554</v>
      </c>
      <c r="F1116" s="7">
        <f>((A1116-A$2)/'Numbers and calcs '!D$25)</f>
        <v>0.14269088093956045</v>
      </c>
      <c r="G1116" s="85">
        <f t="shared" si="221"/>
        <v>14.269088093956045</v>
      </c>
      <c r="H1116" s="1">
        <f t="shared" si="222"/>
        <v>740.8</v>
      </c>
      <c r="I1116" s="3">
        <f>'Numbers and calcs '!C$25/(1-F1116)</f>
        <v>2200.9709378038892</v>
      </c>
      <c r="J1116" s="1">
        <f t="shared" si="223"/>
        <v>740.8</v>
      </c>
      <c r="K1116" s="3">
        <f t="shared" si="224"/>
        <v>336.57872863108503</v>
      </c>
      <c r="L1116" s="3">
        <f>K1116+'Numbers and calcs '!B$19</f>
        <v>1076.5787286310851</v>
      </c>
      <c r="M1116" s="3">
        <f>'Numbers and calcs '!B$19-'Shear '!C1116</f>
        <v>168.10000000000002</v>
      </c>
      <c r="N1116" s="3">
        <f t="shared" si="225"/>
        <v>504.67872863108516</v>
      </c>
      <c r="O1116" s="1">
        <f t="shared" si="226"/>
        <v>336.38936431554259</v>
      </c>
      <c r="P1116" s="1">
        <f t="shared" si="230"/>
        <v>168.28936431554257</v>
      </c>
      <c r="Q1116" s="1">
        <f t="shared" si="231"/>
        <v>168.28936431554251</v>
      </c>
      <c r="R1116">
        <f t="shared" si="227"/>
        <v>3.0022529960207325</v>
      </c>
      <c r="S1116">
        <f t="shared" si="228"/>
        <v>-21.899999999999977</v>
      </c>
      <c r="T1116">
        <f t="shared" si="229"/>
        <v>-36</v>
      </c>
      <c r="AC1116">
        <f t="shared" si="232"/>
        <v>1076.5787286310851</v>
      </c>
      <c r="AD1116">
        <v>590</v>
      </c>
      <c r="AF1116">
        <f t="shared" si="233"/>
        <v>486.57872863108514</v>
      </c>
    </row>
    <row r="1117" spans="1:32" x14ac:dyDescent="0.2">
      <c r="A1117" s="46">
        <v>14.624499999999999</v>
      </c>
      <c r="B1117" s="46">
        <v>0.72399999999999998</v>
      </c>
      <c r="C1117" s="46">
        <v>571.79999999999995</v>
      </c>
      <c r="D1117" s="46">
        <v>554</v>
      </c>
      <c r="F1117" s="7">
        <f>((A1117-A$2)/'Numbers and calcs '!D$25)</f>
        <v>0.14282272180553018</v>
      </c>
      <c r="G1117" s="85">
        <f t="shared" si="221"/>
        <v>14.282272180553019</v>
      </c>
      <c r="H1117" s="1">
        <f t="shared" si="222"/>
        <v>741.59999999999991</v>
      </c>
      <c r="I1117" s="3">
        <f>'Numbers and calcs '!C$25/(1-F1117)</f>
        <v>2201.3094651094957</v>
      </c>
      <c r="J1117" s="1">
        <f t="shared" si="223"/>
        <v>741.59999999999991</v>
      </c>
      <c r="K1117" s="3">
        <f t="shared" si="224"/>
        <v>336.89038808685262</v>
      </c>
      <c r="L1117" s="3">
        <f>K1117+'Numbers and calcs '!B$19</f>
        <v>1076.8903880868527</v>
      </c>
      <c r="M1117" s="3">
        <f>'Numbers and calcs '!B$19-'Shear '!C1117</f>
        <v>168.20000000000005</v>
      </c>
      <c r="N1117" s="3">
        <f t="shared" si="225"/>
        <v>505.09038808685273</v>
      </c>
      <c r="O1117" s="1">
        <f t="shared" si="226"/>
        <v>336.64519404342639</v>
      </c>
      <c r="P1117" s="1">
        <f t="shared" si="230"/>
        <v>168.44519404342634</v>
      </c>
      <c r="Q1117" s="1">
        <f t="shared" si="231"/>
        <v>168.44519404342631</v>
      </c>
      <c r="R1117">
        <f t="shared" si="227"/>
        <v>3.0029155058671377</v>
      </c>
      <c r="S1117">
        <f t="shared" si="228"/>
        <v>-22</v>
      </c>
      <c r="T1117">
        <f t="shared" si="229"/>
        <v>-36</v>
      </c>
      <c r="AC1117">
        <f t="shared" si="232"/>
        <v>1076.8903880868527</v>
      </c>
      <c r="AD1117">
        <v>590</v>
      </c>
      <c r="AF1117">
        <f t="shared" si="233"/>
        <v>486.89038808685268</v>
      </c>
    </row>
    <row r="1118" spans="1:32" x14ac:dyDescent="0.2">
      <c r="A1118" s="45">
        <v>14.6373</v>
      </c>
      <c r="B1118" s="45">
        <v>0.72489999999999999</v>
      </c>
      <c r="C1118" s="45">
        <v>571.79999999999995</v>
      </c>
      <c r="D1118" s="45">
        <v>554</v>
      </c>
      <c r="F1118" s="7">
        <f>((A1118-A$2)/'Numbers and calcs '!D$25)</f>
        <v>0.14294772647844967</v>
      </c>
      <c r="G1118" s="85">
        <f t="shared" si="221"/>
        <v>14.294772647844967</v>
      </c>
      <c r="H1118" s="1">
        <f t="shared" si="222"/>
        <v>742.49999999999989</v>
      </c>
      <c r="I1118" s="3">
        <f>'Numbers and calcs '!C$25/(1-F1118)</f>
        <v>2201.6305353384446</v>
      </c>
      <c r="J1118" s="1">
        <f t="shared" si="223"/>
        <v>742.49999999999989</v>
      </c>
      <c r="K1118" s="3">
        <f t="shared" si="224"/>
        <v>337.250046309818</v>
      </c>
      <c r="L1118" s="3">
        <f>K1118+'Numbers and calcs '!B$19</f>
        <v>1077.2500463098181</v>
      </c>
      <c r="M1118" s="3">
        <f>'Numbers and calcs '!B$19-'Shear '!C1118</f>
        <v>168.20000000000005</v>
      </c>
      <c r="N1118" s="3">
        <f t="shared" si="225"/>
        <v>505.45004630981816</v>
      </c>
      <c r="O1118" s="1">
        <f t="shared" si="226"/>
        <v>336.8250231549091</v>
      </c>
      <c r="P1118" s="1">
        <f t="shared" si="230"/>
        <v>168.62502315490906</v>
      </c>
      <c r="Q1118" s="1">
        <f t="shared" si="231"/>
        <v>168.625023154909</v>
      </c>
      <c r="R1118">
        <f t="shared" si="227"/>
        <v>3.0050537830548039</v>
      </c>
      <c r="S1118">
        <f t="shared" si="228"/>
        <v>-22</v>
      </c>
      <c r="T1118">
        <f t="shared" si="229"/>
        <v>-36</v>
      </c>
      <c r="AC1118">
        <f t="shared" si="232"/>
        <v>1077.2500463098181</v>
      </c>
      <c r="AD1118">
        <v>590</v>
      </c>
      <c r="AF1118">
        <f t="shared" si="233"/>
        <v>487.25004630981812</v>
      </c>
    </row>
    <row r="1119" spans="1:32" x14ac:dyDescent="0.2">
      <c r="A1119" s="46">
        <v>14.6503</v>
      </c>
      <c r="B1119" s="46">
        <v>0.72470000000000001</v>
      </c>
      <c r="C1119" s="46">
        <v>571.79999999999995</v>
      </c>
      <c r="D1119" s="46">
        <v>553</v>
      </c>
      <c r="F1119" s="7">
        <f>((A1119-A$2)/'Numbers and calcs '!D$25)</f>
        <v>0.1430746843493835</v>
      </c>
      <c r="G1119" s="85">
        <f t="shared" si="221"/>
        <v>14.30746843493835</v>
      </c>
      <c r="H1119" s="1">
        <f t="shared" si="222"/>
        <v>742.3</v>
      </c>
      <c r="I1119" s="3">
        <f>'Numbers and calcs '!C$25/(1-F1119)</f>
        <v>2201.9567181693687</v>
      </c>
      <c r="J1119" s="1">
        <f t="shared" si="223"/>
        <v>742.3</v>
      </c>
      <c r="K1119" s="3">
        <f t="shared" si="224"/>
        <v>337.10926008442289</v>
      </c>
      <c r="L1119" s="3">
        <f>K1119+'Numbers and calcs '!B$19</f>
        <v>1077.1092600844229</v>
      </c>
      <c r="M1119" s="3">
        <f>'Numbers and calcs '!B$19-'Shear '!C1119</f>
        <v>168.20000000000005</v>
      </c>
      <c r="N1119" s="3">
        <f t="shared" si="225"/>
        <v>505.30926008442293</v>
      </c>
      <c r="O1119" s="1">
        <f t="shared" si="226"/>
        <v>336.75463004221149</v>
      </c>
      <c r="P1119" s="1">
        <f t="shared" si="230"/>
        <v>168.55463004221144</v>
      </c>
      <c r="Q1119" s="1">
        <f t="shared" si="231"/>
        <v>168.55463004221144</v>
      </c>
      <c r="R1119">
        <f t="shared" si="227"/>
        <v>3.0042167662569725</v>
      </c>
      <c r="S1119">
        <f t="shared" si="228"/>
        <v>-22</v>
      </c>
      <c r="T1119">
        <f t="shared" si="229"/>
        <v>-37</v>
      </c>
      <c r="AC1119">
        <f t="shared" si="232"/>
        <v>1077.1092600844229</v>
      </c>
      <c r="AD1119">
        <v>590</v>
      </c>
      <c r="AF1119">
        <f t="shared" si="233"/>
        <v>487.10926008442289</v>
      </c>
    </row>
    <row r="1120" spans="1:32" x14ac:dyDescent="0.2">
      <c r="A1120" s="45">
        <v>14.6638</v>
      </c>
      <c r="B1120" s="45">
        <v>0.72470000000000001</v>
      </c>
      <c r="C1120" s="45">
        <v>571.6</v>
      </c>
      <c r="D1120" s="45">
        <v>553</v>
      </c>
      <c r="F1120" s="7">
        <f>((A1120-A$2)/'Numbers and calcs '!D$25)</f>
        <v>0.14320652521535326</v>
      </c>
      <c r="G1120" s="85">
        <f t="shared" si="221"/>
        <v>14.320652521535326</v>
      </c>
      <c r="H1120" s="1">
        <f t="shared" si="222"/>
        <v>742.3</v>
      </c>
      <c r="I1120" s="3">
        <f>'Numbers and calcs '!C$25/(1-F1120)</f>
        <v>2202.2955488083676</v>
      </c>
      <c r="J1120" s="1">
        <f t="shared" si="223"/>
        <v>742.3</v>
      </c>
      <c r="K1120" s="3">
        <f t="shared" si="224"/>
        <v>337.05739468149426</v>
      </c>
      <c r="L1120" s="3">
        <f>K1120+'Numbers and calcs '!B$19</f>
        <v>1077.0573946814943</v>
      </c>
      <c r="M1120" s="3">
        <f>'Numbers and calcs '!B$19-'Shear '!C1120</f>
        <v>168.39999999999998</v>
      </c>
      <c r="N1120" s="3">
        <f t="shared" si="225"/>
        <v>505.45739468149429</v>
      </c>
      <c r="O1120" s="1">
        <f t="shared" si="226"/>
        <v>336.92869734074714</v>
      </c>
      <c r="P1120" s="1">
        <f t="shared" si="230"/>
        <v>168.52869734074716</v>
      </c>
      <c r="Q1120" s="1">
        <f t="shared" si="231"/>
        <v>168.52869734074713</v>
      </c>
      <c r="R1120">
        <f t="shared" si="227"/>
        <v>3.0015284719803703</v>
      </c>
      <c r="S1120">
        <f t="shared" si="228"/>
        <v>-22.199999999999932</v>
      </c>
      <c r="T1120">
        <f t="shared" si="229"/>
        <v>-37</v>
      </c>
      <c r="AC1120">
        <f t="shared" si="232"/>
        <v>1077.0573946814943</v>
      </c>
      <c r="AD1120">
        <v>590</v>
      </c>
      <c r="AF1120">
        <f t="shared" si="233"/>
        <v>487.05739468149432</v>
      </c>
    </row>
    <row r="1121" spans="1:32" x14ac:dyDescent="0.2">
      <c r="A1121" s="46">
        <v>14.6769</v>
      </c>
      <c r="B1121" s="46">
        <v>0.7248</v>
      </c>
      <c r="C1121" s="46">
        <v>571.5</v>
      </c>
      <c r="D1121" s="46">
        <v>553</v>
      </c>
      <c r="F1121" s="7">
        <f>((A1121-A$2)/'Numbers and calcs '!D$25)</f>
        <v>0.14333445968529426</v>
      </c>
      <c r="G1121" s="85">
        <f t="shared" si="221"/>
        <v>14.333445968529427</v>
      </c>
      <c r="H1121" s="1">
        <f t="shared" si="222"/>
        <v>742.4</v>
      </c>
      <c r="I1121" s="3">
        <f>'Numbers and calcs '!C$25/(1-F1121)</f>
        <v>2202.6244397237024</v>
      </c>
      <c r="J1121" s="1">
        <f t="shared" si="223"/>
        <v>742.4</v>
      </c>
      <c r="K1121" s="3">
        <f t="shared" si="224"/>
        <v>337.05246641734652</v>
      </c>
      <c r="L1121" s="3">
        <f>K1121+'Numbers and calcs '!B$19</f>
        <v>1077.0524664173465</v>
      </c>
      <c r="M1121" s="3">
        <f>'Numbers and calcs '!B$19-'Shear '!C1121</f>
        <v>168.5</v>
      </c>
      <c r="N1121" s="3">
        <f t="shared" si="225"/>
        <v>505.55246641734652</v>
      </c>
      <c r="O1121" s="1">
        <f t="shared" si="226"/>
        <v>337.02623320867326</v>
      </c>
      <c r="P1121" s="1">
        <f t="shared" si="230"/>
        <v>168.52623320867326</v>
      </c>
      <c r="Q1121" s="1">
        <f t="shared" si="231"/>
        <v>168.52623320867326</v>
      </c>
      <c r="R1121">
        <f t="shared" si="227"/>
        <v>3.0003113733967153</v>
      </c>
      <c r="S1121">
        <f t="shared" si="228"/>
        <v>-22.299999999999955</v>
      </c>
      <c r="T1121">
        <f t="shared" si="229"/>
        <v>-37</v>
      </c>
      <c r="AC1121">
        <f t="shared" si="232"/>
        <v>1077.0524664173465</v>
      </c>
      <c r="AD1121">
        <v>590</v>
      </c>
      <c r="AF1121">
        <f t="shared" si="233"/>
        <v>487.05246641734652</v>
      </c>
    </row>
    <row r="1122" spans="1:32" x14ac:dyDescent="0.2">
      <c r="A1122" s="45">
        <v>14.6899</v>
      </c>
      <c r="B1122" s="45">
        <v>0.72850000000000004</v>
      </c>
      <c r="C1122" s="45">
        <v>571.5</v>
      </c>
      <c r="D1122" s="45">
        <v>554</v>
      </c>
      <c r="F1122" s="7">
        <f>((A1122-A$2)/'Numbers and calcs '!D$25)</f>
        <v>0.1434614175562281</v>
      </c>
      <c r="G1122" s="85">
        <f t="shared" si="221"/>
        <v>14.34614175562281</v>
      </c>
      <c r="H1122" s="1">
        <f t="shared" si="222"/>
        <v>746.1</v>
      </c>
      <c r="I1122" s="3">
        <f>'Numbers and calcs '!C$25/(1-F1122)</f>
        <v>2202.9509171469804</v>
      </c>
      <c r="J1122" s="1">
        <f t="shared" si="223"/>
        <v>746.1</v>
      </c>
      <c r="K1122" s="3">
        <f t="shared" si="224"/>
        <v>338.68208056413107</v>
      </c>
      <c r="L1122" s="3">
        <f>K1122+'Numbers and calcs '!B$19</f>
        <v>1078.682080564131</v>
      </c>
      <c r="M1122" s="3">
        <f>'Numbers and calcs '!B$19-'Shear '!C1122</f>
        <v>168.5</v>
      </c>
      <c r="N1122" s="3">
        <f t="shared" si="225"/>
        <v>507.18208056413096</v>
      </c>
      <c r="O1122" s="1">
        <f t="shared" si="226"/>
        <v>337.84104028206548</v>
      </c>
      <c r="P1122" s="1">
        <f t="shared" si="230"/>
        <v>169.34104028206548</v>
      </c>
      <c r="Q1122" s="1">
        <f t="shared" si="231"/>
        <v>169.34104028206553</v>
      </c>
      <c r="R1122">
        <f t="shared" si="227"/>
        <v>3.0099826739711038</v>
      </c>
      <c r="S1122">
        <f t="shared" si="228"/>
        <v>-22.299999999999955</v>
      </c>
      <c r="T1122">
        <f t="shared" si="229"/>
        <v>-36</v>
      </c>
      <c r="AC1122">
        <f t="shared" si="232"/>
        <v>1078.682080564131</v>
      </c>
      <c r="AD1122">
        <v>590</v>
      </c>
      <c r="AF1122">
        <f t="shared" si="233"/>
        <v>488.68208056413096</v>
      </c>
    </row>
    <row r="1123" spans="1:32" x14ac:dyDescent="0.2">
      <c r="A1123" s="46">
        <v>14.702999999999999</v>
      </c>
      <c r="B1123" s="46">
        <v>0.72560000000000002</v>
      </c>
      <c r="C1123" s="46">
        <v>571.5</v>
      </c>
      <c r="D1123" s="46">
        <v>553</v>
      </c>
      <c r="F1123" s="7">
        <f>((A1123-A$2)/'Numbers and calcs '!D$25)</f>
        <v>0.14358935202616913</v>
      </c>
      <c r="G1123" s="85">
        <f t="shared" si="221"/>
        <v>14.358935202616912</v>
      </c>
      <c r="H1123" s="1">
        <f t="shared" si="222"/>
        <v>743.19999999999993</v>
      </c>
      <c r="I1123" s="3">
        <f>'Numbers and calcs '!C$25/(1-F1123)</f>
        <v>2203.2800038515397</v>
      </c>
      <c r="J1123" s="1">
        <f t="shared" si="223"/>
        <v>743.19999999999993</v>
      </c>
      <c r="K1123" s="3">
        <f t="shared" si="224"/>
        <v>337.31527481791545</v>
      </c>
      <c r="L1123" s="3">
        <f>K1123+'Numbers and calcs '!B$19</f>
        <v>1077.3152748179155</v>
      </c>
      <c r="M1123" s="3">
        <f>'Numbers and calcs '!B$19-'Shear '!C1123</f>
        <v>168.5</v>
      </c>
      <c r="N1123" s="3">
        <f t="shared" si="225"/>
        <v>505.81527481791545</v>
      </c>
      <c r="O1123" s="1">
        <f t="shared" si="226"/>
        <v>337.15763740895773</v>
      </c>
      <c r="P1123" s="1">
        <f t="shared" si="230"/>
        <v>168.65763740895773</v>
      </c>
      <c r="Q1123" s="1">
        <f t="shared" si="231"/>
        <v>168.65763740895773</v>
      </c>
      <c r="R1123">
        <f t="shared" si="227"/>
        <v>3.0018710671686377</v>
      </c>
      <c r="S1123">
        <f t="shared" si="228"/>
        <v>-22.299999999999955</v>
      </c>
      <c r="T1123">
        <f t="shared" si="229"/>
        <v>-37</v>
      </c>
      <c r="AC1123">
        <f t="shared" si="232"/>
        <v>1077.3152748179155</v>
      </c>
      <c r="AD1123">
        <v>590</v>
      </c>
      <c r="AF1123">
        <f t="shared" si="233"/>
        <v>487.31527481791545</v>
      </c>
    </row>
    <row r="1124" spans="1:32" x14ac:dyDescent="0.2">
      <c r="A1124" s="45">
        <v>14.716200000000001</v>
      </c>
      <c r="B1124" s="45">
        <v>0.7258</v>
      </c>
      <c r="C1124" s="45">
        <v>571.5</v>
      </c>
      <c r="D1124" s="45">
        <v>554</v>
      </c>
      <c r="F1124" s="7">
        <f>((A1124-A$2)/'Numbers and calcs '!D$25)</f>
        <v>0.14371826309511734</v>
      </c>
      <c r="G1124" s="85">
        <f t="shared" si="221"/>
        <v>14.371826309511734</v>
      </c>
      <c r="H1124" s="1">
        <f t="shared" si="222"/>
        <v>743.4</v>
      </c>
      <c r="I1124" s="3">
        <f>'Numbers and calcs '!C$25/(1-F1124)</f>
        <v>2203.6117021328969</v>
      </c>
      <c r="J1124" s="1">
        <f t="shared" si="223"/>
        <v>743.4</v>
      </c>
      <c r="K1124" s="3">
        <f t="shared" si="224"/>
        <v>337.35526058445595</v>
      </c>
      <c r="L1124" s="3">
        <f>K1124+'Numbers and calcs '!B$19</f>
        <v>1077.3552605844559</v>
      </c>
      <c r="M1124" s="3">
        <f>'Numbers and calcs '!B$19-'Shear '!C1124</f>
        <v>168.5</v>
      </c>
      <c r="N1124" s="3">
        <f t="shared" si="225"/>
        <v>505.85526058445589</v>
      </c>
      <c r="O1124" s="1">
        <f t="shared" si="226"/>
        <v>337.17763029222795</v>
      </c>
      <c r="P1124" s="1">
        <f t="shared" si="230"/>
        <v>168.67763029222795</v>
      </c>
      <c r="Q1124" s="1">
        <f t="shared" si="231"/>
        <v>168.67763029222797</v>
      </c>
      <c r="R1124">
        <f t="shared" si="227"/>
        <v>3.0021083714211034</v>
      </c>
      <c r="S1124">
        <f t="shared" si="228"/>
        <v>-22.299999999999955</v>
      </c>
      <c r="T1124">
        <f t="shared" si="229"/>
        <v>-36</v>
      </c>
      <c r="AC1124">
        <f t="shared" si="232"/>
        <v>1077.3552605844559</v>
      </c>
      <c r="AD1124">
        <v>590</v>
      </c>
      <c r="AF1124">
        <f t="shared" si="233"/>
        <v>487.35526058445589</v>
      </c>
    </row>
    <row r="1125" spans="1:32" x14ac:dyDescent="0.2">
      <c r="A1125" s="46">
        <v>14.7294</v>
      </c>
      <c r="B1125" s="46">
        <v>0.72719999999999996</v>
      </c>
      <c r="C1125" s="46">
        <v>571.29999999999995</v>
      </c>
      <c r="D1125" s="46">
        <v>553</v>
      </c>
      <c r="F1125" s="7">
        <f>((A1125-A$2)/'Numbers and calcs '!D$25)</f>
        <v>0.14384717416406553</v>
      </c>
      <c r="G1125" s="85">
        <f t="shared" si="221"/>
        <v>14.384717416406554</v>
      </c>
      <c r="H1125" s="1">
        <f t="shared" si="222"/>
        <v>744.8</v>
      </c>
      <c r="I1125" s="3">
        <f>'Numbers and calcs '!C$25/(1-F1125)</f>
        <v>2203.9435003019812</v>
      </c>
      <c r="J1125" s="1">
        <f t="shared" si="223"/>
        <v>744.8</v>
      </c>
      <c r="K1125" s="3">
        <f t="shared" si="224"/>
        <v>337.93969759113543</v>
      </c>
      <c r="L1125" s="3">
        <f>K1125+'Numbers and calcs '!B$19</f>
        <v>1077.9396975911354</v>
      </c>
      <c r="M1125" s="3">
        <f>'Numbers and calcs '!B$19-'Shear '!C1125</f>
        <v>168.70000000000005</v>
      </c>
      <c r="N1125" s="3">
        <f t="shared" si="225"/>
        <v>506.63969759113547</v>
      </c>
      <c r="O1125" s="1">
        <f t="shared" si="226"/>
        <v>337.66984879556776</v>
      </c>
      <c r="P1125" s="1">
        <f t="shared" si="230"/>
        <v>168.96984879556771</v>
      </c>
      <c r="Q1125" s="1">
        <f t="shared" si="231"/>
        <v>168.96984879556771</v>
      </c>
      <c r="R1125">
        <f t="shared" si="227"/>
        <v>3.0031991558454969</v>
      </c>
      <c r="S1125">
        <f t="shared" si="228"/>
        <v>-22.5</v>
      </c>
      <c r="T1125">
        <f t="shared" si="229"/>
        <v>-37</v>
      </c>
      <c r="AC1125">
        <f t="shared" si="232"/>
        <v>1077.9396975911354</v>
      </c>
      <c r="AD1125">
        <v>590</v>
      </c>
      <c r="AF1125">
        <f t="shared" si="233"/>
        <v>487.93969759113543</v>
      </c>
    </row>
    <row r="1126" spans="1:32" x14ac:dyDescent="0.2">
      <c r="A1126" s="45">
        <v>14.7423</v>
      </c>
      <c r="B1126" s="45">
        <v>0.72599999999999998</v>
      </c>
      <c r="C1126" s="45">
        <v>571</v>
      </c>
      <c r="D1126" s="45">
        <v>553</v>
      </c>
      <c r="F1126" s="7">
        <f>((A1126-A$2)/'Numbers and calcs '!D$25)</f>
        <v>0.14397315543599221</v>
      </c>
      <c r="G1126" s="85">
        <f t="shared" si="221"/>
        <v>14.39731554359922</v>
      </c>
      <c r="H1126" s="1">
        <f t="shared" si="222"/>
        <v>743.59999999999991</v>
      </c>
      <c r="I1126" s="3">
        <f>'Numbers and calcs '!C$25/(1-F1126)</f>
        <v>2204.2678541551172</v>
      </c>
      <c r="J1126" s="1">
        <f t="shared" si="223"/>
        <v>743.59999999999991</v>
      </c>
      <c r="K1126" s="3">
        <f t="shared" si="224"/>
        <v>337.34557195410235</v>
      </c>
      <c r="L1126" s="3">
        <f>K1126+'Numbers and calcs '!B$19</f>
        <v>1077.3455719541023</v>
      </c>
      <c r="M1126" s="3">
        <f>'Numbers and calcs '!B$19-'Shear '!C1126</f>
        <v>169</v>
      </c>
      <c r="N1126" s="3">
        <f t="shared" si="225"/>
        <v>506.3455719541023</v>
      </c>
      <c r="O1126" s="1">
        <f t="shared" si="226"/>
        <v>337.67278597705115</v>
      </c>
      <c r="P1126" s="1">
        <f t="shared" si="230"/>
        <v>168.67278597705115</v>
      </c>
      <c r="Q1126" s="1">
        <f t="shared" si="231"/>
        <v>168.67278597705118</v>
      </c>
      <c r="R1126">
        <f t="shared" si="227"/>
        <v>2.9961276446988303</v>
      </c>
      <c r="S1126">
        <f t="shared" si="228"/>
        <v>-22.799999999999955</v>
      </c>
      <c r="T1126">
        <f t="shared" si="229"/>
        <v>-37</v>
      </c>
      <c r="AC1126">
        <f t="shared" si="232"/>
        <v>1077.3455719541023</v>
      </c>
      <c r="AD1126">
        <v>590</v>
      </c>
      <c r="AF1126">
        <f t="shared" si="233"/>
        <v>487.3455719541023</v>
      </c>
    </row>
    <row r="1127" spans="1:32" x14ac:dyDescent="0.2">
      <c r="A1127" s="46">
        <v>14.755599999999999</v>
      </c>
      <c r="B1127" s="46">
        <v>0.72670000000000001</v>
      </c>
      <c r="C1127" s="46">
        <v>571.1</v>
      </c>
      <c r="D1127" s="46">
        <v>553</v>
      </c>
      <c r="F1127" s="7">
        <f>((A1127-A$2)/'Numbers and calcs '!D$25)</f>
        <v>0.14410304310394756</v>
      </c>
      <c r="G1127" s="85">
        <f t="shared" si="221"/>
        <v>14.410304310394755</v>
      </c>
      <c r="H1127" s="1">
        <f t="shared" si="222"/>
        <v>744.3</v>
      </c>
      <c r="I1127" s="3">
        <f>'Numbers and calcs '!C$25/(1-F1127)</f>
        <v>2204.6023654637725</v>
      </c>
      <c r="J1127" s="1">
        <f t="shared" si="223"/>
        <v>744.3</v>
      </c>
      <c r="K1127" s="3">
        <f t="shared" si="224"/>
        <v>337.61190301699816</v>
      </c>
      <c r="L1127" s="3">
        <f>K1127+'Numbers and calcs '!B$19</f>
        <v>1077.6119030169982</v>
      </c>
      <c r="M1127" s="3">
        <f>'Numbers and calcs '!B$19-'Shear '!C1127</f>
        <v>168.89999999999998</v>
      </c>
      <c r="N1127" s="3">
        <f t="shared" si="225"/>
        <v>506.51190301699819</v>
      </c>
      <c r="O1127" s="1">
        <f t="shared" si="226"/>
        <v>337.70595150849908</v>
      </c>
      <c r="P1127" s="1">
        <f t="shared" si="230"/>
        <v>168.80595150849911</v>
      </c>
      <c r="Q1127" s="1">
        <f t="shared" si="231"/>
        <v>168.80595150849908</v>
      </c>
      <c r="R1127">
        <f t="shared" si="227"/>
        <v>2.9988863411308362</v>
      </c>
      <c r="S1127">
        <f t="shared" si="228"/>
        <v>-22.699999999999932</v>
      </c>
      <c r="T1127">
        <f t="shared" si="229"/>
        <v>-37</v>
      </c>
      <c r="AC1127">
        <f t="shared" si="232"/>
        <v>1077.6119030169982</v>
      </c>
      <c r="AD1127">
        <v>590</v>
      </c>
      <c r="AF1127">
        <f t="shared" si="233"/>
        <v>487.61190301699821</v>
      </c>
    </row>
    <row r="1128" spans="1:32" x14ac:dyDescent="0.2">
      <c r="A1128" s="45">
        <v>14.768800000000001</v>
      </c>
      <c r="B1128" s="45">
        <v>0.72789999999999999</v>
      </c>
      <c r="C1128" s="45">
        <v>571.29999999999995</v>
      </c>
      <c r="D1128" s="45">
        <v>553</v>
      </c>
      <c r="F1128" s="7">
        <f>((A1128-A$2)/'Numbers and calcs '!D$25)</f>
        <v>0.14423195417289578</v>
      </c>
      <c r="G1128" s="85">
        <f t="shared" si="221"/>
        <v>14.423195417289577</v>
      </c>
      <c r="H1128" s="1">
        <f t="shared" si="222"/>
        <v>745.49999999999989</v>
      </c>
      <c r="I1128" s="3">
        <f>'Numbers and calcs '!C$25/(1-F1128)</f>
        <v>2204.9344620510706</v>
      </c>
      <c r="J1128" s="1">
        <f t="shared" si="223"/>
        <v>745.49999999999989</v>
      </c>
      <c r="K1128" s="3">
        <f t="shared" si="224"/>
        <v>338.10528740456169</v>
      </c>
      <c r="L1128" s="3">
        <f>K1128+'Numbers and calcs '!B$19</f>
        <v>1078.1052874045618</v>
      </c>
      <c r="M1128" s="3">
        <f>'Numbers and calcs '!B$19-'Shear '!C1128</f>
        <v>168.70000000000005</v>
      </c>
      <c r="N1128" s="3">
        <f t="shared" si="225"/>
        <v>506.8052874045618</v>
      </c>
      <c r="O1128" s="1">
        <f t="shared" si="226"/>
        <v>337.75264370228092</v>
      </c>
      <c r="P1128" s="1">
        <f t="shared" si="230"/>
        <v>169.05264370228088</v>
      </c>
      <c r="Q1128" s="1">
        <f t="shared" si="231"/>
        <v>169.05264370228085</v>
      </c>
      <c r="R1128">
        <f t="shared" si="227"/>
        <v>3.0041807196476684</v>
      </c>
      <c r="S1128">
        <f t="shared" si="228"/>
        <v>-22.5</v>
      </c>
      <c r="T1128">
        <f t="shared" si="229"/>
        <v>-37</v>
      </c>
      <c r="AC1128">
        <f t="shared" si="232"/>
        <v>1078.1052874045618</v>
      </c>
      <c r="AD1128">
        <v>590</v>
      </c>
      <c r="AF1128">
        <f t="shared" si="233"/>
        <v>488.10528740456175</v>
      </c>
    </row>
    <row r="1129" spans="1:32" x14ac:dyDescent="0.2">
      <c r="A1129" s="46">
        <v>14.7819</v>
      </c>
      <c r="B1129" s="46">
        <v>0.72660000000000002</v>
      </c>
      <c r="C1129" s="46">
        <v>570.79999999999995</v>
      </c>
      <c r="D1129" s="46">
        <v>553</v>
      </c>
      <c r="F1129" s="7">
        <f>((A1129-A$2)/'Numbers and calcs '!D$25)</f>
        <v>0.1443598886428368</v>
      </c>
      <c r="G1129" s="85">
        <f t="shared" si="221"/>
        <v>14.435988864283681</v>
      </c>
      <c r="H1129" s="1">
        <f t="shared" si="222"/>
        <v>744.19999999999993</v>
      </c>
      <c r="I1129" s="3">
        <f>'Numbers and calcs '!C$25/(1-F1129)</f>
        <v>2205.2641416884703</v>
      </c>
      <c r="J1129" s="1">
        <f t="shared" si="223"/>
        <v>744.19999999999993</v>
      </c>
      <c r="K1129" s="3">
        <f t="shared" si="224"/>
        <v>337.46524324755035</v>
      </c>
      <c r="L1129" s="3">
        <f>K1129+'Numbers and calcs '!B$19</f>
        <v>1077.4652432475505</v>
      </c>
      <c r="M1129" s="3">
        <f>'Numbers and calcs '!B$19-'Shear '!C1129</f>
        <v>169.20000000000005</v>
      </c>
      <c r="N1129" s="3">
        <f t="shared" si="225"/>
        <v>506.66524324755051</v>
      </c>
      <c r="O1129" s="1">
        <f t="shared" si="226"/>
        <v>337.93262162377528</v>
      </c>
      <c r="P1129" s="1">
        <f t="shared" si="230"/>
        <v>168.73262162377523</v>
      </c>
      <c r="Q1129" s="1">
        <f t="shared" si="231"/>
        <v>168.73262162377517</v>
      </c>
      <c r="R1129">
        <f t="shared" si="227"/>
        <v>2.9944754329051442</v>
      </c>
      <c r="S1129">
        <f t="shared" si="228"/>
        <v>-23</v>
      </c>
      <c r="T1129">
        <f t="shared" si="229"/>
        <v>-37</v>
      </c>
      <c r="AC1129">
        <f t="shared" si="232"/>
        <v>1077.4652432475505</v>
      </c>
      <c r="AD1129">
        <v>590</v>
      </c>
      <c r="AF1129">
        <f t="shared" si="233"/>
        <v>487.46524324755046</v>
      </c>
    </row>
    <row r="1130" spans="1:32" x14ac:dyDescent="0.2">
      <c r="A1130" s="45">
        <v>14.7951</v>
      </c>
      <c r="B1130" s="45">
        <v>0.72689999999999999</v>
      </c>
      <c r="C1130" s="45">
        <v>570.79999999999995</v>
      </c>
      <c r="D1130" s="45">
        <v>553</v>
      </c>
      <c r="F1130" s="7">
        <f>((A1130-A$2)/'Numbers and calcs '!D$25)</f>
        <v>0.14448879971178499</v>
      </c>
      <c r="G1130" s="85">
        <f t="shared" si="221"/>
        <v>14.448879971178499</v>
      </c>
      <c r="H1130" s="1">
        <f t="shared" si="222"/>
        <v>744.49999999999989</v>
      </c>
      <c r="I1130" s="3">
        <f>'Numbers and calcs '!C$25/(1-F1130)</f>
        <v>2205.59643769783</v>
      </c>
      <c r="J1130" s="1">
        <f t="shared" si="223"/>
        <v>744.49999999999989</v>
      </c>
      <c r="K1130" s="3">
        <f t="shared" si="224"/>
        <v>337.55041823385352</v>
      </c>
      <c r="L1130" s="3">
        <f>K1130+'Numbers and calcs '!B$19</f>
        <v>1077.5504182338536</v>
      </c>
      <c r="M1130" s="3">
        <f>'Numbers and calcs '!B$19-'Shear '!C1130</f>
        <v>169.20000000000005</v>
      </c>
      <c r="N1130" s="3">
        <f t="shared" si="225"/>
        <v>506.75041823385368</v>
      </c>
      <c r="O1130" s="1">
        <f t="shared" si="226"/>
        <v>337.97520911692686</v>
      </c>
      <c r="P1130" s="1">
        <f t="shared" si="230"/>
        <v>168.77520911692682</v>
      </c>
      <c r="Q1130" s="1">
        <f t="shared" si="231"/>
        <v>168.77520911692676</v>
      </c>
      <c r="R1130">
        <f t="shared" si="227"/>
        <v>2.9949788311693473</v>
      </c>
      <c r="S1130">
        <f t="shared" si="228"/>
        <v>-23</v>
      </c>
      <c r="T1130">
        <f t="shared" si="229"/>
        <v>-37</v>
      </c>
      <c r="AC1130">
        <f t="shared" si="232"/>
        <v>1077.5504182338536</v>
      </c>
      <c r="AD1130">
        <v>590</v>
      </c>
      <c r="AF1130">
        <f t="shared" si="233"/>
        <v>487.55041823385363</v>
      </c>
    </row>
    <row r="1131" spans="1:32" x14ac:dyDescent="0.2">
      <c r="A1131" s="46">
        <v>14.8081</v>
      </c>
      <c r="B1131" s="46">
        <v>0.72819999999999996</v>
      </c>
      <c r="C1131" s="46">
        <v>571</v>
      </c>
      <c r="D1131" s="46">
        <v>553</v>
      </c>
      <c r="F1131" s="7">
        <f>((A1131-A$2)/'Numbers and calcs '!D$25)</f>
        <v>0.14461575758271883</v>
      </c>
      <c r="G1131" s="85">
        <f t="shared" si="221"/>
        <v>14.461575758271882</v>
      </c>
      <c r="H1131" s="1">
        <f t="shared" si="222"/>
        <v>745.8</v>
      </c>
      <c r="I1131" s="3">
        <f>'Numbers and calcs '!C$25/(1-F1131)</f>
        <v>2205.923796811996</v>
      </c>
      <c r="J1131" s="1">
        <f t="shared" si="223"/>
        <v>745.8</v>
      </c>
      <c r="K1131" s="3">
        <f t="shared" si="224"/>
        <v>338.08964800952378</v>
      </c>
      <c r="L1131" s="3">
        <f>K1131+'Numbers and calcs '!B$19</f>
        <v>1078.0896480095239</v>
      </c>
      <c r="M1131" s="3">
        <f>'Numbers and calcs '!B$19-'Shear '!C1131</f>
        <v>169</v>
      </c>
      <c r="N1131" s="3">
        <f t="shared" si="225"/>
        <v>507.0896480095239</v>
      </c>
      <c r="O1131" s="1">
        <f t="shared" si="226"/>
        <v>338.04482400476195</v>
      </c>
      <c r="P1131" s="1">
        <f t="shared" si="230"/>
        <v>169.04482400476195</v>
      </c>
      <c r="Q1131" s="1">
        <f t="shared" si="231"/>
        <v>169.04482400476189</v>
      </c>
      <c r="R1131">
        <f t="shared" si="227"/>
        <v>3.0005304615948161</v>
      </c>
      <c r="S1131">
        <f t="shared" si="228"/>
        <v>-22.799999999999955</v>
      </c>
      <c r="T1131">
        <f t="shared" si="229"/>
        <v>-37</v>
      </c>
      <c r="AC1131">
        <f t="shared" si="232"/>
        <v>1078.0896480095239</v>
      </c>
      <c r="AD1131">
        <v>590</v>
      </c>
      <c r="AF1131">
        <f t="shared" si="233"/>
        <v>488.0896480095239</v>
      </c>
    </row>
    <row r="1132" spans="1:32" x14ac:dyDescent="0.2">
      <c r="A1132" s="45">
        <v>14.821199999999999</v>
      </c>
      <c r="B1132" s="45">
        <v>0.73070000000000002</v>
      </c>
      <c r="C1132" s="45">
        <v>570.70000000000005</v>
      </c>
      <c r="D1132" s="45">
        <v>553</v>
      </c>
      <c r="F1132" s="7">
        <f>((A1132-A$2)/'Numbers and calcs '!D$25)</f>
        <v>0.14474369205265986</v>
      </c>
      <c r="G1132" s="85">
        <f t="shared" si="221"/>
        <v>14.474369205265985</v>
      </c>
      <c r="H1132" s="1">
        <f t="shared" si="222"/>
        <v>748.3</v>
      </c>
      <c r="I1132" s="3">
        <f>'Numbers and calcs '!C$25/(1-F1132)</f>
        <v>2206.2537723866317</v>
      </c>
      <c r="J1132" s="1">
        <f t="shared" si="223"/>
        <v>748.3</v>
      </c>
      <c r="K1132" s="3">
        <f t="shared" si="224"/>
        <v>339.17222459432708</v>
      </c>
      <c r="L1132" s="3">
        <f>K1132+'Numbers and calcs '!B$19</f>
        <v>1079.172224594327</v>
      </c>
      <c r="M1132" s="3">
        <f>'Numbers and calcs '!B$19-'Shear '!C1132</f>
        <v>169.29999999999995</v>
      </c>
      <c r="N1132" s="3">
        <f t="shared" si="225"/>
        <v>508.47222459432692</v>
      </c>
      <c r="O1132" s="1">
        <f t="shared" si="226"/>
        <v>338.88611229716344</v>
      </c>
      <c r="P1132" s="1">
        <f t="shared" si="230"/>
        <v>169.58611229716348</v>
      </c>
      <c r="Q1132" s="1">
        <f t="shared" si="231"/>
        <v>169.58611229716354</v>
      </c>
      <c r="R1132">
        <f t="shared" si="227"/>
        <v>3.003379944443751</v>
      </c>
      <c r="S1132">
        <f t="shared" si="228"/>
        <v>-23.099999999999909</v>
      </c>
      <c r="T1132">
        <f t="shared" si="229"/>
        <v>-37</v>
      </c>
      <c r="AC1132">
        <f t="shared" si="232"/>
        <v>1079.172224594327</v>
      </c>
      <c r="AD1132">
        <v>590</v>
      </c>
      <c r="AF1132">
        <f t="shared" si="233"/>
        <v>489.17222459432696</v>
      </c>
    </row>
    <row r="1133" spans="1:32" x14ac:dyDescent="0.2">
      <c r="A1133" s="46">
        <v>14.834300000000001</v>
      </c>
      <c r="B1133" s="46">
        <v>0.72789999999999999</v>
      </c>
      <c r="C1133" s="46">
        <v>570.70000000000005</v>
      </c>
      <c r="D1133" s="46">
        <v>553</v>
      </c>
      <c r="F1133" s="7">
        <f>((A1133-A$2)/'Numbers and calcs '!D$25)</f>
        <v>0.14487162652260088</v>
      </c>
      <c r="G1133" s="85">
        <f t="shared" si="221"/>
        <v>14.487162652260089</v>
      </c>
      <c r="H1133" s="1">
        <f t="shared" si="222"/>
        <v>745.49999999999989</v>
      </c>
      <c r="I1133" s="3">
        <f>'Numbers and calcs '!C$25/(1-F1133)</f>
        <v>2206.5838466955656</v>
      </c>
      <c r="J1133" s="1">
        <f t="shared" si="223"/>
        <v>745.49999999999989</v>
      </c>
      <c r="K1133" s="3">
        <f t="shared" si="224"/>
        <v>337.85255933800636</v>
      </c>
      <c r="L1133" s="3">
        <f>K1133+'Numbers and calcs '!B$19</f>
        <v>1077.8525593380064</v>
      </c>
      <c r="M1133" s="3">
        <f>'Numbers and calcs '!B$19-'Shear '!C1133</f>
        <v>169.29999999999995</v>
      </c>
      <c r="N1133" s="3">
        <f t="shared" si="225"/>
        <v>507.15255933800631</v>
      </c>
      <c r="O1133" s="1">
        <f t="shared" si="226"/>
        <v>338.22627966900313</v>
      </c>
      <c r="P1133" s="1">
        <f t="shared" si="230"/>
        <v>168.92627966900318</v>
      </c>
      <c r="Q1133" s="1">
        <f t="shared" si="231"/>
        <v>168.92627966900318</v>
      </c>
      <c r="R1133">
        <f t="shared" si="227"/>
        <v>2.995585111269973</v>
      </c>
      <c r="S1133">
        <f t="shared" si="228"/>
        <v>-23.099999999999909</v>
      </c>
      <c r="T1133">
        <f t="shared" si="229"/>
        <v>-37</v>
      </c>
      <c r="AC1133">
        <f t="shared" si="232"/>
        <v>1077.8525593380064</v>
      </c>
      <c r="AD1133">
        <v>590</v>
      </c>
      <c r="AF1133">
        <f t="shared" si="233"/>
        <v>487.85255933800636</v>
      </c>
    </row>
    <row r="1134" spans="1:32" x14ac:dyDescent="0.2">
      <c r="A1134" s="45">
        <v>14.8476</v>
      </c>
      <c r="B1134" s="45">
        <v>0.72919999999999996</v>
      </c>
      <c r="C1134" s="45">
        <v>570.6</v>
      </c>
      <c r="D1134" s="45">
        <v>554</v>
      </c>
      <c r="F1134" s="7">
        <f>((A1134-A$2)/'Numbers and calcs '!D$25)</f>
        <v>0.14500151419055626</v>
      </c>
      <c r="G1134" s="85">
        <f t="shared" si="221"/>
        <v>14.500151419055626</v>
      </c>
      <c r="H1134" s="1">
        <f t="shared" si="222"/>
        <v>746.8</v>
      </c>
      <c r="I1134" s="3">
        <f>'Numbers and calcs '!C$25/(1-F1134)</f>
        <v>2206.9190613593951</v>
      </c>
      <c r="J1134" s="1">
        <f t="shared" si="223"/>
        <v>746.8</v>
      </c>
      <c r="K1134" s="3">
        <f t="shared" si="224"/>
        <v>338.39029852775565</v>
      </c>
      <c r="L1134" s="3">
        <f>K1134+'Numbers and calcs '!B$19</f>
        <v>1078.3902985277557</v>
      </c>
      <c r="M1134" s="3">
        <f>'Numbers and calcs '!B$19-'Shear '!C1134</f>
        <v>169.39999999999998</v>
      </c>
      <c r="N1134" s="3">
        <f t="shared" si="225"/>
        <v>507.79029852775568</v>
      </c>
      <c r="O1134" s="1">
        <f t="shared" si="226"/>
        <v>338.59514926387783</v>
      </c>
      <c r="P1134" s="1">
        <f t="shared" si="230"/>
        <v>169.19514926387785</v>
      </c>
      <c r="Q1134" s="1">
        <f t="shared" si="231"/>
        <v>169.19514926387782</v>
      </c>
      <c r="R1134">
        <f t="shared" si="227"/>
        <v>2.9975814552996205</v>
      </c>
      <c r="S1134">
        <f t="shared" si="228"/>
        <v>-23.199999999999932</v>
      </c>
      <c r="T1134">
        <f t="shared" si="229"/>
        <v>-36</v>
      </c>
      <c r="AC1134">
        <f t="shared" si="232"/>
        <v>1078.3902985277557</v>
      </c>
      <c r="AD1134">
        <v>590</v>
      </c>
      <c r="AF1134">
        <f t="shared" si="233"/>
        <v>488.3902985277557</v>
      </c>
    </row>
    <row r="1135" spans="1:32" x14ac:dyDescent="0.2">
      <c r="A1135" s="46">
        <v>14.8606</v>
      </c>
      <c r="B1135" s="46">
        <v>0.73080000000000001</v>
      </c>
      <c r="C1135" s="46">
        <v>570.5</v>
      </c>
      <c r="D1135" s="46">
        <v>553</v>
      </c>
      <c r="F1135" s="7">
        <f>((A1135-A$2)/'Numbers and calcs '!D$25)</f>
        <v>0.1451284720614901</v>
      </c>
      <c r="G1135" s="85">
        <f t="shared" si="221"/>
        <v>14.51284720614901</v>
      </c>
      <c r="H1135" s="1">
        <f t="shared" si="222"/>
        <v>748.4</v>
      </c>
      <c r="I1135" s="3">
        <f>'Numbers and calcs '!C$25/(1-F1135)</f>
        <v>2207.2468132334448</v>
      </c>
      <c r="J1135" s="1">
        <f t="shared" si="223"/>
        <v>748.4</v>
      </c>
      <c r="K1135" s="3">
        <f t="shared" si="224"/>
        <v>339.06493624229194</v>
      </c>
      <c r="L1135" s="3">
        <f>K1135+'Numbers and calcs '!B$19</f>
        <v>1079.0649362422919</v>
      </c>
      <c r="M1135" s="3">
        <f>'Numbers and calcs '!B$19-'Shear '!C1135</f>
        <v>169.5</v>
      </c>
      <c r="N1135" s="3">
        <f t="shared" si="225"/>
        <v>508.56493624229188</v>
      </c>
      <c r="O1135" s="1">
        <f t="shared" si="226"/>
        <v>339.03246812114594</v>
      </c>
      <c r="P1135" s="1">
        <f t="shared" si="230"/>
        <v>169.53246812114594</v>
      </c>
      <c r="Q1135" s="1">
        <f t="shared" si="231"/>
        <v>169.53246812114597</v>
      </c>
      <c r="R1135">
        <f t="shared" si="227"/>
        <v>3.0003831046742881</v>
      </c>
      <c r="S1135">
        <f t="shared" si="228"/>
        <v>-23.299999999999955</v>
      </c>
      <c r="T1135">
        <f t="shared" si="229"/>
        <v>-37</v>
      </c>
      <c r="AC1135">
        <f t="shared" si="232"/>
        <v>1079.0649362422919</v>
      </c>
      <c r="AD1135">
        <v>590</v>
      </c>
      <c r="AF1135">
        <f t="shared" si="233"/>
        <v>489.06493624229188</v>
      </c>
    </row>
    <row r="1136" spans="1:32" x14ac:dyDescent="0.2">
      <c r="A1136" s="45">
        <v>14.8736</v>
      </c>
      <c r="B1136" s="45">
        <v>0.72889999999999999</v>
      </c>
      <c r="C1136" s="45">
        <v>570.29999999999995</v>
      </c>
      <c r="D1136" s="45">
        <v>553</v>
      </c>
      <c r="F1136" s="7">
        <f>((A1136-A$2)/'Numbers and calcs '!D$25)</f>
        <v>0.14525542993242394</v>
      </c>
      <c r="G1136" s="85">
        <f t="shared" si="221"/>
        <v>14.525542993242393</v>
      </c>
      <c r="H1136" s="1">
        <f t="shared" si="222"/>
        <v>746.49999999999989</v>
      </c>
      <c r="I1136" s="3">
        <f>'Numbers and calcs '!C$25/(1-F1136)</f>
        <v>2207.5746624715057</v>
      </c>
      <c r="J1136" s="1">
        <f t="shared" si="223"/>
        <v>746.49999999999989</v>
      </c>
      <c r="K1136" s="3">
        <f t="shared" si="224"/>
        <v>338.15390830960638</v>
      </c>
      <c r="L1136" s="3">
        <f>K1136+'Numbers and calcs '!B$19</f>
        <v>1078.1539083096063</v>
      </c>
      <c r="M1136" s="3">
        <f>'Numbers and calcs '!B$19-'Shear '!C1136</f>
        <v>169.70000000000005</v>
      </c>
      <c r="N1136" s="3">
        <f t="shared" si="225"/>
        <v>507.85390830960637</v>
      </c>
      <c r="O1136" s="1">
        <f t="shared" si="226"/>
        <v>338.77695415480321</v>
      </c>
      <c r="P1136" s="1">
        <f t="shared" si="230"/>
        <v>169.07695415480316</v>
      </c>
      <c r="Q1136" s="1">
        <f t="shared" si="231"/>
        <v>169.07695415480319</v>
      </c>
      <c r="R1136">
        <f t="shared" si="227"/>
        <v>2.9926570908049865</v>
      </c>
      <c r="S1136">
        <f t="shared" si="228"/>
        <v>-23.5</v>
      </c>
      <c r="T1136">
        <f t="shared" si="229"/>
        <v>-37</v>
      </c>
      <c r="AC1136">
        <f t="shared" si="232"/>
        <v>1078.1539083096063</v>
      </c>
      <c r="AD1136">
        <v>590</v>
      </c>
      <c r="AF1136">
        <f t="shared" si="233"/>
        <v>488.15390830960632</v>
      </c>
    </row>
    <row r="1137" spans="1:32" x14ac:dyDescent="0.2">
      <c r="A1137" s="46">
        <v>14.886799999999999</v>
      </c>
      <c r="B1137" s="46">
        <v>0.72970000000000002</v>
      </c>
      <c r="C1137" s="46">
        <v>570.5</v>
      </c>
      <c r="D1137" s="46">
        <v>553</v>
      </c>
      <c r="F1137" s="7">
        <f>((A1137-A$2)/'Numbers and calcs '!D$25)</f>
        <v>0.14538434100137212</v>
      </c>
      <c r="G1137" s="85">
        <f t="shared" si="221"/>
        <v>14.538434100137213</v>
      </c>
      <c r="H1137" s="1">
        <f t="shared" si="222"/>
        <v>747.3</v>
      </c>
      <c r="I1137" s="3">
        <f>'Numbers and calcs '!C$25/(1-F1137)</f>
        <v>2207.9076552110205</v>
      </c>
      <c r="J1137" s="1">
        <f t="shared" si="223"/>
        <v>747.3</v>
      </c>
      <c r="K1137" s="3">
        <f t="shared" si="224"/>
        <v>338.46524252780711</v>
      </c>
      <c r="L1137" s="3">
        <f>K1137+'Numbers and calcs '!B$19</f>
        <v>1078.465242527807</v>
      </c>
      <c r="M1137" s="3">
        <f>'Numbers and calcs '!B$19-'Shear '!C1137</f>
        <v>169.5</v>
      </c>
      <c r="N1137" s="3">
        <f t="shared" si="225"/>
        <v>507.96524252780705</v>
      </c>
      <c r="O1137" s="1">
        <f t="shared" si="226"/>
        <v>338.73262126390352</v>
      </c>
      <c r="P1137" s="1">
        <f t="shared" si="230"/>
        <v>169.23262126390352</v>
      </c>
      <c r="Q1137" s="1">
        <f t="shared" si="231"/>
        <v>169.23262126390355</v>
      </c>
      <c r="R1137">
        <f t="shared" si="227"/>
        <v>2.9968450886596285</v>
      </c>
      <c r="S1137">
        <f t="shared" si="228"/>
        <v>-23.299999999999955</v>
      </c>
      <c r="T1137">
        <f t="shared" si="229"/>
        <v>-37</v>
      </c>
      <c r="AC1137">
        <f t="shared" si="232"/>
        <v>1078.465242527807</v>
      </c>
      <c r="AD1137">
        <v>590</v>
      </c>
      <c r="AF1137">
        <f t="shared" si="233"/>
        <v>488.46524252780705</v>
      </c>
    </row>
    <row r="1138" spans="1:32" x14ac:dyDescent="0.2">
      <c r="A1138" s="45">
        <v>14.9001</v>
      </c>
      <c r="B1138" s="45">
        <v>0.73109999999999997</v>
      </c>
      <c r="C1138" s="45">
        <v>570.6</v>
      </c>
      <c r="D1138" s="45">
        <v>553</v>
      </c>
      <c r="F1138" s="7">
        <f>((A1138-A$2)/'Numbers and calcs '!D$25)</f>
        <v>0.14551422866932753</v>
      </c>
      <c r="G1138" s="85">
        <f t="shared" si="221"/>
        <v>14.551422866932754</v>
      </c>
      <c r="H1138" s="1">
        <f t="shared" si="222"/>
        <v>748.69999999999993</v>
      </c>
      <c r="I1138" s="3">
        <f>'Numbers and calcs '!C$25/(1-F1138)</f>
        <v>2208.2432722406052</v>
      </c>
      <c r="J1138" s="1">
        <f t="shared" si="223"/>
        <v>748.69999999999993</v>
      </c>
      <c r="K1138" s="3">
        <f t="shared" si="224"/>
        <v>339.04778944048485</v>
      </c>
      <c r="L1138" s="3">
        <f>K1138+'Numbers and calcs '!B$19</f>
        <v>1079.0477894404848</v>
      </c>
      <c r="M1138" s="3">
        <f>'Numbers and calcs '!B$19-'Shear '!C1138</f>
        <v>169.39999999999998</v>
      </c>
      <c r="N1138" s="3">
        <f t="shared" si="225"/>
        <v>508.44778944048483</v>
      </c>
      <c r="O1138" s="1">
        <f t="shared" si="226"/>
        <v>338.9238947202424</v>
      </c>
      <c r="P1138" s="1">
        <f t="shared" si="230"/>
        <v>169.52389472024242</v>
      </c>
      <c r="Q1138" s="1">
        <f t="shared" si="231"/>
        <v>169.52389472024242</v>
      </c>
      <c r="R1138">
        <f t="shared" si="227"/>
        <v>3.0014627475825555</v>
      </c>
      <c r="S1138">
        <f t="shared" si="228"/>
        <v>-23.199999999999932</v>
      </c>
      <c r="T1138">
        <f t="shared" si="229"/>
        <v>-37</v>
      </c>
      <c r="AC1138">
        <f t="shared" si="232"/>
        <v>1079.0477894404848</v>
      </c>
      <c r="AD1138">
        <v>590</v>
      </c>
      <c r="AF1138">
        <f t="shared" si="233"/>
        <v>489.04778944048485</v>
      </c>
    </row>
    <row r="1139" spans="1:32" x14ac:dyDescent="0.2">
      <c r="A1139" s="46">
        <v>14.9132</v>
      </c>
      <c r="B1139" s="46">
        <v>0.73</v>
      </c>
      <c r="C1139" s="46">
        <v>570.29999999999995</v>
      </c>
      <c r="D1139" s="46">
        <v>553</v>
      </c>
      <c r="F1139" s="7">
        <f>((A1139-A$2)/'Numbers and calcs '!D$25)</f>
        <v>0.14564216313926856</v>
      </c>
      <c r="G1139" s="85">
        <f t="shared" si="221"/>
        <v>14.564216313926856</v>
      </c>
      <c r="H1139" s="1">
        <f t="shared" si="222"/>
        <v>747.59999999999991</v>
      </c>
      <c r="I1139" s="3">
        <f>'Numbers and calcs '!C$25/(1-F1139)</f>
        <v>2208.5739421547164</v>
      </c>
      <c r="J1139" s="1">
        <f t="shared" si="223"/>
        <v>747.59999999999991</v>
      </c>
      <c r="K1139" s="3">
        <f t="shared" si="224"/>
        <v>338.49896792254577</v>
      </c>
      <c r="L1139" s="3">
        <f>K1139+'Numbers and calcs '!B$19</f>
        <v>1078.4989679225457</v>
      </c>
      <c r="M1139" s="3">
        <f>'Numbers and calcs '!B$19-'Shear '!C1139</f>
        <v>169.70000000000005</v>
      </c>
      <c r="N1139" s="3">
        <f t="shared" si="225"/>
        <v>508.19896792254576</v>
      </c>
      <c r="O1139" s="1">
        <f t="shared" si="226"/>
        <v>338.9494839612729</v>
      </c>
      <c r="P1139" s="1">
        <f t="shared" si="230"/>
        <v>169.24948396127286</v>
      </c>
      <c r="Q1139" s="1">
        <f t="shared" si="231"/>
        <v>169.24948396127289</v>
      </c>
      <c r="R1139">
        <f t="shared" si="227"/>
        <v>2.9946904414999742</v>
      </c>
      <c r="S1139">
        <f t="shared" si="228"/>
        <v>-23.5</v>
      </c>
      <c r="T1139">
        <f t="shared" si="229"/>
        <v>-37</v>
      </c>
      <c r="AC1139">
        <f t="shared" si="232"/>
        <v>1078.4989679225457</v>
      </c>
      <c r="AD1139">
        <v>590</v>
      </c>
      <c r="AF1139">
        <f t="shared" si="233"/>
        <v>488.49896792254572</v>
      </c>
    </row>
    <row r="1140" spans="1:32" x14ac:dyDescent="0.2">
      <c r="A1140" s="45">
        <v>14.9261</v>
      </c>
      <c r="B1140" s="45">
        <v>0.7298</v>
      </c>
      <c r="C1140" s="45">
        <v>570.20000000000005</v>
      </c>
      <c r="D1140" s="45">
        <v>553</v>
      </c>
      <c r="F1140" s="7">
        <f>((A1140-A$2)/'Numbers and calcs '!D$25)</f>
        <v>0.14576814441119521</v>
      </c>
      <c r="G1140" s="85">
        <f t="shared" si="221"/>
        <v>14.57681444111952</v>
      </c>
      <c r="H1140" s="1">
        <f t="shared" si="222"/>
        <v>747.4</v>
      </c>
      <c r="I1140" s="3">
        <f>'Numbers and calcs '!C$25/(1-F1140)</f>
        <v>2208.8996604624058</v>
      </c>
      <c r="J1140" s="1">
        <f t="shared" si="223"/>
        <v>747.4</v>
      </c>
      <c r="K1140" s="3">
        <f t="shared" si="224"/>
        <v>338.3585109717211</v>
      </c>
      <c r="L1140" s="3">
        <f>K1140+'Numbers and calcs '!B$19</f>
        <v>1078.358510971721</v>
      </c>
      <c r="M1140" s="3">
        <f>'Numbers and calcs '!B$19-'Shear '!C1140</f>
        <v>169.79999999999995</v>
      </c>
      <c r="N1140" s="3">
        <f t="shared" si="225"/>
        <v>508.15851097172094</v>
      </c>
      <c r="O1140" s="1">
        <f t="shared" si="226"/>
        <v>338.97925548586045</v>
      </c>
      <c r="P1140" s="1">
        <f t="shared" si="230"/>
        <v>169.17925548586049</v>
      </c>
      <c r="Q1140" s="1">
        <f t="shared" si="231"/>
        <v>169.17925548586055</v>
      </c>
      <c r="R1140">
        <f t="shared" si="227"/>
        <v>2.9926885216237991</v>
      </c>
      <c r="S1140">
        <f t="shared" si="228"/>
        <v>-23.599999999999909</v>
      </c>
      <c r="T1140">
        <f t="shared" si="229"/>
        <v>-37</v>
      </c>
      <c r="AC1140">
        <f t="shared" si="232"/>
        <v>1078.358510971721</v>
      </c>
      <c r="AD1140">
        <v>590</v>
      </c>
      <c r="AF1140">
        <f t="shared" si="233"/>
        <v>488.35851097172099</v>
      </c>
    </row>
    <row r="1141" spans="1:32" x14ac:dyDescent="0.2">
      <c r="A1141" s="46">
        <v>14.939</v>
      </c>
      <c r="B1141" s="46">
        <v>0.73029999999999995</v>
      </c>
      <c r="C1141" s="46">
        <v>570.1</v>
      </c>
      <c r="D1141" s="46">
        <v>553</v>
      </c>
      <c r="F1141" s="7">
        <f>((A1141-A$2)/'Numbers and calcs '!D$25)</f>
        <v>0.14589412568312185</v>
      </c>
      <c r="G1141" s="85">
        <f t="shared" si="221"/>
        <v>14.589412568312184</v>
      </c>
      <c r="H1141" s="1">
        <f t="shared" si="222"/>
        <v>747.89999999999986</v>
      </c>
      <c r="I1141" s="3">
        <f>'Numbers and calcs '!C$25/(1-F1141)</f>
        <v>2209.225474857496</v>
      </c>
      <c r="J1141" s="1">
        <f t="shared" si="223"/>
        <v>747.89999999999986</v>
      </c>
      <c r="K1141" s="3">
        <f t="shared" si="224"/>
        <v>338.53493385424702</v>
      </c>
      <c r="L1141" s="3">
        <f>K1141+'Numbers and calcs '!B$19</f>
        <v>1078.5349338542469</v>
      </c>
      <c r="M1141" s="3">
        <f>'Numbers and calcs '!B$19-'Shear '!C1141</f>
        <v>169.89999999999998</v>
      </c>
      <c r="N1141" s="3">
        <f t="shared" si="225"/>
        <v>508.43493385424688</v>
      </c>
      <c r="O1141" s="1">
        <f t="shared" si="226"/>
        <v>339.16746692712343</v>
      </c>
      <c r="P1141" s="1">
        <f t="shared" si="230"/>
        <v>169.26746692712345</v>
      </c>
      <c r="Q1141" s="1">
        <f t="shared" si="231"/>
        <v>169.26746692712351</v>
      </c>
      <c r="R1141">
        <f t="shared" si="227"/>
        <v>2.9925540544687874</v>
      </c>
      <c r="S1141">
        <f t="shared" si="228"/>
        <v>-23.699999999999932</v>
      </c>
      <c r="T1141">
        <f t="shared" si="229"/>
        <v>-37</v>
      </c>
      <c r="AC1141">
        <f t="shared" si="232"/>
        <v>1078.5349338542469</v>
      </c>
      <c r="AD1141">
        <v>590</v>
      </c>
      <c r="AF1141">
        <f t="shared" si="233"/>
        <v>488.5349338542469</v>
      </c>
    </row>
    <row r="1142" spans="1:32" x14ac:dyDescent="0.2">
      <c r="A1142" s="45">
        <v>14.952299999999999</v>
      </c>
      <c r="B1142" s="45">
        <v>0.73370000000000002</v>
      </c>
      <c r="C1142" s="45">
        <v>570.20000000000005</v>
      </c>
      <c r="D1142" s="45">
        <v>553</v>
      </c>
      <c r="F1142" s="7">
        <f>((A1142-A$2)/'Numbers and calcs '!D$25)</f>
        <v>0.14602401335107723</v>
      </c>
      <c r="G1142" s="85">
        <f t="shared" si="221"/>
        <v>14.602401335107723</v>
      </c>
      <c r="H1142" s="1">
        <f t="shared" si="222"/>
        <v>751.3</v>
      </c>
      <c r="I1142" s="3">
        <f>'Numbers and calcs '!C$25/(1-F1142)</f>
        <v>2209.561492672286</v>
      </c>
      <c r="J1142" s="1">
        <f t="shared" si="223"/>
        <v>751.3</v>
      </c>
      <c r="K1142" s="3">
        <f t="shared" si="224"/>
        <v>340.02221820555144</v>
      </c>
      <c r="L1142" s="3">
        <f>K1142+'Numbers and calcs '!B$19</f>
        <v>1080.0222182055513</v>
      </c>
      <c r="M1142" s="3">
        <f>'Numbers and calcs '!B$19-'Shear '!C1142</f>
        <v>169.79999999999995</v>
      </c>
      <c r="N1142" s="3">
        <f t="shared" si="225"/>
        <v>509.82221820555128</v>
      </c>
      <c r="O1142" s="1">
        <f t="shared" si="226"/>
        <v>339.81110910277562</v>
      </c>
      <c r="P1142" s="1">
        <f t="shared" si="230"/>
        <v>170.01110910277566</v>
      </c>
      <c r="Q1142" s="1">
        <f t="shared" si="231"/>
        <v>170.01110910277572</v>
      </c>
      <c r="R1142">
        <f t="shared" si="227"/>
        <v>3.0024865618701497</v>
      </c>
      <c r="S1142">
        <f t="shared" si="228"/>
        <v>-23.599999999999909</v>
      </c>
      <c r="T1142">
        <f t="shared" si="229"/>
        <v>-37</v>
      </c>
      <c r="AC1142">
        <f t="shared" si="232"/>
        <v>1080.0222182055513</v>
      </c>
      <c r="AD1142">
        <v>590</v>
      </c>
      <c r="AF1142">
        <f t="shared" si="233"/>
        <v>490.02221820555133</v>
      </c>
    </row>
    <row r="1143" spans="1:32" x14ac:dyDescent="0.2">
      <c r="A1143" s="46">
        <v>14.965400000000001</v>
      </c>
      <c r="B1143" s="46">
        <v>0.73050000000000004</v>
      </c>
      <c r="C1143" s="46">
        <v>570</v>
      </c>
      <c r="D1143" s="46">
        <v>553</v>
      </c>
      <c r="F1143" s="7">
        <f>((A1143-A$2)/'Numbers and calcs '!D$25)</f>
        <v>0.14615194782101826</v>
      </c>
      <c r="G1143" s="85">
        <f t="shared" si="221"/>
        <v>14.615194782101826</v>
      </c>
      <c r="H1143" s="1">
        <f t="shared" si="222"/>
        <v>748.1</v>
      </c>
      <c r="I1143" s="3">
        <f>'Numbers and calcs '!C$25/(1-F1143)</f>
        <v>2209.8925575235153</v>
      </c>
      <c r="J1143" s="1">
        <f t="shared" si="223"/>
        <v>748.1</v>
      </c>
      <c r="K1143" s="3">
        <f t="shared" si="224"/>
        <v>338.52324514742367</v>
      </c>
      <c r="L1143" s="3">
        <f>K1143+'Numbers and calcs '!B$19</f>
        <v>1078.5232451474237</v>
      </c>
      <c r="M1143" s="3">
        <f>'Numbers and calcs '!B$19-'Shear '!C1143</f>
        <v>170</v>
      </c>
      <c r="N1143" s="3">
        <f t="shared" si="225"/>
        <v>508.52324514742372</v>
      </c>
      <c r="O1143" s="1">
        <f t="shared" si="226"/>
        <v>339.26162257371186</v>
      </c>
      <c r="P1143" s="1">
        <f t="shared" si="230"/>
        <v>169.26162257371186</v>
      </c>
      <c r="Q1143" s="1">
        <f t="shared" si="231"/>
        <v>169.26162257371183</v>
      </c>
      <c r="R1143">
        <f t="shared" si="227"/>
        <v>2.9913132067495511</v>
      </c>
      <c r="S1143">
        <f t="shared" si="228"/>
        <v>-23.799999999999955</v>
      </c>
      <c r="T1143">
        <f t="shared" si="229"/>
        <v>-37</v>
      </c>
      <c r="AC1143">
        <f t="shared" si="232"/>
        <v>1078.5232451474237</v>
      </c>
      <c r="AD1143">
        <v>590</v>
      </c>
      <c r="AF1143">
        <f t="shared" si="233"/>
        <v>488.52324514742372</v>
      </c>
    </row>
    <row r="1144" spans="1:32" x14ac:dyDescent="0.2">
      <c r="A1144" s="45">
        <v>14.9787</v>
      </c>
      <c r="B1144" s="45">
        <v>0.73099999999999998</v>
      </c>
      <c r="C1144" s="45">
        <v>570.1</v>
      </c>
      <c r="D1144" s="45">
        <v>553</v>
      </c>
      <c r="F1144" s="7">
        <f>((A1144-A$2)/'Numbers and calcs '!D$25)</f>
        <v>0.14628183548897364</v>
      </c>
      <c r="G1144" s="85">
        <f t="shared" si="221"/>
        <v>14.628183548897363</v>
      </c>
      <c r="H1144" s="1">
        <f t="shared" si="222"/>
        <v>748.59999999999991</v>
      </c>
      <c r="I1144" s="3">
        <f>'Numbers and calcs '!C$25/(1-F1144)</f>
        <v>2210.2287783076813</v>
      </c>
      <c r="J1144" s="1">
        <f t="shared" si="223"/>
        <v>748.59999999999991</v>
      </c>
      <c r="K1144" s="3">
        <f t="shared" si="224"/>
        <v>338.69796979712879</v>
      </c>
      <c r="L1144" s="3">
        <f>K1144+'Numbers and calcs '!B$19</f>
        <v>1078.6979697971287</v>
      </c>
      <c r="M1144" s="3">
        <f>'Numbers and calcs '!B$19-'Shear '!C1144</f>
        <v>169.89999999999998</v>
      </c>
      <c r="N1144" s="3">
        <f t="shared" si="225"/>
        <v>508.59796979712871</v>
      </c>
      <c r="O1144" s="1">
        <f t="shared" si="226"/>
        <v>339.24898489856434</v>
      </c>
      <c r="P1144" s="1">
        <f t="shared" si="230"/>
        <v>169.34898489856437</v>
      </c>
      <c r="Q1144" s="1">
        <f t="shared" si="231"/>
        <v>169.3489848985644</v>
      </c>
      <c r="R1144">
        <f t="shared" si="227"/>
        <v>2.9935136538971676</v>
      </c>
      <c r="S1144">
        <f t="shared" si="228"/>
        <v>-23.699999999999932</v>
      </c>
      <c r="T1144">
        <f t="shared" si="229"/>
        <v>-37</v>
      </c>
      <c r="AC1144">
        <f t="shared" si="232"/>
        <v>1078.6979697971287</v>
      </c>
      <c r="AD1144">
        <v>590</v>
      </c>
      <c r="AF1144">
        <f t="shared" si="233"/>
        <v>488.69796979712874</v>
      </c>
    </row>
    <row r="1145" spans="1:32" x14ac:dyDescent="0.2">
      <c r="A1145" s="46">
        <v>14.9915</v>
      </c>
      <c r="B1145" s="46">
        <v>0.73329999999999995</v>
      </c>
      <c r="C1145" s="46">
        <v>570</v>
      </c>
      <c r="D1145" s="46">
        <v>553</v>
      </c>
      <c r="F1145" s="7">
        <f>((A1145-A$2)/'Numbers and calcs '!D$25)</f>
        <v>0.14640684016189312</v>
      </c>
      <c r="G1145" s="85">
        <f t="shared" si="221"/>
        <v>14.640684016189311</v>
      </c>
      <c r="H1145" s="1">
        <f t="shared" si="222"/>
        <v>750.89999999999986</v>
      </c>
      <c r="I1145" s="3">
        <f>'Numbers and calcs '!C$25/(1-F1145)</f>
        <v>2210.5524558375737</v>
      </c>
      <c r="J1145" s="1">
        <f t="shared" si="223"/>
        <v>750.89999999999986</v>
      </c>
      <c r="K1145" s="3">
        <f t="shared" si="224"/>
        <v>339.68884023405155</v>
      </c>
      <c r="L1145" s="3">
        <f>K1145+'Numbers and calcs '!B$19</f>
        <v>1079.6888402340514</v>
      </c>
      <c r="M1145" s="3">
        <f>'Numbers and calcs '!B$19-'Shear '!C1145</f>
        <v>170</v>
      </c>
      <c r="N1145" s="3">
        <f t="shared" si="225"/>
        <v>509.68884023405144</v>
      </c>
      <c r="O1145" s="1">
        <f t="shared" si="226"/>
        <v>339.84442011702572</v>
      </c>
      <c r="P1145" s="1">
        <f t="shared" si="230"/>
        <v>169.84442011702572</v>
      </c>
      <c r="Q1145" s="1">
        <f t="shared" si="231"/>
        <v>169.84442011702578</v>
      </c>
      <c r="R1145">
        <f t="shared" si="227"/>
        <v>2.9981696484355966</v>
      </c>
      <c r="S1145">
        <f t="shared" si="228"/>
        <v>-23.799999999999955</v>
      </c>
      <c r="T1145">
        <f t="shared" si="229"/>
        <v>-37</v>
      </c>
      <c r="AC1145">
        <f t="shared" si="232"/>
        <v>1079.6888402340514</v>
      </c>
      <c r="AD1145">
        <v>590</v>
      </c>
      <c r="AF1145">
        <f t="shared" si="233"/>
        <v>489.68884023405144</v>
      </c>
    </row>
    <row r="1146" spans="1:32" x14ac:dyDescent="0.2">
      <c r="A1146" s="45">
        <v>15.005000000000001</v>
      </c>
      <c r="B1146" s="45">
        <v>0.73199999999999998</v>
      </c>
      <c r="C1146" s="45">
        <v>570</v>
      </c>
      <c r="D1146" s="45">
        <v>553</v>
      </c>
      <c r="F1146" s="7">
        <f>((A1146-A$2)/'Numbers and calcs '!D$25)</f>
        <v>0.14653868102786288</v>
      </c>
      <c r="G1146" s="85">
        <f t="shared" si="221"/>
        <v>14.653868102786289</v>
      </c>
      <c r="H1146" s="1">
        <f t="shared" si="222"/>
        <v>749.59999999999991</v>
      </c>
      <c r="I1146" s="3">
        <f>'Numbers and calcs '!C$25/(1-F1146)</f>
        <v>2210.8939372188274</v>
      </c>
      <c r="J1146" s="1">
        <f t="shared" si="223"/>
        <v>749.59999999999991</v>
      </c>
      <c r="K1146" s="3">
        <f t="shared" si="224"/>
        <v>339.04837648745462</v>
      </c>
      <c r="L1146" s="3">
        <f>K1146+'Numbers and calcs '!B$19</f>
        <v>1079.0483764874546</v>
      </c>
      <c r="M1146" s="3">
        <f>'Numbers and calcs '!B$19-'Shear '!C1146</f>
        <v>170</v>
      </c>
      <c r="N1146" s="3">
        <f t="shared" si="225"/>
        <v>509.04837648745456</v>
      </c>
      <c r="O1146" s="1">
        <f t="shared" si="226"/>
        <v>339.52418824372728</v>
      </c>
      <c r="P1146" s="1">
        <f t="shared" si="230"/>
        <v>169.52418824372728</v>
      </c>
      <c r="Q1146" s="1">
        <f t="shared" si="231"/>
        <v>169.52418824372731</v>
      </c>
      <c r="R1146">
        <f t="shared" si="227"/>
        <v>2.9944022146320854</v>
      </c>
      <c r="S1146">
        <f t="shared" si="228"/>
        <v>-23.799999999999955</v>
      </c>
      <c r="T1146">
        <f t="shared" si="229"/>
        <v>-37</v>
      </c>
      <c r="AC1146">
        <f t="shared" si="232"/>
        <v>1079.0483764874546</v>
      </c>
      <c r="AD1146">
        <v>590</v>
      </c>
      <c r="AF1146">
        <f t="shared" si="233"/>
        <v>489.04837648745456</v>
      </c>
    </row>
    <row r="1147" spans="1:32" x14ac:dyDescent="0.2">
      <c r="A1147" s="46">
        <v>15.017899999999999</v>
      </c>
      <c r="B1147" s="46">
        <v>0.7319</v>
      </c>
      <c r="C1147" s="46">
        <v>569.6</v>
      </c>
      <c r="D1147" s="46">
        <v>553</v>
      </c>
      <c r="F1147" s="7">
        <f>((A1147-A$2)/'Numbers and calcs '!D$25)</f>
        <v>0.14666466229978953</v>
      </c>
      <c r="G1147" s="85">
        <f t="shared" si="221"/>
        <v>14.666466229978953</v>
      </c>
      <c r="H1147" s="1">
        <f t="shared" si="222"/>
        <v>749.5</v>
      </c>
      <c r="I1147" s="3">
        <f>'Numbers and calcs '!C$25/(1-F1147)</f>
        <v>2211.2203402376645</v>
      </c>
      <c r="J1147" s="1">
        <f t="shared" si="223"/>
        <v>749.5</v>
      </c>
      <c r="K1147" s="3">
        <f t="shared" si="224"/>
        <v>338.95310492641494</v>
      </c>
      <c r="L1147" s="3">
        <f>K1147+'Numbers and calcs '!B$19</f>
        <v>1078.9531049264149</v>
      </c>
      <c r="M1147" s="3">
        <f>'Numbers and calcs '!B$19-'Shear '!C1147</f>
        <v>170.39999999999998</v>
      </c>
      <c r="N1147" s="3">
        <f t="shared" si="225"/>
        <v>509.35310492641486</v>
      </c>
      <c r="O1147" s="1">
        <f t="shared" si="226"/>
        <v>339.87655246320742</v>
      </c>
      <c r="P1147" s="1">
        <f t="shared" si="230"/>
        <v>169.47655246320744</v>
      </c>
      <c r="Q1147" s="1">
        <f t="shared" si="231"/>
        <v>169.47655246320747</v>
      </c>
      <c r="R1147">
        <f t="shared" si="227"/>
        <v>2.9891614138874116</v>
      </c>
      <c r="S1147">
        <f t="shared" si="228"/>
        <v>-24.199999999999932</v>
      </c>
      <c r="T1147">
        <f t="shared" si="229"/>
        <v>-37</v>
      </c>
      <c r="AC1147">
        <f t="shared" si="232"/>
        <v>1078.9531049264149</v>
      </c>
      <c r="AD1147">
        <v>590</v>
      </c>
      <c r="AF1147">
        <f t="shared" si="233"/>
        <v>488.95310492641488</v>
      </c>
    </row>
    <row r="1148" spans="1:32" x14ac:dyDescent="0.2">
      <c r="A1148" s="45">
        <v>15.0312</v>
      </c>
      <c r="B1148" s="45">
        <v>0.73280000000000001</v>
      </c>
      <c r="C1148" s="45">
        <v>569.6</v>
      </c>
      <c r="D1148" s="45">
        <v>552</v>
      </c>
      <c r="F1148" s="7">
        <f>((A1148-A$2)/'Numbers and calcs '!D$25)</f>
        <v>0.14679454996774491</v>
      </c>
      <c r="G1148" s="85">
        <f t="shared" si="221"/>
        <v>14.67945499677449</v>
      </c>
      <c r="H1148" s="1">
        <f t="shared" si="222"/>
        <v>750.4</v>
      </c>
      <c r="I1148" s="3">
        <f>'Numbers and calcs '!C$25/(1-F1148)</f>
        <v>2211.5569652009931</v>
      </c>
      <c r="J1148" s="1">
        <f t="shared" si="223"/>
        <v>750.4</v>
      </c>
      <c r="K1148" s="3">
        <f t="shared" si="224"/>
        <v>339.30846539682113</v>
      </c>
      <c r="L1148" s="3">
        <f>K1148+'Numbers and calcs '!B$19</f>
        <v>1079.3084653968212</v>
      </c>
      <c r="M1148" s="3">
        <f>'Numbers and calcs '!B$19-'Shear '!C1148</f>
        <v>170.39999999999998</v>
      </c>
      <c r="N1148" s="3">
        <f t="shared" si="225"/>
        <v>509.70846539682123</v>
      </c>
      <c r="O1148" s="1">
        <f t="shared" si="226"/>
        <v>340.0542326984106</v>
      </c>
      <c r="P1148" s="1">
        <f t="shared" si="230"/>
        <v>169.65423269841062</v>
      </c>
      <c r="Q1148" s="1">
        <f t="shared" si="231"/>
        <v>169.65423269841057</v>
      </c>
      <c r="R1148">
        <f t="shared" si="227"/>
        <v>2.9912468626574018</v>
      </c>
      <c r="S1148">
        <f t="shared" si="228"/>
        <v>-24.199999999999932</v>
      </c>
      <c r="T1148">
        <f t="shared" si="229"/>
        <v>-38</v>
      </c>
      <c r="AC1148">
        <f t="shared" si="232"/>
        <v>1079.3084653968212</v>
      </c>
      <c r="AD1148">
        <v>590</v>
      </c>
      <c r="AF1148">
        <f t="shared" si="233"/>
        <v>489.30846539682125</v>
      </c>
    </row>
    <row r="1149" spans="1:32" x14ac:dyDescent="0.2">
      <c r="A1149" s="46">
        <v>15.0443</v>
      </c>
      <c r="B1149" s="46">
        <v>0.73150000000000004</v>
      </c>
      <c r="C1149" s="46">
        <v>569.5</v>
      </c>
      <c r="D1149" s="46">
        <v>553</v>
      </c>
      <c r="F1149" s="7">
        <f>((A1149-A$2)/'Numbers and calcs '!D$25)</f>
        <v>0.14692248443768594</v>
      </c>
      <c r="G1149" s="85">
        <f t="shared" si="221"/>
        <v>14.692248443768593</v>
      </c>
      <c r="H1149" s="1">
        <f t="shared" si="222"/>
        <v>749.1</v>
      </c>
      <c r="I1149" s="3">
        <f>'Numbers and calcs '!C$25/(1-F1149)</f>
        <v>2211.8886283417114</v>
      </c>
      <c r="J1149" s="1">
        <f t="shared" si="223"/>
        <v>749.1</v>
      </c>
      <c r="K1149" s="3">
        <f t="shared" si="224"/>
        <v>338.66985453133429</v>
      </c>
      <c r="L1149" s="3">
        <f>K1149+'Numbers and calcs '!B$19</f>
        <v>1078.6698545313343</v>
      </c>
      <c r="M1149" s="3">
        <f>'Numbers and calcs '!B$19-'Shear '!C1149</f>
        <v>170.5</v>
      </c>
      <c r="N1149" s="3">
        <f t="shared" si="225"/>
        <v>509.16985453133429</v>
      </c>
      <c r="O1149" s="1">
        <f t="shared" si="226"/>
        <v>339.83492726566715</v>
      </c>
      <c r="P1149" s="1">
        <f t="shared" si="230"/>
        <v>169.33492726566715</v>
      </c>
      <c r="Q1149" s="1">
        <f t="shared" si="231"/>
        <v>169.33492726566715</v>
      </c>
      <c r="R1149">
        <f t="shared" si="227"/>
        <v>2.9863334576617846</v>
      </c>
      <c r="S1149">
        <f t="shared" si="228"/>
        <v>-24.299999999999955</v>
      </c>
      <c r="T1149">
        <f t="shared" si="229"/>
        <v>-37</v>
      </c>
      <c r="AC1149">
        <f t="shared" si="232"/>
        <v>1078.6698545313343</v>
      </c>
      <c r="AD1149">
        <v>590</v>
      </c>
      <c r="AF1149">
        <f t="shared" si="233"/>
        <v>488.66985453133429</v>
      </c>
    </row>
    <row r="1150" spans="1:32" x14ac:dyDescent="0.2">
      <c r="A1150" s="45">
        <v>15.0573</v>
      </c>
      <c r="B1150" s="45">
        <v>0.73309999999999997</v>
      </c>
      <c r="C1150" s="45">
        <v>569.6</v>
      </c>
      <c r="D1150" s="45">
        <v>553</v>
      </c>
      <c r="F1150" s="7">
        <f>((A1150-A$2)/'Numbers and calcs '!D$25)</f>
        <v>0.14704944230861977</v>
      </c>
      <c r="G1150" s="85">
        <f t="shared" si="221"/>
        <v>14.704944230861978</v>
      </c>
      <c r="H1150" s="1">
        <f t="shared" si="222"/>
        <v>750.69999999999993</v>
      </c>
      <c r="I1150" s="3">
        <f>'Numbers and calcs '!C$25/(1-F1150)</f>
        <v>2212.2178580590316</v>
      </c>
      <c r="J1150" s="1">
        <f t="shared" si="223"/>
        <v>750.69999999999993</v>
      </c>
      <c r="K1150" s="3">
        <f t="shared" si="224"/>
        <v>339.34270861489807</v>
      </c>
      <c r="L1150" s="3">
        <f>K1150+'Numbers and calcs '!B$19</f>
        <v>1079.3427086148981</v>
      </c>
      <c r="M1150" s="3">
        <f>'Numbers and calcs '!B$19-'Shear '!C1150</f>
        <v>170.39999999999998</v>
      </c>
      <c r="N1150" s="3">
        <f t="shared" si="225"/>
        <v>509.74270861489811</v>
      </c>
      <c r="O1150" s="1">
        <f t="shared" si="226"/>
        <v>340.07135430744904</v>
      </c>
      <c r="P1150" s="1">
        <f t="shared" si="230"/>
        <v>169.67135430744906</v>
      </c>
      <c r="Q1150" s="1">
        <f t="shared" si="231"/>
        <v>169.67135430744904</v>
      </c>
      <c r="R1150">
        <f t="shared" si="227"/>
        <v>2.9914478205099657</v>
      </c>
      <c r="S1150">
        <f t="shared" si="228"/>
        <v>-24.199999999999932</v>
      </c>
      <c r="T1150">
        <f t="shared" si="229"/>
        <v>-37</v>
      </c>
      <c r="AC1150">
        <f t="shared" si="232"/>
        <v>1079.3427086148981</v>
      </c>
      <c r="AD1150">
        <v>590</v>
      </c>
      <c r="AF1150">
        <f t="shared" si="233"/>
        <v>489.34270861489813</v>
      </c>
    </row>
    <row r="1151" spans="1:32" x14ac:dyDescent="0.2">
      <c r="A1151" s="46">
        <v>15.0703</v>
      </c>
      <c r="B1151" s="46">
        <v>0.73419999999999996</v>
      </c>
      <c r="C1151" s="46">
        <v>569.4</v>
      </c>
      <c r="D1151" s="46">
        <v>553</v>
      </c>
      <c r="F1151" s="7">
        <f>((A1151-A$2)/'Numbers and calcs '!D$25)</f>
        <v>0.14717640017955361</v>
      </c>
      <c r="G1151" s="85">
        <f t="shared" si="221"/>
        <v>14.717640017955361</v>
      </c>
      <c r="H1151" s="1">
        <f t="shared" si="222"/>
        <v>751.8</v>
      </c>
      <c r="I1151" s="3">
        <f>'Numbers and calcs '!C$25/(1-F1151)</f>
        <v>2212.5471857996804</v>
      </c>
      <c r="J1151" s="1">
        <f t="shared" si="223"/>
        <v>751.8</v>
      </c>
      <c r="K1151" s="3">
        <f t="shared" si="224"/>
        <v>339.7893635105807</v>
      </c>
      <c r="L1151" s="3">
        <f>K1151+'Numbers and calcs '!B$19</f>
        <v>1079.7893635105806</v>
      </c>
      <c r="M1151" s="3">
        <f>'Numbers and calcs '!B$19-'Shear '!C1151</f>
        <v>170.60000000000002</v>
      </c>
      <c r="N1151" s="3">
        <f t="shared" si="225"/>
        <v>510.38936351058067</v>
      </c>
      <c r="O1151" s="1">
        <f t="shared" si="226"/>
        <v>340.49468175529034</v>
      </c>
      <c r="P1151" s="1">
        <f t="shared" si="230"/>
        <v>169.89468175529032</v>
      </c>
      <c r="Q1151" s="1">
        <f t="shared" si="231"/>
        <v>169.89468175529035</v>
      </c>
      <c r="R1151">
        <f t="shared" si="227"/>
        <v>2.9917313218674129</v>
      </c>
      <c r="S1151">
        <f t="shared" si="228"/>
        <v>-24.399999999999977</v>
      </c>
      <c r="T1151">
        <f t="shared" si="229"/>
        <v>-37</v>
      </c>
      <c r="AC1151">
        <f t="shared" si="232"/>
        <v>1079.7893635105806</v>
      </c>
      <c r="AD1151">
        <v>590</v>
      </c>
      <c r="AF1151">
        <f t="shared" si="233"/>
        <v>489.78936351058064</v>
      </c>
    </row>
    <row r="1152" spans="1:32" x14ac:dyDescent="0.2">
      <c r="A1152" s="45">
        <v>15.083500000000001</v>
      </c>
      <c r="B1152" s="45">
        <v>0.73319999999999996</v>
      </c>
      <c r="C1152" s="45">
        <v>569.5</v>
      </c>
      <c r="D1152" s="45">
        <v>552</v>
      </c>
      <c r="F1152" s="7">
        <f>((A1152-A$2)/'Numbers and calcs '!D$25)</f>
        <v>0.14730531124850182</v>
      </c>
      <c r="G1152" s="85">
        <f t="shared" si="221"/>
        <v>14.730531124850183</v>
      </c>
      <c r="H1152" s="1">
        <f t="shared" si="222"/>
        <v>750.8</v>
      </c>
      <c r="I1152" s="3">
        <f>'Numbers and calcs '!C$25/(1-F1152)</f>
        <v>2212.8816804629905</v>
      </c>
      <c r="J1152" s="1">
        <f t="shared" si="223"/>
        <v>750.8</v>
      </c>
      <c r="K1152" s="3">
        <f t="shared" si="224"/>
        <v>339.28610220267797</v>
      </c>
      <c r="L1152" s="3">
        <f>K1152+'Numbers and calcs '!B$19</f>
        <v>1079.286102202678</v>
      </c>
      <c r="M1152" s="3">
        <f>'Numbers and calcs '!B$19-'Shear '!C1152</f>
        <v>170.5</v>
      </c>
      <c r="N1152" s="3">
        <f t="shared" si="225"/>
        <v>509.78610220267797</v>
      </c>
      <c r="O1152" s="1">
        <f t="shared" si="226"/>
        <v>340.14305110133898</v>
      </c>
      <c r="P1152" s="1">
        <f t="shared" si="230"/>
        <v>169.64305110133898</v>
      </c>
      <c r="Q1152" s="1">
        <f t="shared" si="231"/>
        <v>169.64305110133898</v>
      </c>
      <c r="R1152">
        <f t="shared" si="227"/>
        <v>2.9899478135054425</v>
      </c>
      <c r="S1152">
        <f t="shared" si="228"/>
        <v>-24.299999999999955</v>
      </c>
      <c r="T1152">
        <f t="shared" si="229"/>
        <v>-38</v>
      </c>
      <c r="AC1152">
        <f t="shared" si="232"/>
        <v>1079.286102202678</v>
      </c>
      <c r="AD1152">
        <v>590</v>
      </c>
      <c r="AF1152">
        <f t="shared" si="233"/>
        <v>489.28610220267797</v>
      </c>
    </row>
    <row r="1153" spans="1:32" x14ac:dyDescent="0.2">
      <c r="A1153" s="46">
        <v>15.0967</v>
      </c>
      <c r="B1153" s="46">
        <v>0.73370000000000002</v>
      </c>
      <c r="C1153" s="46">
        <v>569.6</v>
      </c>
      <c r="D1153" s="46">
        <v>552</v>
      </c>
      <c r="F1153" s="7">
        <f>((A1153-A$2)/'Numbers and calcs '!D$25)</f>
        <v>0.14743422231745001</v>
      </c>
      <c r="G1153" s="85">
        <f t="shared" si="221"/>
        <v>14.743422231745001</v>
      </c>
      <c r="H1153" s="1">
        <f t="shared" si="222"/>
        <v>751.3</v>
      </c>
      <c r="I1153" s="3">
        <f>'Numbers and calcs '!C$25/(1-F1153)</f>
        <v>2213.2162762799371</v>
      </c>
      <c r="J1153" s="1">
        <f t="shared" si="223"/>
        <v>751.3</v>
      </c>
      <c r="K1153" s="3">
        <f t="shared" si="224"/>
        <v>339.46072421933172</v>
      </c>
      <c r="L1153" s="3">
        <f>K1153+'Numbers and calcs '!B$19</f>
        <v>1079.4607242193317</v>
      </c>
      <c r="M1153" s="3">
        <f>'Numbers and calcs '!B$19-'Shear '!C1153</f>
        <v>170.39999999999998</v>
      </c>
      <c r="N1153" s="3">
        <f t="shared" si="225"/>
        <v>509.8607242193317</v>
      </c>
      <c r="O1153" s="1">
        <f t="shared" si="226"/>
        <v>340.13036210966584</v>
      </c>
      <c r="P1153" s="1">
        <f t="shared" si="230"/>
        <v>169.73036210966586</v>
      </c>
      <c r="Q1153" s="1">
        <f t="shared" si="231"/>
        <v>169.73036210966586</v>
      </c>
      <c r="R1153">
        <f t="shared" si="227"/>
        <v>2.9921404003481911</v>
      </c>
      <c r="S1153">
        <f t="shared" si="228"/>
        <v>-24.199999999999932</v>
      </c>
      <c r="T1153">
        <f t="shared" si="229"/>
        <v>-38</v>
      </c>
      <c r="AC1153">
        <f t="shared" si="232"/>
        <v>1079.4607242193317</v>
      </c>
      <c r="AD1153">
        <v>590</v>
      </c>
      <c r="AF1153">
        <f t="shared" si="233"/>
        <v>489.46072421933172</v>
      </c>
    </row>
    <row r="1154" spans="1:32" x14ac:dyDescent="0.2">
      <c r="A1154" s="45">
        <v>15.1098</v>
      </c>
      <c r="B1154" s="45">
        <v>0.73529999999999995</v>
      </c>
      <c r="C1154" s="45">
        <v>569.20000000000005</v>
      </c>
      <c r="D1154" s="45">
        <v>553</v>
      </c>
      <c r="F1154" s="7">
        <f>((A1154-A$2)/'Numbers and calcs '!D$25)</f>
        <v>0.14756215678739104</v>
      </c>
      <c r="G1154" s="85">
        <f t="shared" ref="G1154:G1217" si="234">F1154*100</f>
        <v>14.756215678739103</v>
      </c>
      <c r="H1154" s="1">
        <f t="shared" ref="H1154:H1217" si="235">(B1154-B$2)*1000</f>
        <v>752.89999999999986</v>
      </c>
      <c r="I1154" s="3">
        <f>'Numbers and calcs '!C$25/(1-F1154)</f>
        <v>2213.5484373324116</v>
      </c>
      <c r="J1154" s="1">
        <f t="shared" ref="J1154:J1217" si="236">H1154</f>
        <v>752.89999999999986</v>
      </c>
      <c r="K1154" s="3">
        <f t="shared" ref="K1154:K1217" si="237">(J1154/I1154)*1000</f>
        <v>340.13260667895469</v>
      </c>
      <c r="L1154" s="3">
        <f>K1154+'Numbers and calcs '!B$19</f>
        <v>1080.1326066789547</v>
      </c>
      <c r="M1154" s="3">
        <f>'Numbers and calcs '!B$19-'Shear '!C1154</f>
        <v>170.79999999999995</v>
      </c>
      <c r="N1154" s="3">
        <f t="shared" ref="N1154:N1217" si="238">L1154-C1154</f>
        <v>510.9326066789547</v>
      </c>
      <c r="O1154" s="1">
        <f t="shared" ref="O1154:O1217" si="239">0.5*(N1154+M1154)</f>
        <v>340.86630333947733</v>
      </c>
      <c r="P1154" s="1">
        <f t="shared" si="230"/>
        <v>170.06630333947737</v>
      </c>
      <c r="Q1154" s="1">
        <f t="shared" si="231"/>
        <v>170.06630333947734</v>
      </c>
      <c r="R1154">
        <f t="shared" ref="R1154:R1217" si="240">N1154/M1154</f>
        <v>2.9914087042093374</v>
      </c>
      <c r="S1154">
        <f t="shared" ref="S1154:S1217" si="241">C1154-$C$2</f>
        <v>-24.599999999999909</v>
      </c>
      <c r="T1154">
        <f t="shared" ref="T1154:T1217" si="242">D1154-$D$2</f>
        <v>-37</v>
      </c>
      <c r="AC1154">
        <f t="shared" si="232"/>
        <v>1080.1326066789547</v>
      </c>
      <c r="AD1154">
        <v>590</v>
      </c>
      <c r="AF1154">
        <f t="shared" si="233"/>
        <v>490.13260667895474</v>
      </c>
    </row>
    <row r="1155" spans="1:32" x14ac:dyDescent="0.2">
      <c r="A1155" s="46">
        <v>15.1229</v>
      </c>
      <c r="B1155" s="46">
        <v>0.73680000000000001</v>
      </c>
      <c r="C1155" s="46">
        <v>569.29999999999995</v>
      </c>
      <c r="D1155" s="46">
        <v>553</v>
      </c>
      <c r="F1155" s="7">
        <f>((A1155-A$2)/'Numbers and calcs '!D$25)</f>
        <v>0.14769009125733204</v>
      </c>
      <c r="G1155" s="85">
        <f t="shared" si="234"/>
        <v>14.769009125733204</v>
      </c>
      <c r="H1155" s="1">
        <f t="shared" si="235"/>
        <v>754.4</v>
      </c>
      <c r="I1155" s="3">
        <f>'Numbers and calcs '!C$25/(1-F1155)</f>
        <v>2213.8806981017792</v>
      </c>
      <c r="J1155" s="1">
        <f t="shared" si="236"/>
        <v>754.4</v>
      </c>
      <c r="K1155" s="3">
        <f t="shared" si="237"/>
        <v>340.75910262320639</v>
      </c>
      <c r="L1155" s="3">
        <f>K1155+'Numbers and calcs '!B$19</f>
        <v>1080.7591026232064</v>
      </c>
      <c r="M1155" s="3">
        <f>'Numbers and calcs '!B$19-'Shear '!C1155</f>
        <v>170.70000000000005</v>
      </c>
      <c r="N1155" s="3">
        <f t="shared" si="238"/>
        <v>511.45910262320649</v>
      </c>
      <c r="O1155" s="1">
        <f t="shared" si="239"/>
        <v>341.07955131160327</v>
      </c>
      <c r="P1155" s="1">
        <f t="shared" ref="P1155:P1218" si="243">0.5*(N1155-M1155)</f>
        <v>170.37955131160322</v>
      </c>
      <c r="Q1155" s="1">
        <f t="shared" ref="Q1155:Q1218" si="244">0.5*K1155</f>
        <v>170.37955131160319</v>
      </c>
      <c r="R1155">
        <f t="shared" si="240"/>
        <v>2.9962454752384673</v>
      </c>
      <c r="S1155">
        <f t="shared" si="241"/>
        <v>-24.5</v>
      </c>
      <c r="T1155">
        <f t="shared" si="242"/>
        <v>-37</v>
      </c>
      <c r="AC1155">
        <f t="shared" ref="AC1155:AC1218" si="245">L:L</f>
        <v>1080.7591026232064</v>
      </c>
      <c r="AD1155">
        <v>590</v>
      </c>
      <c r="AF1155">
        <f t="shared" ref="AF1155:AF1218" si="246">AC1155-AD1155</f>
        <v>490.75910262320645</v>
      </c>
    </row>
    <row r="1156" spans="1:32" x14ac:dyDescent="0.2">
      <c r="A1156" s="45">
        <v>15.135999999999999</v>
      </c>
      <c r="B1156" s="45">
        <v>0.73370000000000002</v>
      </c>
      <c r="C1156" s="45">
        <v>569.29999999999995</v>
      </c>
      <c r="D1156" s="45">
        <v>552</v>
      </c>
      <c r="F1156" s="7">
        <f>((A1156-A$2)/'Numbers and calcs '!D$25)</f>
        <v>0.14781802572727307</v>
      </c>
      <c r="G1156" s="85">
        <f t="shared" si="234"/>
        <v>14.781802572727306</v>
      </c>
      <c r="H1156" s="1">
        <f t="shared" si="235"/>
        <v>751.3</v>
      </c>
      <c r="I1156" s="3">
        <f>'Numbers and calcs '!C$25/(1-F1156)</f>
        <v>2214.2130586329513</v>
      </c>
      <c r="J1156" s="1">
        <f t="shared" si="236"/>
        <v>751.3</v>
      </c>
      <c r="K1156" s="3">
        <f t="shared" si="237"/>
        <v>339.30790764274974</v>
      </c>
      <c r="L1156" s="3">
        <f>K1156+'Numbers and calcs '!B$19</f>
        <v>1079.3079076427498</v>
      </c>
      <c r="M1156" s="3">
        <f>'Numbers and calcs '!B$19-'Shear '!C1156</f>
        <v>170.70000000000005</v>
      </c>
      <c r="N1156" s="3">
        <f t="shared" si="238"/>
        <v>510.00790764274984</v>
      </c>
      <c r="O1156" s="1">
        <f t="shared" si="239"/>
        <v>340.35395382137494</v>
      </c>
      <c r="P1156" s="1">
        <f t="shared" si="243"/>
        <v>169.6539538213749</v>
      </c>
      <c r="Q1156" s="1">
        <f t="shared" si="244"/>
        <v>169.65395382137487</v>
      </c>
      <c r="R1156">
        <f t="shared" si="240"/>
        <v>2.9877440400864073</v>
      </c>
      <c r="S1156">
        <f t="shared" si="241"/>
        <v>-24.5</v>
      </c>
      <c r="T1156">
        <f t="shared" si="242"/>
        <v>-38</v>
      </c>
      <c r="AC1156">
        <f t="shared" si="245"/>
        <v>1079.3079076427498</v>
      </c>
      <c r="AD1156">
        <v>590</v>
      </c>
      <c r="AF1156">
        <f t="shared" si="246"/>
        <v>489.3079076427498</v>
      </c>
    </row>
    <row r="1157" spans="1:32" x14ac:dyDescent="0.2">
      <c r="A1157" s="46">
        <v>15.1492</v>
      </c>
      <c r="B1157" s="46">
        <v>0.73419999999999996</v>
      </c>
      <c r="C1157" s="46">
        <v>569.20000000000005</v>
      </c>
      <c r="D1157" s="46">
        <v>552</v>
      </c>
      <c r="F1157" s="7">
        <f>((A1157-A$2)/'Numbers and calcs '!D$25)</f>
        <v>0.14794693679622128</v>
      </c>
      <c r="G1157" s="85">
        <f t="shared" si="234"/>
        <v>14.794693679622128</v>
      </c>
      <c r="H1157" s="1">
        <f t="shared" si="235"/>
        <v>751.8</v>
      </c>
      <c r="I1157" s="3">
        <f>'Numbers and calcs '!C$25/(1-F1157)</f>
        <v>2214.5480572200045</v>
      </c>
      <c r="J1157" s="1">
        <f t="shared" si="236"/>
        <v>751.8</v>
      </c>
      <c r="K1157" s="3">
        <f t="shared" si="237"/>
        <v>339.48235963944688</v>
      </c>
      <c r="L1157" s="3">
        <f>K1157+'Numbers and calcs '!B$19</f>
        <v>1079.4823596394469</v>
      </c>
      <c r="M1157" s="3">
        <f>'Numbers and calcs '!B$19-'Shear '!C1157</f>
        <v>170.79999999999995</v>
      </c>
      <c r="N1157" s="3">
        <f t="shared" si="238"/>
        <v>510.2823596394469</v>
      </c>
      <c r="O1157" s="1">
        <f t="shared" si="239"/>
        <v>340.54117981972342</v>
      </c>
      <c r="P1157" s="1">
        <f t="shared" si="243"/>
        <v>169.74117981972347</v>
      </c>
      <c r="Q1157" s="1">
        <f t="shared" si="244"/>
        <v>169.74117981972344</v>
      </c>
      <c r="R1157">
        <f t="shared" si="240"/>
        <v>2.9876016372332965</v>
      </c>
      <c r="S1157">
        <f t="shared" si="241"/>
        <v>-24.599999999999909</v>
      </c>
      <c r="T1157">
        <f t="shared" si="242"/>
        <v>-38</v>
      </c>
      <c r="AC1157">
        <f t="shared" si="245"/>
        <v>1079.4823596394469</v>
      </c>
      <c r="AD1157">
        <v>590</v>
      </c>
      <c r="AF1157">
        <f t="shared" si="246"/>
        <v>489.48235963944694</v>
      </c>
    </row>
    <row r="1158" spans="1:32" x14ac:dyDescent="0.2">
      <c r="A1158" s="45">
        <v>15.1623</v>
      </c>
      <c r="B1158" s="45">
        <v>0.73619999999999997</v>
      </c>
      <c r="C1158" s="45">
        <v>569</v>
      </c>
      <c r="D1158" s="45">
        <v>552</v>
      </c>
      <c r="F1158" s="7">
        <f>((A1158-A$2)/'Numbers and calcs '!D$25)</f>
        <v>0.14807487126616228</v>
      </c>
      <c r="G1158" s="85">
        <f t="shared" si="234"/>
        <v>14.807487126616229</v>
      </c>
      <c r="H1158" s="1">
        <f t="shared" si="235"/>
        <v>753.8</v>
      </c>
      <c r="I1158" s="3">
        <f>'Numbers and calcs '!C$25/(1-F1158)</f>
        <v>2214.8806181720215</v>
      </c>
      <c r="J1158" s="1">
        <f t="shared" si="236"/>
        <v>753.8</v>
      </c>
      <c r="K1158" s="3">
        <f t="shared" si="237"/>
        <v>340.3343700854287</v>
      </c>
      <c r="L1158" s="3">
        <f>K1158+'Numbers and calcs '!B$19</f>
        <v>1080.3343700854286</v>
      </c>
      <c r="M1158" s="3">
        <f>'Numbers and calcs '!B$19-'Shear '!C1158</f>
        <v>171</v>
      </c>
      <c r="N1158" s="3">
        <f t="shared" si="238"/>
        <v>511.33437008542865</v>
      </c>
      <c r="O1158" s="1">
        <f t="shared" si="239"/>
        <v>341.16718504271432</v>
      </c>
      <c r="P1158" s="1">
        <f t="shared" si="243"/>
        <v>170.16718504271432</v>
      </c>
      <c r="Q1158" s="1">
        <f t="shared" si="244"/>
        <v>170.16718504271435</v>
      </c>
      <c r="R1158">
        <f t="shared" si="240"/>
        <v>2.9902594741837931</v>
      </c>
      <c r="S1158">
        <f t="shared" si="241"/>
        <v>-24.799999999999955</v>
      </c>
      <c r="T1158">
        <f t="shared" si="242"/>
        <v>-38</v>
      </c>
      <c r="AC1158">
        <f t="shared" si="245"/>
        <v>1080.3343700854286</v>
      </c>
      <c r="AD1158">
        <v>590</v>
      </c>
      <c r="AF1158">
        <f t="shared" si="246"/>
        <v>490.33437008542865</v>
      </c>
    </row>
    <row r="1159" spans="1:32" x14ac:dyDescent="0.2">
      <c r="A1159" s="46">
        <v>15.1753</v>
      </c>
      <c r="B1159" s="46">
        <v>0.7379</v>
      </c>
      <c r="C1159" s="46">
        <v>569</v>
      </c>
      <c r="D1159" s="46">
        <v>553</v>
      </c>
      <c r="F1159" s="7">
        <f>((A1159-A$2)/'Numbers and calcs '!D$25)</f>
        <v>0.14820182913709612</v>
      </c>
      <c r="G1159" s="85">
        <f t="shared" si="234"/>
        <v>14.820182913709612</v>
      </c>
      <c r="H1159" s="1">
        <f t="shared" si="235"/>
        <v>755.5</v>
      </c>
      <c r="I1159" s="3">
        <f>'Numbers and calcs '!C$25/(1-F1159)</f>
        <v>2215.2107392467956</v>
      </c>
      <c r="J1159" s="1">
        <f t="shared" si="236"/>
        <v>755.5</v>
      </c>
      <c r="K1159" s="3">
        <f t="shared" si="237"/>
        <v>341.05107320709413</v>
      </c>
      <c r="L1159" s="3">
        <f>K1159+'Numbers and calcs '!B$19</f>
        <v>1081.0510732070941</v>
      </c>
      <c r="M1159" s="3">
        <f>'Numbers and calcs '!B$19-'Shear '!C1159</f>
        <v>171</v>
      </c>
      <c r="N1159" s="3">
        <f t="shared" si="238"/>
        <v>512.05107320709408</v>
      </c>
      <c r="O1159" s="1">
        <f t="shared" si="239"/>
        <v>341.52553660354704</v>
      </c>
      <c r="P1159" s="1">
        <f t="shared" si="243"/>
        <v>170.52553660354704</v>
      </c>
      <c r="Q1159" s="1">
        <f t="shared" si="244"/>
        <v>170.52553660354707</v>
      </c>
      <c r="R1159">
        <f t="shared" si="240"/>
        <v>2.994450720509322</v>
      </c>
      <c r="S1159">
        <f t="shared" si="241"/>
        <v>-24.799999999999955</v>
      </c>
      <c r="T1159">
        <f t="shared" si="242"/>
        <v>-37</v>
      </c>
      <c r="AC1159">
        <f t="shared" si="245"/>
        <v>1081.0510732070941</v>
      </c>
      <c r="AD1159">
        <v>590</v>
      </c>
      <c r="AF1159">
        <f t="shared" si="246"/>
        <v>491.05107320709408</v>
      </c>
    </row>
    <row r="1160" spans="1:32" x14ac:dyDescent="0.2">
      <c r="A1160" s="45">
        <v>15.188499999999999</v>
      </c>
      <c r="B1160" s="45">
        <v>0.73470000000000002</v>
      </c>
      <c r="C1160" s="45">
        <v>568.9</v>
      </c>
      <c r="D1160" s="45">
        <v>552</v>
      </c>
      <c r="F1160" s="7">
        <f>((A1160-A$2)/'Numbers and calcs '!D$25)</f>
        <v>0.14833074020604434</v>
      </c>
      <c r="G1160" s="85">
        <f t="shared" si="234"/>
        <v>14.833074020604434</v>
      </c>
      <c r="H1160" s="1">
        <f t="shared" si="235"/>
        <v>752.3</v>
      </c>
      <c r="I1160" s="3">
        <f>'Numbers and calcs '!C$25/(1-F1160)</f>
        <v>2215.5460398121945</v>
      </c>
      <c r="J1160" s="1">
        <f t="shared" si="236"/>
        <v>752.3</v>
      </c>
      <c r="K1160" s="3">
        <f t="shared" si="237"/>
        <v>339.55511936180318</v>
      </c>
      <c r="L1160" s="3">
        <f>K1160+'Numbers and calcs '!B$19</f>
        <v>1079.5551193618032</v>
      </c>
      <c r="M1160" s="3">
        <f>'Numbers and calcs '!B$19-'Shear '!C1160</f>
        <v>171.10000000000002</v>
      </c>
      <c r="N1160" s="3">
        <f t="shared" si="238"/>
        <v>510.65511936180326</v>
      </c>
      <c r="O1160" s="1">
        <f t="shared" si="239"/>
        <v>340.87755968090164</v>
      </c>
      <c r="P1160" s="1">
        <f t="shared" si="243"/>
        <v>169.77755968090162</v>
      </c>
      <c r="Q1160" s="1">
        <f t="shared" si="244"/>
        <v>169.77755968090159</v>
      </c>
      <c r="R1160">
        <f t="shared" si="240"/>
        <v>2.9845419015885635</v>
      </c>
      <c r="S1160">
        <f t="shared" si="241"/>
        <v>-24.899999999999977</v>
      </c>
      <c r="T1160">
        <f t="shared" si="242"/>
        <v>-38</v>
      </c>
      <c r="AC1160">
        <f t="shared" si="245"/>
        <v>1079.5551193618032</v>
      </c>
      <c r="AD1160">
        <v>590</v>
      </c>
      <c r="AF1160">
        <f t="shared" si="246"/>
        <v>489.55511936180324</v>
      </c>
    </row>
    <row r="1161" spans="1:32" x14ac:dyDescent="0.2">
      <c r="A1161" s="46">
        <v>15.2018</v>
      </c>
      <c r="B1161" s="46">
        <v>0.7359</v>
      </c>
      <c r="C1161" s="46">
        <v>568.6</v>
      </c>
      <c r="D1161" s="46">
        <v>552</v>
      </c>
      <c r="F1161" s="7">
        <f>((A1161-A$2)/'Numbers and calcs '!D$25)</f>
        <v>0.14846062787399972</v>
      </c>
      <c r="G1161" s="85">
        <f t="shared" si="234"/>
        <v>14.846062787399973</v>
      </c>
      <c r="H1161" s="1">
        <f t="shared" si="235"/>
        <v>753.5</v>
      </c>
      <c r="I1161" s="3">
        <f>'Numbers and calcs '!C$25/(1-F1161)</f>
        <v>2215.8839832095041</v>
      </c>
      <c r="J1161" s="1">
        <f t="shared" si="236"/>
        <v>753.5</v>
      </c>
      <c r="K1161" s="3">
        <f t="shared" si="237"/>
        <v>340.04487857194789</v>
      </c>
      <c r="L1161" s="3">
        <f>K1161+'Numbers and calcs '!B$19</f>
        <v>1080.0448785719479</v>
      </c>
      <c r="M1161" s="3">
        <f>'Numbers and calcs '!B$19-'Shear '!C1161</f>
        <v>171.39999999999998</v>
      </c>
      <c r="N1161" s="3">
        <f t="shared" si="238"/>
        <v>511.44487857194792</v>
      </c>
      <c r="O1161" s="1">
        <f t="shared" si="239"/>
        <v>341.42243928597395</v>
      </c>
      <c r="P1161" s="1">
        <f t="shared" si="243"/>
        <v>170.02243928597397</v>
      </c>
      <c r="Q1161" s="1">
        <f t="shared" si="244"/>
        <v>170.02243928597395</v>
      </c>
      <c r="R1161">
        <f t="shared" si="240"/>
        <v>2.9839257792995797</v>
      </c>
      <c r="S1161">
        <f t="shared" si="241"/>
        <v>-25.199999999999932</v>
      </c>
      <c r="T1161">
        <f t="shared" si="242"/>
        <v>-38</v>
      </c>
      <c r="AC1161">
        <f t="shared" si="245"/>
        <v>1080.0448785719479</v>
      </c>
      <c r="AD1161">
        <v>590</v>
      </c>
      <c r="AF1161">
        <f t="shared" si="246"/>
        <v>490.04487857194795</v>
      </c>
    </row>
    <row r="1162" spans="1:32" x14ac:dyDescent="0.2">
      <c r="A1162" s="45">
        <v>15.2149</v>
      </c>
      <c r="B1162" s="45">
        <v>0.73780000000000001</v>
      </c>
      <c r="C1162" s="45">
        <v>568.70000000000005</v>
      </c>
      <c r="D1162" s="45">
        <v>552</v>
      </c>
      <c r="F1162" s="7">
        <f>((A1162-A$2)/'Numbers and calcs '!D$25)</f>
        <v>0.14858856234394074</v>
      </c>
      <c r="G1162" s="85">
        <f t="shared" si="234"/>
        <v>14.858856234394075</v>
      </c>
      <c r="H1162" s="1">
        <f t="shared" si="235"/>
        <v>755.4</v>
      </c>
      <c r="I1162" s="3">
        <f>'Numbers and calcs '!C$25/(1-F1162)</f>
        <v>2216.2169455474582</v>
      </c>
      <c r="J1162" s="1">
        <f t="shared" si="236"/>
        <v>755.4</v>
      </c>
      <c r="K1162" s="3">
        <f t="shared" si="237"/>
        <v>340.85110734201982</v>
      </c>
      <c r="L1162" s="3">
        <f>K1162+'Numbers and calcs '!B$19</f>
        <v>1080.8511073420198</v>
      </c>
      <c r="M1162" s="3">
        <f>'Numbers and calcs '!B$19-'Shear '!C1162</f>
        <v>171.29999999999995</v>
      </c>
      <c r="N1162" s="3">
        <f t="shared" si="238"/>
        <v>512.15110734201971</v>
      </c>
      <c r="O1162" s="1">
        <f t="shared" si="239"/>
        <v>341.72555367100983</v>
      </c>
      <c r="P1162" s="1">
        <f t="shared" si="243"/>
        <v>170.42555367100988</v>
      </c>
      <c r="Q1162" s="1">
        <f t="shared" si="244"/>
        <v>170.42555367100991</v>
      </c>
      <c r="R1162">
        <f t="shared" si="240"/>
        <v>2.9897904690135424</v>
      </c>
      <c r="S1162">
        <f t="shared" si="241"/>
        <v>-25.099999999999909</v>
      </c>
      <c r="T1162">
        <f t="shared" si="242"/>
        <v>-38</v>
      </c>
      <c r="AC1162">
        <f t="shared" si="245"/>
        <v>1080.8511073420198</v>
      </c>
      <c r="AD1162">
        <v>590</v>
      </c>
      <c r="AF1162">
        <f t="shared" si="246"/>
        <v>490.85110734201976</v>
      </c>
    </row>
    <row r="1163" spans="1:32" x14ac:dyDescent="0.2">
      <c r="A1163" s="46">
        <v>15.2279</v>
      </c>
      <c r="B1163" s="46">
        <v>0.73919999999999997</v>
      </c>
      <c r="C1163" s="46">
        <v>568.79999999999995</v>
      </c>
      <c r="D1163" s="46">
        <v>552</v>
      </c>
      <c r="F1163" s="7">
        <f>((A1163-A$2)/'Numbers and calcs '!D$25)</f>
        <v>0.14871552021487458</v>
      </c>
      <c r="G1163" s="85">
        <f t="shared" si="234"/>
        <v>14.871552021487458</v>
      </c>
      <c r="H1163" s="1">
        <f t="shared" si="235"/>
        <v>756.8</v>
      </c>
      <c r="I1163" s="3">
        <f>'Numbers and calcs '!C$25/(1-F1163)</f>
        <v>2216.547465123012</v>
      </c>
      <c r="J1163" s="1">
        <f t="shared" si="236"/>
        <v>756.8</v>
      </c>
      <c r="K1163" s="3">
        <f t="shared" si="237"/>
        <v>341.43189437993823</v>
      </c>
      <c r="L1163" s="3">
        <f>K1163+'Numbers and calcs '!B$19</f>
        <v>1081.4318943799383</v>
      </c>
      <c r="M1163" s="3">
        <f>'Numbers and calcs '!B$19-'Shear '!C1163</f>
        <v>171.20000000000005</v>
      </c>
      <c r="N1163" s="3">
        <f t="shared" si="238"/>
        <v>512.63189437993833</v>
      </c>
      <c r="O1163" s="1">
        <f t="shared" si="239"/>
        <v>341.91594718996919</v>
      </c>
      <c r="P1163" s="1">
        <f t="shared" si="243"/>
        <v>170.71594718996914</v>
      </c>
      <c r="Q1163" s="1">
        <f t="shared" si="244"/>
        <v>170.71594718996911</v>
      </c>
      <c r="R1163">
        <f t="shared" si="240"/>
        <v>2.9943451774529102</v>
      </c>
      <c r="S1163">
        <f t="shared" si="241"/>
        <v>-25</v>
      </c>
      <c r="T1163">
        <f t="shared" si="242"/>
        <v>-38</v>
      </c>
      <c r="AC1163">
        <f t="shared" si="245"/>
        <v>1081.4318943799383</v>
      </c>
      <c r="AD1163">
        <v>590</v>
      </c>
      <c r="AF1163">
        <f t="shared" si="246"/>
        <v>491.43189437993829</v>
      </c>
    </row>
    <row r="1164" spans="1:32" x14ac:dyDescent="0.2">
      <c r="A1164" s="45">
        <v>15.241199999999999</v>
      </c>
      <c r="B1164" s="45">
        <v>0.73580000000000001</v>
      </c>
      <c r="C1164" s="45">
        <v>568.29999999999995</v>
      </c>
      <c r="D1164" s="45">
        <v>552</v>
      </c>
      <c r="F1164" s="7">
        <f>((A1164-A$2)/'Numbers and calcs '!D$25)</f>
        <v>0.14884540788282996</v>
      </c>
      <c r="G1164" s="85">
        <f t="shared" si="234"/>
        <v>14.884540788282996</v>
      </c>
      <c r="H1164" s="1">
        <f t="shared" si="235"/>
        <v>753.4</v>
      </c>
      <c r="I1164" s="3">
        <f>'Numbers and calcs '!C$25/(1-F1164)</f>
        <v>2216.8857141130588</v>
      </c>
      <c r="J1164" s="1">
        <f t="shared" si="236"/>
        <v>753.4</v>
      </c>
      <c r="K1164" s="3">
        <f t="shared" si="237"/>
        <v>339.84611619973538</v>
      </c>
      <c r="L1164" s="3">
        <f>K1164+'Numbers and calcs '!B$19</f>
        <v>1079.8461161997354</v>
      </c>
      <c r="M1164" s="3">
        <f>'Numbers and calcs '!B$19-'Shear '!C1164</f>
        <v>171.70000000000005</v>
      </c>
      <c r="N1164" s="3">
        <f t="shared" si="238"/>
        <v>511.54611619973548</v>
      </c>
      <c r="O1164" s="1">
        <f t="shared" si="239"/>
        <v>341.62305809986776</v>
      </c>
      <c r="P1164" s="1">
        <f t="shared" si="243"/>
        <v>169.92305809986772</v>
      </c>
      <c r="Q1164" s="1">
        <f t="shared" si="244"/>
        <v>169.92305809986769</v>
      </c>
      <c r="R1164">
        <f t="shared" si="240"/>
        <v>2.9793017833414988</v>
      </c>
      <c r="S1164">
        <f t="shared" si="241"/>
        <v>-25.5</v>
      </c>
      <c r="T1164">
        <f t="shared" si="242"/>
        <v>-38</v>
      </c>
      <c r="AC1164">
        <f t="shared" si="245"/>
        <v>1079.8461161997354</v>
      </c>
      <c r="AD1164">
        <v>590</v>
      </c>
      <c r="AF1164">
        <f t="shared" si="246"/>
        <v>489.84611619973543</v>
      </c>
    </row>
    <row r="1165" spans="1:32" x14ac:dyDescent="0.2">
      <c r="A1165" s="46">
        <v>15.254200000000001</v>
      </c>
      <c r="B1165" s="46">
        <v>0.73650000000000004</v>
      </c>
      <c r="C1165" s="46">
        <v>568.6</v>
      </c>
      <c r="D1165" s="46">
        <v>552</v>
      </c>
      <c r="F1165" s="7">
        <f>((A1165-A$2)/'Numbers and calcs '!D$25)</f>
        <v>0.1489723657537638</v>
      </c>
      <c r="G1165" s="85">
        <f t="shared" si="234"/>
        <v>14.897236575376379</v>
      </c>
      <c r="H1165" s="1">
        <f t="shared" si="235"/>
        <v>754.1</v>
      </c>
      <c r="I1165" s="3">
        <f>'Numbers and calcs '!C$25/(1-F1165)</f>
        <v>2217.2164332096445</v>
      </c>
      <c r="J1165" s="1">
        <f t="shared" si="236"/>
        <v>754.1</v>
      </c>
      <c r="K1165" s="3">
        <f t="shared" si="237"/>
        <v>340.11113606458537</v>
      </c>
      <c r="L1165" s="3">
        <f>K1165+'Numbers and calcs '!B$19</f>
        <v>1080.1111360645855</v>
      </c>
      <c r="M1165" s="3">
        <f>'Numbers and calcs '!B$19-'Shear '!C1165</f>
        <v>171.39999999999998</v>
      </c>
      <c r="N1165" s="3">
        <f t="shared" si="238"/>
        <v>511.51113606458546</v>
      </c>
      <c r="O1165" s="1">
        <f t="shared" si="239"/>
        <v>341.45556803229272</v>
      </c>
      <c r="P1165" s="1">
        <f t="shared" si="243"/>
        <v>170.05556803229274</v>
      </c>
      <c r="Q1165" s="1">
        <f t="shared" si="244"/>
        <v>170.05556803229268</v>
      </c>
      <c r="R1165">
        <f t="shared" si="240"/>
        <v>2.9843123457677101</v>
      </c>
      <c r="S1165">
        <f t="shared" si="241"/>
        <v>-25.199999999999932</v>
      </c>
      <c r="T1165">
        <f t="shared" si="242"/>
        <v>-38</v>
      </c>
      <c r="AC1165">
        <f t="shared" si="245"/>
        <v>1080.1111360645855</v>
      </c>
      <c r="AD1165">
        <v>590</v>
      </c>
      <c r="AF1165">
        <f t="shared" si="246"/>
        <v>490.11113606458548</v>
      </c>
    </row>
    <row r="1166" spans="1:32" x14ac:dyDescent="0.2">
      <c r="A1166" s="45">
        <v>15.2675</v>
      </c>
      <c r="B1166" s="45">
        <v>0.7379</v>
      </c>
      <c r="C1166" s="45">
        <v>568.79999999999995</v>
      </c>
      <c r="D1166" s="45">
        <v>552</v>
      </c>
      <c r="F1166" s="7">
        <f>((A1166-A$2)/'Numbers and calcs '!D$25)</f>
        <v>0.14910225342171918</v>
      </c>
      <c r="G1166" s="85">
        <f t="shared" si="234"/>
        <v>14.910225342171918</v>
      </c>
      <c r="H1166" s="1">
        <f t="shared" si="235"/>
        <v>755.5</v>
      </c>
      <c r="I1166" s="3">
        <f>'Numbers and calcs '!C$25/(1-F1166)</f>
        <v>2217.5548864174712</v>
      </c>
      <c r="J1166" s="1">
        <f t="shared" si="236"/>
        <v>755.5</v>
      </c>
      <c r="K1166" s="3">
        <f t="shared" si="237"/>
        <v>340.6905527468291</v>
      </c>
      <c r="L1166" s="3">
        <f>K1166+'Numbers and calcs '!B$19</f>
        <v>1080.6905527468291</v>
      </c>
      <c r="M1166" s="3">
        <f>'Numbers and calcs '!B$19-'Shear '!C1166</f>
        <v>171.20000000000005</v>
      </c>
      <c r="N1166" s="3">
        <f t="shared" si="238"/>
        <v>511.89055274682914</v>
      </c>
      <c r="O1166" s="1">
        <f t="shared" si="239"/>
        <v>341.54527637341459</v>
      </c>
      <c r="P1166" s="1">
        <f t="shared" si="243"/>
        <v>170.34527637341455</v>
      </c>
      <c r="Q1166" s="1">
        <f t="shared" si="244"/>
        <v>170.34527637341455</v>
      </c>
      <c r="R1166">
        <f t="shared" si="240"/>
        <v>2.990014910904375</v>
      </c>
      <c r="S1166">
        <f t="shared" si="241"/>
        <v>-25</v>
      </c>
      <c r="T1166">
        <f t="shared" si="242"/>
        <v>-38</v>
      </c>
      <c r="AC1166">
        <f t="shared" si="245"/>
        <v>1080.6905527468291</v>
      </c>
      <c r="AD1166">
        <v>590</v>
      </c>
      <c r="AF1166">
        <f t="shared" si="246"/>
        <v>490.6905527468291</v>
      </c>
    </row>
    <row r="1167" spans="1:32" x14ac:dyDescent="0.2">
      <c r="A1167" s="46">
        <v>15.280200000000001</v>
      </c>
      <c r="B1167" s="46">
        <v>0.73950000000000005</v>
      </c>
      <c r="C1167" s="46">
        <v>568.5</v>
      </c>
      <c r="D1167" s="46">
        <v>552</v>
      </c>
      <c r="F1167" s="7">
        <f>((A1167-A$2)/'Numbers and calcs '!D$25)</f>
        <v>0.14922628149563147</v>
      </c>
      <c r="G1167" s="85">
        <f t="shared" si="234"/>
        <v>14.922628149563147</v>
      </c>
      <c r="H1167" s="1">
        <f t="shared" si="235"/>
        <v>757.1</v>
      </c>
      <c r="I1167" s="3">
        <f>'Numbers and calcs '!C$25/(1-F1167)</f>
        <v>2217.8781675148712</v>
      </c>
      <c r="J1167" s="1">
        <f t="shared" si="236"/>
        <v>757.1</v>
      </c>
      <c r="K1167" s="3">
        <f t="shared" si="237"/>
        <v>341.36230343451615</v>
      </c>
      <c r="L1167" s="3">
        <f>K1167+'Numbers and calcs '!B$19</f>
        <v>1081.3623034345162</v>
      </c>
      <c r="M1167" s="3">
        <f>'Numbers and calcs '!B$19-'Shear '!C1167</f>
        <v>171.5</v>
      </c>
      <c r="N1167" s="3">
        <f t="shared" si="238"/>
        <v>512.86230343451621</v>
      </c>
      <c r="O1167" s="1">
        <f t="shared" si="239"/>
        <v>342.1811517172581</v>
      </c>
      <c r="P1167" s="1">
        <f t="shared" si="243"/>
        <v>170.6811517172581</v>
      </c>
      <c r="Q1167" s="1">
        <f t="shared" si="244"/>
        <v>170.68115171725807</v>
      </c>
      <c r="R1167">
        <f t="shared" si="240"/>
        <v>2.9904507488893075</v>
      </c>
      <c r="S1167">
        <f t="shared" si="241"/>
        <v>-25.299999999999955</v>
      </c>
      <c r="T1167">
        <f t="shared" si="242"/>
        <v>-38</v>
      </c>
      <c r="AC1167">
        <f t="shared" si="245"/>
        <v>1081.3623034345162</v>
      </c>
      <c r="AD1167">
        <v>590</v>
      </c>
      <c r="AF1167">
        <f t="shared" si="246"/>
        <v>491.36230343451621</v>
      </c>
    </row>
    <row r="1168" spans="1:32" x14ac:dyDescent="0.2">
      <c r="A1168" s="45">
        <v>15.2934</v>
      </c>
      <c r="B1168" s="45">
        <v>0.73650000000000004</v>
      </c>
      <c r="C1168" s="45">
        <v>568.5</v>
      </c>
      <c r="D1168" s="45">
        <v>552</v>
      </c>
      <c r="F1168" s="7">
        <f>((A1168-A$2)/'Numbers and calcs '!D$25)</f>
        <v>0.14935519256457969</v>
      </c>
      <c r="G1168" s="85">
        <f t="shared" si="234"/>
        <v>14.935519256457969</v>
      </c>
      <c r="H1168" s="1">
        <f t="shared" si="235"/>
        <v>754.1</v>
      </c>
      <c r="I1168" s="3">
        <f>'Numbers and calcs '!C$25/(1-F1168)</f>
        <v>2218.2142761266823</v>
      </c>
      <c r="J1168" s="1">
        <f t="shared" si="236"/>
        <v>754.1</v>
      </c>
      <c r="K1168" s="3">
        <f t="shared" si="237"/>
        <v>339.95814025539767</v>
      </c>
      <c r="L1168" s="3">
        <f>K1168+'Numbers and calcs '!B$19</f>
        <v>1079.9581402553977</v>
      </c>
      <c r="M1168" s="3">
        <f>'Numbers and calcs '!B$19-'Shear '!C1168</f>
        <v>171.5</v>
      </c>
      <c r="N1168" s="3">
        <f t="shared" si="238"/>
        <v>511.45814025539767</v>
      </c>
      <c r="O1168" s="1">
        <f t="shared" si="239"/>
        <v>341.47907012769883</v>
      </c>
      <c r="P1168" s="1">
        <f t="shared" si="243"/>
        <v>169.97907012769883</v>
      </c>
      <c r="Q1168" s="1">
        <f t="shared" si="244"/>
        <v>169.97907012769883</v>
      </c>
      <c r="R1168">
        <f t="shared" si="240"/>
        <v>2.9822632084862839</v>
      </c>
      <c r="S1168">
        <f t="shared" si="241"/>
        <v>-25.299999999999955</v>
      </c>
      <c r="T1168">
        <f t="shared" si="242"/>
        <v>-38</v>
      </c>
      <c r="AC1168">
        <f t="shared" si="245"/>
        <v>1079.9581402553977</v>
      </c>
      <c r="AD1168">
        <v>590</v>
      </c>
      <c r="AF1168">
        <f t="shared" si="246"/>
        <v>489.95814025539767</v>
      </c>
    </row>
    <row r="1169" spans="1:32" x14ac:dyDescent="0.2">
      <c r="A1169" s="46">
        <v>15.3064</v>
      </c>
      <c r="B1169" s="46">
        <v>0.73719999999999997</v>
      </c>
      <c r="C1169" s="46">
        <v>568.1</v>
      </c>
      <c r="D1169" s="46">
        <v>552</v>
      </c>
      <c r="F1169" s="7">
        <f>((A1169-A$2)/'Numbers and calcs '!D$25)</f>
        <v>0.14948215043551352</v>
      </c>
      <c r="G1169" s="85">
        <f t="shared" si="234"/>
        <v>14.948215043551352</v>
      </c>
      <c r="H1169" s="1">
        <f t="shared" si="235"/>
        <v>754.8</v>
      </c>
      <c r="I1169" s="3">
        <f>'Numbers and calcs '!C$25/(1-F1169)</f>
        <v>2218.5453917663081</v>
      </c>
      <c r="J1169" s="1">
        <f t="shared" si="236"/>
        <v>754.8</v>
      </c>
      <c r="K1169" s="3">
        <f t="shared" si="237"/>
        <v>340.22292390378431</v>
      </c>
      <c r="L1169" s="3">
        <f>K1169+'Numbers and calcs '!B$19</f>
        <v>1080.2229239037842</v>
      </c>
      <c r="M1169" s="3">
        <f>'Numbers and calcs '!B$19-'Shear '!C1169</f>
        <v>171.89999999999998</v>
      </c>
      <c r="N1169" s="3">
        <f t="shared" si="238"/>
        <v>512.12292390378423</v>
      </c>
      <c r="O1169" s="1">
        <f t="shared" si="239"/>
        <v>342.0114619518921</v>
      </c>
      <c r="P1169" s="1">
        <f t="shared" si="243"/>
        <v>170.11146195189212</v>
      </c>
      <c r="Q1169" s="1">
        <f t="shared" si="244"/>
        <v>170.11146195189215</v>
      </c>
      <c r="R1169">
        <f t="shared" si="240"/>
        <v>2.9791909476659937</v>
      </c>
      <c r="S1169">
        <f t="shared" si="241"/>
        <v>-25.699999999999932</v>
      </c>
      <c r="T1169">
        <f t="shared" si="242"/>
        <v>-38</v>
      </c>
      <c r="AC1169">
        <f t="shared" si="245"/>
        <v>1080.2229239037842</v>
      </c>
      <c r="AD1169">
        <v>590</v>
      </c>
      <c r="AF1169">
        <f t="shared" si="246"/>
        <v>490.22292390378425</v>
      </c>
    </row>
    <row r="1170" spans="1:32" x14ac:dyDescent="0.2">
      <c r="A1170" s="45">
        <v>15.3194</v>
      </c>
      <c r="B1170" s="45">
        <v>0.73850000000000005</v>
      </c>
      <c r="C1170" s="45">
        <v>568.5</v>
      </c>
      <c r="D1170" s="45">
        <v>552</v>
      </c>
      <c r="F1170" s="7">
        <f>((A1170-A$2)/'Numbers and calcs '!D$25)</f>
        <v>0.14960910830644736</v>
      </c>
      <c r="G1170" s="85">
        <f t="shared" si="234"/>
        <v>14.960910830644735</v>
      </c>
      <c r="H1170" s="1">
        <f t="shared" si="235"/>
        <v>756.1</v>
      </c>
      <c r="I1170" s="3">
        <f>'Numbers and calcs '!C$25/(1-F1170)</f>
        <v>2218.87660627279</v>
      </c>
      <c r="J1170" s="1">
        <f t="shared" si="236"/>
        <v>756.1</v>
      </c>
      <c r="K1170" s="3">
        <f t="shared" si="237"/>
        <v>340.75802046066758</v>
      </c>
      <c r="L1170" s="3">
        <f>K1170+'Numbers and calcs '!B$19</f>
        <v>1080.7580204606675</v>
      </c>
      <c r="M1170" s="3">
        <f>'Numbers and calcs '!B$19-'Shear '!C1170</f>
        <v>171.5</v>
      </c>
      <c r="N1170" s="3">
        <f t="shared" si="238"/>
        <v>512.25802046066747</v>
      </c>
      <c r="O1170" s="1">
        <f t="shared" si="239"/>
        <v>341.87901023033373</v>
      </c>
      <c r="P1170" s="1">
        <f t="shared" si="243"/>
        <v>170.37901023033373</v>
      </c>
      <c r="Q1170" s="1">
        <f t="shared" si="244"/>
        <v>170.37901023033379</v>
      </c>
      <c r="R1170">
        <f t="shared" si="240"/>
        <v>2.9869272330068073</v>
      </c>
      <c r="S1170">
        <f t="shared" si="241"/>
        <v>-25.299999999999955</v>
      </c>
      <c r="T1170">
        <f t="shared" si="242"/>
        <v>-38</v>
      </c>
      <c r="AC1170">
        <f t="shared" si="245"/>
        <v>1080.7580204606675</v>
      </c>
      <c r="AD1170">
        <v>590</v>
      </c>
      <c r="AF1170">
        <f t="shared" si="246"/>
        <v>490.75802046066747</v>
      </c>
    </row>
    <row r="1171" spans="1:32" x14ac:dyDescent="0.2">
      <c r="A1171" s="46">
        <v>15.332599999999999</v>
      </c>
      <c r="B1171" s="46">
        <v>0.7409</v>
      </c>
      <c r="C1171" s="46">
        <v>568.4</v>
      </c>
      <c r="D1171" s="46">
        <v>552</v>
      </c>
      <c r="F1171" s="7">
        <f>((A1171-A$2)/'Numbers and calcs '!D$25)</f>
        <v>0.14973801937539555</v>
      </c>
      <c r="G1171" s="85">
        <f t="shared" si="234"/>
        <v>14.973801937539555</v>
      </c>
      <c r="H1171" s="1">
        <f t="shared" si="235"/>
        <v>758.5</v>
      </c>
      <c r="I1171" s="3">
        <f>'Numbers and calcs '!C$25/(1-F1171)</f>
        <v>2219.2130175927086</v>
      </c>
      <c r="J1171" s="1">
        <f t="shared" si="236"/>
        <v>758.5</v>
      </c>
      <c r="K1171" s="3">
        <f t="shared" si="237"/>
        <v>341.78782928318566</v>
      </c>
      <c r="L1171" s="3">
        <f>K1171+'Numbers and calcs '!B$19</f>
        <v>1081.7878292831856</v>
      </c>
      <c r="M1171" s="3">
        <f>'Numbers and calcs '!B$19-'Shear '!C1171</f>
        <v>171.60000000000002</v>
      </c>
      <c r="N1171" s="3">
        <f t="shared" si="238"/>
        <v>513.38782928318562</v>
      </c>
      <c r="O1171" s="1">
        <f t="shared" si="239"/>
        <v>342.49391464159282</v>
      </c>
      <c r="P1171" s="1">
        <f t="shared" si="243"/>
        <v>170.8939146415928</v>
      </c>
      <c r="Q1171" s="1">
        <f t="shared" si="244"/>
        <v>170.89391464159283</v>
      </c>
      <c r="R1171">
        <f t="shared" si="240"/>
        <v>2.9917705669183308</v>
      </c>
      <c r="S1171">
        <f t="shared" si="241"/>
        <v>-25.399999999999977</v>
      </c>
      <c r="T1171">
        <f t="shared" si="242"/>
        <v>-38</v>
      </c>
      <c r="AC1171">
        <f t="shared" si="245"/>
        <v>1081.7878292831856</v>
      </c>
      <c r="AD1171">
        <v>590</v>
      </c>
      <c r="AF1171">
        <f t="shared" si="246"/>
        <v>491.7878292831856</v>
      </c>
    </row>
    <row r="1172" spans="1:32" x14ac:dyDescent="0.2">
      <c r="A1172" s="45">
        <v>15.345800000000001</v>
      </c>
      <c r="B1172" s="45">
        <v>0.73750000000000004</v>
      </c>
      <c r="C1172" s="45">
        <v>568.29999999999995</v>
      </c>
      <c r="D1172" s="45">
        <v>552</v>
      </c>
      <c r="F1172" s="7">
        <f>((A1172-A$2)/'Numbers and calcs '!D$25)</f>
        <v>0.14986693044434377</v>
      </c>
      <c r="G1172" s="85">
        <f t="shared" si="234"/>
        <v>14.986693044434377</v>
      </c>
      <c r="H1172" s="1">
        <f t="shared" si="235"/>
        <v>755.1</v>
      </c>
      <c r="I1172" s="3">
        <f>'Numbers and calcs '!C$25/(1-F1172)</f>
        <v>2219.5495309369917</v>
      </c>
      <c r="J1172" s="1">
        <f t="shared" si="236"/>
        <v>755.1</v>
      </c>
      <c r="K1172" s="3">
        <f t="shared" si="237"/>
        <v>340.20416732093901</v>
      </c>
      <c r="L1172" s="3">
        <f>K1172+'Numbers and calcs '!B$19</f>
        <v>1080.204167320939</v>
      </c>
      <c r="M1172" s="3">
        <f>'Numbers and calcs '!B$19-'Shear '!C1172</f>
        <v>171.70000000000005</v>
      </c>
      <c r="N1172" s="3">
        <f t="shared" si="238"/>
        <v>511.904167320939</v>
      </c>
      <c r="O1172" s="1">
        <f t="shared" si="239"/>
        <v>341.80208366046952</v>
      </c>
      <c r="P1172" s="1">
        <f t="shared" si="243"/>
        <v>170.10208366046948</v>
      </c>
      <c r="Q1172" s="1">
        <f t="shared" si="244"/>
        <v>170.1020836604695</v>
      </c>
      <c r="R1172">
        <f t="shared" si="240"/>
        <v>2.9813871131097196</v>
      </c>
      <c r="S1172">
        <f t="shared" si="241"/>
        <v>-25.5</v>
      </c>
      <c r="T1172">
        <f t="shared" si="242"/>
        <v>-38</v>
      </c>
      <c r="AC1172">
        <f t="shared" si="245"/>
        <v>1080.204167320939</v>
      </c>
      <c r="AD1172">
        <v>590</v>
      </c>
      <c r="AF1172">
        <f t="shared" si="246"/>
        <v>490.20416732093895</v>
      </c>
    </row>
    <row r="1173" spans="1:32" x14ac:dyDescent="0.2">
      <c r="A1173" s="46">
        <v>15.359</v>
      </c>
      <c r="B1173" s="46">
        <v>0.73839999999999995</v>
      </c>
      <c r="C1173" s="46">
        <v>568.29999999999995</v>
      </c>
      <c r="D1173" s="46">
        <v>552</v>
      </c>
      <c r="F1173" s="7">
        <f>((A1173-A$2)/'Numbers and calcs '!D$25)</f>
        <v>0.14999584151329196</v>
      </c>
      <c r="G1173" s="85">
        <f t="shared" si="234"/>
        <v>14.999584151329195</v>
      </c>
      <c r="H1173" s="1">
        <f t="shared" si="235"/>
        <v>755.99999999999989</v>
      </c>
      <c r="I1173" s="3">
        <f>'Numbers and calcs '!C$25/(1-F1173)</f>
        <v>2219.886146352057</v>
      </c>
      <c r="J1173" s="1">
        <f t="shared" si="236"/>
        <v>755.99999999999989</v>
      </c>
      <c r="K1173" s="3">
        <f t="shared" si="237"/>
        <v>340.55800620330734</v>
      </c>
      <c r="L1173" s="3">
        <f>K1173+'Numbers and calcs '!B$19</f>
        <v>1080.5580062033073</v>
      </c>
      <c r="M1173" s="3">
        <f>'Numbers and calcs '!B$19-'Shear '!C1173</f>
        <v>171.70000000000005</v>
      </c>
      <c r="N1173" s="3">
        <f t="shared" si="238"/>
        <v>512.25800620330733</v>
      </c>
      <c r="O1173" s="1">
        <f t="shared" si="239"/>
        <v>341.97900310165369</v>
      </c>
      <c r="P1173" s="1">
        <f t="shared" si="243"/>
        <v>170.27900310165364</v>
      </c>
      <c r="Q1173" s="1">
        <f t="shared" si="244"/>
        <v>170.27900310165367</v>
      </c>
      <c r="R1173">
        <f t="shared" si="240"/>
        <v>2.9834479103279392</v>
      </c>
      <c r="S1173">
        <f t="shared" si="241"/>
        <v>-25.5</v>
      </c>
      <c r="T1173">
        <f t="shared" si="242"/>
        <v>-38</v>
      </c>
      <c r="AC1173">
        <f t="shared" si="245"/>
        <v>1080.5580062033073</v>
      </c>
      <c r="AD1173">
        <v>590</v>
      </c>
      <c r="AF1173">
        <f t="shared" si="246"/>
        <v>490.55800620330729</v>
      </c>
    </row>
    <row r="1174" spans="1:32" x14ac:dyDescent="0.2">
      <c r="A1174" s="45">
        <v>15.3721</v>
      </c>
      <c r="B1174" s="45">
        <v>0.73919999999999997</v>
      </c>
      <c r="C1174" s="45">
        <v>568.29999999999995</v>
      </c>
      <c r="D1174" s="45">
        <v>552</v>
      </c>
      <c r="F1174" s="7">
        <f>((A1174-A$2)/'Numbers and calcs '!D$25)</f>
        <v>0.15012377598323298</v>
      </c>
      <c r="G1174" s="85">
        <f t="shared" si="234"/>
        <v>15.012377598323297</v>
      </c>
      <c r="H1174" s="1">
        <f t="shared" si="235"/>
        <v>756.8</v>
      </c>
      <c r="I1174" s="3">
        <f>'Numbers and calcs '!C$25/(1-F1174)</f>
        <v>2220.2203126099635</v>
      </c>
      <c r="J1174" s="1">
        <f t="shared" si="236"/>
        <v>756.8</v>
      </c>
      <c r="K1174" s="3">
        <f t="shared" si="237"/>
        <v>340.8670732817273</v>
      </c>
      <c r="L1174" s="3">
        <f>K1174+'Numbers and calcs '!B$19</f>
        <v>1080.8670732817272</v>
      </c>
      <c r="M1174" s="3">
        <f>'Numbers and calcs '!B$19-'Shear '!C1174</f>
        <v>171.70000000000005</v>
      </c>
      <c r="N1174" s="3">
        <f t="shared" si="238"/>
        <v>512.56707328172729</v>
      </c>
      <c r="O1174" s="1">
        <f t="shared" si="239"/>
        <v>342.13353664086367</v>
      </c>
      <c r="P1174" s="1">
        <f t="shared" si="243"/>
        <v>170.43353664086362</v>
      </c>
      <c r="Q1174" s="1">
        <f t="shared" si="244"/>
        <v>170.43353664086365</v>
      </c>
      <c r="R1174">
        <f t="shared" si="240"/>
        <v>2.9852479515534487</v>
      </c>
      <c r="S1174">
        <f t="shared" si="241"/>
        <v>-25.5</v>
      </c>
      <c r="T1174">
        <f t="shared" si="242"/>
        <v>-38</v>
      </c>
      <c r="AC1174">
        <f t="shared" si="245"/>
        <v>1080.8670732817272</v>
      </c>
      <c r="AD1174">
        <v>590</v>
      </c>
      <c r="AF1174">
        <f t="shared" si="246"/>
        <v>490.86707328172724</v>
      </c>
    </row>
    <row r="1175" spans="1:32" x14ac:dyDescent="0.2">
      <c r="A1175" s="46">
        <v>15.3849</v>
      </c>
      <c r="B1175" s="46">
        <v>0.74060000000000004</v>
      </c>
      <c r="C1175" s="46">
        <v>568.20000000000005</v>
      </c>
      <c r="D1175" s="46">
        <v>552</v>
      </c>
      <c r="F1175" s="7">
        <f>((A1175-A$2)/'Numbers and calcs '!D$25)</f>
        <v>0.15024878065615246</v>
      </c>
      <c r="G1175" s="85">
        <f t="shared" si="234"/>
        <v>15.024878065615246</v>
      </c>
      <c r="H1175" s="1">
        <f t="shared" si="235"/>
        <v>758.19999999999993</v>
      </c>
      <c r="I1175" s="3">
        <f>'Numbers and calcs '!C$25/(1-F1175)</f>
        <v>2220.5469233963549</v>
      </c>
      <c r="J1175" s="1">
        <f t="shared" si="236"/>
        <v>758.19999999999993</v>
      </c>
      <c r="K1175" s="3">
        <f t="shared" si="237"/>
        <v>341.44741190171447</v>
      </c>
      <c r="L1175" s="3">
        <f>K1175+'Numbers and calcs '!B$19</f>
        <v>1081.4474119017145</v>
      </c>
      <c r="M1175" s="3">
        <f>'Numbers and calcs '!B$19-'Shear '!C1175</f>
        <v>171.79999999999995</v>
      </c>
      <c r="N1175" s="3">
        <f t="shared" si="238"/>
        <v>513.24741190171449</v>
      </c>
      <c r="O1175" s="1">
        <f t="shared" si="239"/>
        <v>342.52370595085722</v>
      </c>
      <c r="P1175" s="1">
        <f t="shared" si="243"/>
        <v>170.72370595085727</v>
      </c>
      <c r="Q1175" s="1">
        <f t="shared" si="244"/>
        <v>170.72370595085724</v>
      </c>
      <c r="R1175">
        <f t="shared" si="240"/>
        <v>2.9874703835955447</v>
      </c>
      <c r="S1175">
        <f t="shared" si="241"/>
        <v>-25.599999999999909</v>
      </c>
      <c r="T1175">
        <f t="shared" si="242"/>
        <v>-38</v>
      </c>
      <c r="AC1175">
        <f t="shared" si="245"/>
        <v>1081.4474119017145</v>
      </c>
      <c r="AD1175">
        <v>590</v>
      </c>
      <c r="AF1175">
        <f t="shared" si="246"/>
        <v>491.44741190171453</v>
      </c>
    </row>
    <row r="1176" spans="1:32" x14ac:dyDescent="0.2">
      <c r="A1176" s="45">
        <v>15.398099999999999</v>
      </c>
      <c r="B1176" s="45">
        <v>0.73860000000000003</v>
      </c>
      <c r="C1176" s="45">
        <v>568.20000000000005</v>
      </c>
      <c r="D1176" s="45">
        <v>551</v>
      </c>
      <c r="F1176" s="7">
        <f>((A1176-A$2)/'Numbers and calcs '!D$25)</f>
        <v>0.15037769172510065</v>
      </c>
      <c r="G1176" s="85">
        <f t="shared" si="234"/>
        <v>15.037769172510066</v>
      </c>
      <c r="H1176" s="1">
        <f t="shared" si="235"/>
        <v>756.19999999999993</v>
      </c>
      <c r="I1176" s="3">
        <f>'Numbers and calcs '!C$25/(1-F1176)</f>
        <v>2220.8838414301172</v>
      </c>
      <c r="J1176" s="1">
        <f t="shared" si="236"/>
        <v>756.19999999999993</v>
      </c>
      <c r="K1176" s="3">
        <f t="shared" si="237"/>
        <v>340.49507042793022</v>
      </c>
      <c r="L1176" s="3">
        <f>K1176+'Numbers and calcs '!B$19</f>
        <v>1080.4950704279302</v>
      </c>
      <c r="M1176" s="3">
        <f>'Numbers and calcs '!B$19-'Shear '!C1176</f>
        <v>171.79999999999995</v>
      </c>
      <c r="N1176" s="3">
        <f t="shared" si="238"/>
        <v>512.29507042793011</v>
      </c>
      <c r="O1176" s="1">
        <f t="shared" si="239"/>
        <v>342.04753521396503</v>
      </c>
      <c r="P1176" s="1">
        <f t="shared" si="243"/>
        <v>170.24753521396508</v>
      </c>
      <c r="Q1176" s="1">
        <f t="shared" si="244"/>
        <v>170.24753521396511</v>
      </c>
      <c r="R1176">
        <f t="shared" si="240"/>
        <v>2.9819270688470909</v>
      </c>
      <c r="S1176">
        <f t="shared" si="241"/>
        <v>-25.599999999999909</v>
      </c>
      <c r="T1176">
        <f t="shared" si="242"/>
        <v>-39</v>
      </c>
      <c r="AC1176">
        <f t="shared" si="245"/>
        <v>1080.4950704279302</v>
      </c>
      <c r="AD1176">
        <v>590</v>
      </c>
      <c r="AF1176">
        <f t="shared" si="246"/>
        <v>490.49507042793016</v>
      </c>
    </row>
    <row r="1177" spans="1:32" x14ac:dyDescent="0.2">
      <c r="A1177" s="46">
        <v>15.4116</v>
      </c>
      <c r="B1177" s="46">
        <v>0.7399</v>
      </c>
      <c r="C1177" s="46">
        <v>568.1</v>
      </c>
      <c r="D1177" s="46">
        <v>552</v>
      </c>
      <c r="F1177" s="7">
        <f>((A1177-A$2)/'Numbers and calcs '!D$25)</f>
        <v>0.15050953259107042</v>
      </c>
      <c r="G1177" s="85">
        <f t="shared" si="234"/>
        <v>15.050953259107041</v>
      </c>
      <c r="H1177" s="1">
        <f t="shared" si="235"/>
        <v>757.5</v>
      </c>
      <c r="I1177" s="3">
        <f>'Numbers and calcs '!C$25/(1-F1177)</f>
        <v>2221.2285224596353</v>
      </c>
      <c r="J1177" s="1">
        <f t="shared" si="236"/>
        <v>757.5</v>
      </c>
      <c r="K1177" s="3">
        <f t="shared" si="237"/>
        <v>341.02749552360183</v>
      </c>
      <c r="L1177" s="3">
        <f>K1177+'Numbers and calcs '!B$19</f>
        <v>1081.0274955236018</v>
      </c>
      <c r="M1177" s="3">
        <f>'Numbers and calcs '!B$19-'Shear '!C1177</f>
        <v>171.89999999999998</v>
      </c>
      <c r="N1177" s="3">
        <f t="shared" si="238"/>
        <v>512.92749552360181</v>
      </c>
      <c r="O1177" s="1">
        <f t="shared" si="239"/>
        <v>342.41374776180089</v>
      </c>
      <c r="P1177" s="1">
        <f t="shared" si="243"/>
        <v>170.51374776180091</v>
      </c>
      <c r="Q1177" s="1">
        <f t="shared" si="244"/>
        <v>170.51374776180091</v>
      </c>
      <c r="R1177">
        <f t="shared" si="240"/>
        <v>2.9838714108411977</v>
      </c>
      <c r="S1177">
        <f t="shared" si="241"/>
        <v>-25.699999999999932</v>
      </c>
      <c r="T1177">
        <f t="shared" si="242"/>
        <v>-38</v>
      </c>
      <c r="AC1177">
        <f t="shared" si="245"/>
        <v>1081.0274955236018</v>
      </c>
      <c r="AD1177">
        <v>590</v>
      </c>
      <c r="AF1177">
        <f t="shared" si="246"/>
        <v>491.02749552360183</v>
      </c>
    </row>
    <row r="1178" spans="1:32" x14ac:dyDescent="0.2">
      <c r="A1178" s="45">
        <v>15.4246</v>
      </c>
      <c r="B1178" s="45">
        <v>0.74009999999999998</v>
      </c>
      <c r="C1178" s="45">
        <v>567.9</v>
      </c>
      <c r="D1178" s="45">
        <v>552</v>
      </c>
      <c r="F1178" s="7">
        <f>((A1178-A$2)/'Numbers and calcs '!D$25)</f>
        <v>0.15063649046200425</v>
      </c>
      <c r="G1178" s="85">
        <f t="shared" si="234"/>
        <v>15.063649046200425</v>
      </c>
      <c r="H1178" s="1">
        <f t="shared" si="235"/>
        <v>757.69999999999993</v>
      </c>
      <c r="I1178" s="3">
        <f>'Numbers and calcs '!C$25/(1-F1178)</f>
        <v>2221.5605386587094</v>
      </c>
      <c r="J1178" s="1">
        <f t="shared" si="236"/>
        <v>757.69999999999993</v>
      </c>
      <c r="K1178" s="3">
        <f t="shared" si="237"/>
        <v>341.06655516012603</v>
      </c>
      <c r="L1178" s="3">
        <f>K1178+'Numbers and calcs '!B$19</f>
        <v>1081.066555160126</v>
      </c>
      <c r="M1178" s="3">
        <f>'Numbers and calcs '!B$19-'Shear '!C1178</f>
        <v>172.10000000000002</v>
      </c>
      <c r="N1178" s="3">
        <f t="shared" si="238"/>
        <v>513.16655516012599</v>
      </c>
      <c r="O1178" s="1">
        <f t="shared" si="239"/>
        <v>342.63327758006301</v>
      </c>
      <c r="P1178" s="1">
        <f t="shared" si="243"/>
        <v>170.53327758006299</v>
      </c>
      <c r="Q1178" s="1">
        <f t="shared" si="244"/>
        <v>170.53327758006301</v>
      </c>
      <c r="R1178">
        <f t="shared" si="240"/>
        <v>2.9817928829757463</v>
      </c>
      <c r="S1178">
        <f t="shared" si="241"/>
        <v>-25.899999999999977</v>
      </c>
      <c r="T1178">
        <f t="shared" si="242"/>
        <v>-38</v>
      </c>
      <c r="AC1178">
        <f t="shared" si="245"/>
        <v>1081.066555160126</v>
      </c>
      <c r="AD1178">
        <v>590</v>
      </c>
      <c r="AF1178">
        <f t="shared" si="246"/>
        <v>491.06655516012597</v>
      </c>
    </row>
    <row r="1179" spans="1:32" x14ac:dyDescent="0.2">
      <c r="A1179" s="46">
        <v>15.4376</v>
      </c>
      <c r="B1179" s="46">
        <v>0.74360000000000004</v>
      </c>
      <c r="C1179" s="46">
        <v>567.9</v>
      </c>
      <c r="D1179" s="46">
        <v>552</v>
      </c>
      <c r="F1179" s="7">
        <f>((A1179-A$2)/'Numbers and calcs '!D$25)</f>
        <v>0.15076344833293809</v>
      </c>
      <c r="G1179" s="85">
        <f t="shared" si="234"/>
        <v>15.07634483329381</v>
      </c>
      <c r="H1179" s="1">
        <f t="shared" si="235"/>
        <v>761.19999999999993</v>
      </c>
      <c r="I1179" s="3">
        <f>'Numbers and calcs '!C$25/(1-F1179)</f>
        <v>2221.8926541282863</v>
      </c>
      <c r="J1179" s="1">
        <f t="shared" si="236"/>
        <v>761.19999999999993</v>
      </c>
      <c r="K1179" s="3">
        <f t="shared" si="237"/>
        <v>342.59080814983884</v>
      </c>
      <c r="L1179" s="3">
        <f>K1179+'Numbers and calcs '!B$19</f>
        <v>1082.5908081498387</v>
      </c>
      <c r="M1179" s="3">
        <f>'Numbers and calcs '!B$19-'Shear '!C1179</f>
        <v>172.10000000000002</v>
      </c>
      <c r="N1179" s="3">
        <f t="shared" si="238"/>
        <v>514.69080814983874</v>
      </c>
      <c r="O1179" s="1">
        <f t="shared" si="239"/>
        <v>343.39540407491938</v>
      </c>
      <c r="P1179" s="1">
        <f t="shared" si="243"/>
        <v>171.29540407491936</v>
      </c>
      <c r="Q1179" s="1">
        <f t="shared" si="244"/>
        <v>171.29540407491942</v>
      </c>
      <c r="R1179">
        <f t="shared" si="240"/>
        <v>2.9906496696678597</v>
      </c>
      <c r="S1179">
        <f t="shared" si="241"/>
        <v>-25.899999999999977</v>
      </c>
      <c r="T1179">
        <f t="shared" si="242"/>
        <v>-38</v>
      </c>
      <c r="AC1179">
        <f t="shared" si="245"/>
        <v>1082.5908081498387</v>
      </c>
      <c r="AD1179">
        <v>590</v>
      </c>
      <c r="AF1179">
        <f t="shared" si="246"/>
        <v>492.59080814983872</v>
      </c>
    </row>
    <row r="1180" spans="1:32" x14ac:dyDescent="0.2">
      <c r="A1180" s="45">
        <v>15.450900000000001</v>
      </c>
      <c r="B1180" s="45">
        <v>0.74</v>
      </c>
      <c r="C1180" s="45">
        <v>567.5</v>
      </c>
      <c r="D1180" s="45">
        <v>552</v>
      </c>
      <c r="F1180" s="7">
        <f>((A1180-A$2)/'Numbers and calcs '!D$25)</f>
        <v>0.15089333600089347</v>
      </c>
      <c r="G1180" s="85">
        <f t="shared" si="234"/>
        <v>15.089333600089347</v>
      </c>
      <c r="H1180" s="1">
        <f t="shared" si="235"/>
        <v>757.59999999999991</v>
      </c>
      <c r="I1180" s="3">
        <f>'Numbers and calcs '!C$25/(1-F1180)</f>
        <v>2222.232536580666</v>
      </c>
      <c r="J1180" s="1">
        <f t="shared" si="236"/>
        <v>757.59999999999991</v>
      </c>
      <c r="K1180" s="3">
        <f t="shared" si="237"/>
        <v>340.91841764035814</v>
      </c>
      <c r="L1180" s="3">
        <f>K1180+'Numbers and calcs '!B$19</f>
        <v>1080.9184176403583</v>
      </c>
      <c r="M1180" s="3">
        <f>'Numbers and calcs '!B$19-'Shear '!C1180</f>
        <v>172.5</v>
      </c>
      <c r="N1180" s="3">
        <f t="shared" si="238"/>
        <v>513.41841764035826</v>
      </c>
      <c r="O1180" s="1">
        <f t="shared" si="239"/>
        <v>342.95920882017913</v>
      </c>
      <c r="P1180" s="1">
        <f t="shared" si="243"/>
        <v>170.45920882017913</v>
      </c>
      <c r="Q1180" s="1">
        <f t="shared" si="244"/>
        <v>170.45920882017907</v>
      </c>
      <c r="R1180">
        <f t="shared" si="240"/>
        <v>2.9763386529875842</v>
      </c>
      <c r="S1180">
        <f t="shared" si="241"/>
        <v>-26.299999999999955</v>
      </c>
      <c r="T1180">
        <f t="shared" si="242"/>
        <v>-38</v>
      </c>
      <c r="AC1180">
        <f t="shared" si="245"/>
        <v>1080.9184176403583</v>
      </c>
      <c r="AD1180">
        <v>590</v>
      </c>
      <c r="AF1180">
        <f t="shared" si="246"/>
        <v>490.91841764035826</v>
      </c>
    </row>
    <row r="1181" spans="1:32" x14ac:dyDescent="0.2">
      <c r="A1181" s="46">
        <v>15.463699999999999</v>
      </c>
      <c r="B1181" s="46">
        <v>0.74050000000000005</v>
      </c>
      <c r="C1181" s="46">
        <v>567.70000000000005</v>
      </c>
      <c r="D1181" s="46">
        <v>552</v>
      </c>
      <c r="F1181" s="7">
        <f>((A1181-A$2)/'Numbers and calcs '!D$25)</f>
        <v>0.15101834067381292</v>
      </c>
      <c r="G1181" s="85">
        <f t="shared" si="234"/>
        <v>15.101834067381292</v>
      </c>
      <c r="H1181" s="1">
        <f t="shared" si="235"/>
        <v>758.1</v>
      </c>
      <c r="I1181" s="3">
        <f>'Numbers and calcs '!C$25/(1-F1181)</f>
        <v>2222.5597397049437</v>
      </c>
      <c r="J1181" s="1">
        <f t="shared" si="236"/>
        <v>758.1</v>
      </c>
      <c r="K1181" s="3">
        <f t="shared" si="237"/>
        <v>341.09319378773671</v>
      </c>
      <c r="L1181" s="3">
        <f>K1181+'Numbers and calcs '!B$19</f>
        <v>1081.0931937877367</v>
      </c>
      <c r="M1181" s="3">
        <f>'Numbers and calcs '!B$19-'Shear '!C1181</f>
        <v>172.29999999999995</v>
      </c>
      <c r="N1181" s="3">
        <f t="shared" si="238"/>
        <v>513.39319378773666</v>
      </c>
      <c r="O1181" s="1">
        <f t="shared" si="239"/>
        <v>342.84659689386831</v>
      </c>
      <c r="P1181" s="1">
        <f t="shared" si="243"/>
        <v>170.54659689386835</v>
      </c>
      <c r="Q1181" s="1">
        <f t="shared" si="244"/>
        <v>170.54659689386835</v>
      </c>
      <c r="R1181">
        <f t="shared" si="240"/>
        <v>2.9796470910489656</v>
      </c>
      <c r="S1181">
        <f t="shared" si="241"/>
        <v>-26.099999999999909</v>
      </c>
      <c r="T1181">
        <f t="shared" si="242"/>
        <v>-38</v>
      </c>
      <c r="AC1181">
        <f t="shared" si="245"/>
        <v>1081.0931937877367</v>
      </c>
      <c r="AD1181">
        <v>590</v>
      </c>
      <c r="AF1181">
        <f t="shared" si="246"/>
        <v>491.09319378773671</v>
      </c>
    </row>
    <row r="1182" spans="1:32" x14ac:dyDescent="0.2">
      <c r="A1182" s="45">
        <v>15.4771</v>
      </c>
      <c r="B1182" s="45">
        <v>0.74119999999999997</v>
      </c>
      <c r="C1182" s="45">
        <v>567.5</v>
      </c>
      <c r="D1182" s="45">
        <v>551</v>
      </c>
      <c r="F1182" s="7">
        <f>((A1182-A$2)/'Numbers and calcs '!D$25)</f>
        <v>0.15114920494077549</v>
      </c>
      <c r="G1182" s="85">
        <f t="shared" si="234"/>
        <v>15.11492049407755</v>
      </c>
      <c r="H1182" s="1">
        <f t="shared" si="235"/>
        <v>758.8</v>
      </c>
      <c r="I1182" s="3">
        <f>'Numbers and calcs '!C$25/(1-F1182)</f>
        <v>2222.9023837276741</v>
      </c>
      <c r="J1182" s="1">
        <f t="shared" si="236"/>
        <v>758.8</v>
      </c>
      <c r="K1182" s="3">
        <f t="shared" si="237"/>
        <v>341.35552040190709</v>
      </c>
      <c r="L1182" s="3">
        <f>K1182+'Numbers and calcs '!B$19</f>
        <v>1081.3555204019071</v>
      </c>
      <c r="M1182" s="3">
        <f>'Numbers and calcs '!B$19-'Shear '!C1182</f>
        <v>172.5</v>
      </c>
      <c r="N1182" s="3">
        <f t="shared" si="238"/>
        <v>513.85552040190714</v>
      </c>
      <c r="O1182" s="1">
        <f t="shared" si="239"/>
        <v>343.17776020095357</v>
      </c>
      <c r="P1182" s="1">
        <f t="shared" si="243"/>
        <v>170.67776020095357</v>
      </c>
      <c r="Q1182" s="1">
        <f t="shared" si="244"/>
        <v>170.67776020095354</v>
      </c>
      <c r="R1182">
        <f t="shared" si="240"/>
        <v>2.9788725820400415</v>
      </c>
      <c r="S1182">
        <f t="shared" si="241"/>
        <v>-26.299999999999955</v>
      </c>
      <c r="T1182">
        <f t="shared" si="242"/>
        <v>-39</v>
      </c>
      <c r="AC1182">
        <f t="shared" si="245"/>
        <v>1081.3555204019071</v>
      </c>
      <c r="AD1182">
        <v>590</v>
      </c>
      <c r="AF1182">
        <f t="shared" si="246"/>
        <v>491.35552040190714</v>
      </c>
    </row>
    <row r="1183" spans="1:32" x14ac:dyDescent="0.2">
      <c r="A1183" s="46">
        <v>15.4902</v>
      </c>
      <c r="B1183" s="46">
        <v>0.74419999999999997</v>
      </c>
      <c r="C1183" s="46">
        <v>567.6</v>
      </c>
      <c r="D1183" s="46">
        <v>552</v>
      </c>
      <c r="F1183" s="7">
        <f>((A1183-A$2)/'Numbers and calcs '!D$25)</f>
        <v>0.15127713941071652</v>
      </c>
      <c r="G1183" s="85">
        <f t="shared" si="234"/>
        <v>15.127713941071653</v>
      </c>
      <c r="H1183" s="1">
        <f t="shared" si="235"/>
        <v>761.8</v>
      </c>
      <c r="I1183" s="3">
        <f>'Numbers and calcs '!C$25/(1-F1183)</f>
        <v>2223.2374587579325</v>
      </c>
      <c r="J1183" s="1">
        <f t="shared" si="236"/>
        <v>761.8</v>
      </c>
      <c r="K1183" s="3">
        <f t="shared" si="237"/>
        <v>342.65345656131518</v>
      </c>
      <c r="L1183" s="3">
        <f>K1183+'Numbers and calcs '!B$19</f>
        <v>1082.6534565613151</v>
      </c>
      <c r="M1183" s="3">
        <f>'Numbers and calcs '!B$19-'Shear '!C1183</f>
        <v>172.39999999999998</v>
      </c>
      <c r="N1183" s="3">
        <f t="shared" si="238"/>
        <v>515.0534565613151</v>
      </c>
      <c r="O1183" s="1">
        <f t="shared" si="239"/>
        <v>343.72672828065754</v>
      </c>
      <c r="P1183" s="1">
        <f t="shared" si="243"/>
        <v>171.32672828065756</v>
      </c>
      <c r="Q1183" s="1">
        <f t="shared" si="244"/>
        <v>171.32672828065759</v>
      </c>
      <c r="R1183">
        <f t="shared" si="240"/>
        <v>2.9875490519797863</v>
      </c>
      <c r="S1183">
        <f t="shared" si="241"/>
        <v>-26.199999999999932</v>
      </c>
      <c r="T1183">
        <f t="shared" si="242"/>
        <v>-38</v>
      </c>
      <c r="AC1183">
        <f t="shared" si="245"/>
        <v>1082.6534565613151</v>
      </c>
      <c r="AD1183">
        <v>590</v>
      </c>
      <c r="AF1183">
        <f t="shared" si="246"/>
        <v>492.65345656131512</v>
      </c>
    </row>
    <row r="1184" spans="1:32" x14ac:dyDescent="0.2">
      <c r="A1184" s="45">
        <v>15.503</v>
      </c>
      <c r="B1184" s="45">
        <v>0.74150000000000005</v>
      </c>
      <c r="C1184" s="45">
        <v>567.5</v>
      </c>
      <c r="D1184" s="45">
        <v>551</v>
      </c>
      <c r="F1184" s="7">
        <f>((A1184-A$2)/'Numbers and calcs '!D$25)</f>
        <v>0.151402144083636</v>
      </c>
      <c r="G1184" s="85">
        <f t="shared" si="234"/>
        <v>15.140214408363601</v>
      </c>
      <c r="H1184" s="1">
        <f t="shared" si="235"/>
        <v>759.1</v>
      </c>
      <c r="I1184" s="3">
        <f>'Numbers and calcs '!C$25/(1-F1184)</f>
        <v>2223.5649579018636</v>
      </c>
      <c r="J1184" s="1">
        <f t="shared" si="236"/>
        <v>759.1</v>
      </c>
      <c r="K1184" s="3">
        <f t="shared" si="237"/>
        <v>341.38872233185401</v>
      </c>
      <c r="L1184" s="3">
        <f>K1184+'Numbers and calcs '!B$19</f>
        <v>1081.3887223318541</v>
      </c>
      <c r="M1184" s="3">
        <f>'Numbers and calcs '!B$19-'Shear '!C1184</f>
        <v>172.5</v>
      </c>
      <c r="N1184" s="3">
        <f t="shared" si="238"/>
        <v>513.88872233185407</v>
      </c>
      <c r="O1184" s="1">
        <f t="shared" si="239"/>
        <v>343.19436116592703</v>
      </c>
      <c r="P1184" s="1">
        <f t="shared" si="243"/>
        <v>170.69436116592703</v>
      </c>
      <c r="Q1184" s="1">
        <f t="shared" si="244"/>
        <v>170.69436116592701</v>
      </c>
      <c r="R1184">
        <f t="shared" si="240"/>
        <v>2.9790650569962556</v>
      </c>
      <c r="S1184">
        <f t="shared" si="241"/>
        <v>-26.299999999999955</v>
      </c>
      <c r="T1184">
        <f t="shared" si="242"/>
        <v>-39</v>
      </c>
      <c r="AC1184">
        <f t="shared" si="245"/>
        <v>1081.3887223318541</v>
      </c>
      <c r="AD1184">
        <v>590</v>
      </c>
      <c r="AF1184">
        <f t="shared" si="246"/>
        <v>491.38872233185407</v>
      </c>
    </row>
    <row r="1185" spans="1:32" x14ac:dyDescent="0.2">
      <c r="A1185" s="46">
        <v>15.516500000000001</v>
      </c>
      <c r="B1185" s="46">
        <v>0.7419</v>
      </c>
      <c r="C1185" s="46">
        <v>567.5</v>
      </c>
      <c r="D1185" s="46">
        <v>551</v>
      </c>
      <c r="F1185" s="7">
        <f>((A1185-A$2)/'Numbers and calcs '!D$25)</f>
        <v>0.15153398494960577</v>
      </c>
      <c r="G1185" s="85">
        <f t="shared" si="234"/>
        <v>15.153398494960577</v>
      </c>
      <c r="H1185" s="1">
        <f t="shared" si="235"/>
        <v>759.5</v>
      </c>
      <c r="I1185" s="3">
        <f>'Numbers and calcs '!C$25/(1-F1185)</f>
        <v>2223.9104717166656</v>
      </c>
      <c r="J1185" s="1">
        <f t="shared" si="236"/>
        <v>759.5</v>
      </c>
      <c r="K1185" s="3">
        <f t="shared" si="237"/>
        <v>341.51554644811398</v>
      </c>
      <c r="L1185" s="3">
        <f>K1185+'Numbers and calcs '!B$19</f>
        <v>1081.515546448114</v>
      </c>
      <c r="M1185" s="3">
        <f>'Numbers and calcs '!B$19-'Shear '!C1185</f>
        <v>172.5</v>
      </c>
      <c r="N1185" s="3">
        <f t="shared" si="238"/>
        <v>514.01554644811404</v>
      </c>
      <c r="O1185" s="1">
        <f t="shared" si="239"/>
        <v>343.25777322405702</v>
      </c>
      <c r="P1185" s="1">
        <f t="shared" si="243"/>
        <v>170.75777322405702</v>
      </c>
      <c r="Q1185" s="1">
        <f t="shared" si="244"/>
        <v>170.75777322405699</v>
      </c>
      <c r="R1185">
        <f t="shared" si="240"/>
        <v>2.979800269264429</v>
      </c>
      <c r="S1185">
        <f t="shared" si="241"/>
        <v>-26.299999999999955</v>
      </c>
      <c r="T1185">
        <f t="shared" si="242"/>
        <v>-39</v>
      </c>
      <c r="AC1185">
        <f t="shared" si="245"/>
        <v>1081.515546448114</v>
      </c>
      <c r="AD1185">
        <v>590</v>
      </c>
      <c r="AF1185">
        <f t="shared" si="246"/>
        <v>491.51554644811404</v>
      </c>
    </row>
    <row r="1186" spans="1:32" x14ac:dyDescent="0.2">
      <c r="A1186" s="45">
        <v>15.529500000000001</v>
      </c>
      <c r="B1186" s="45">
        <v>0.74439999999999995</v>
      </c>
      <c r="C1186" s="45">
        <v>567.4</v>
      </c>
      <c r="D1186" s="45">
        <v>551</v>
      </c>
      <c r="F1186" s="7">
        <f>((A1186-A$2)/'Numbers and calcs '!D$25)</f>
        <v>0.1516609428205396</v>
      </c>
      <c r="G1186" s="85">
        <f t="shared" si="234"/>
        <v>15.16609428205396</v>
      </c>
      <c r="H1186" s="1">
        <f t="shared" si="235"/>
        <v>761.99999999999989</v>
      </c>
      <c r="I1186" s="3">
        <f>'Numbers and calcs '!C$25/(1-F1186)</f>
        <v>2224.243290223897</v>
      </c>
      <c r="J1186" s="1">
        <f t="shared" si="236"/>
        <v>761.99999999999989</v>
      </c>
      <c r="K1186" s="3">
        <f t="shared" si="237"/>
        <v>342.58842247571545</v>
      </c>
      <c r="L1186" s="3">
        <f>K1186+'Numbers and calcs '!B$19</f>
        <v>1082.5884224757156</v>
      </c>
      <c r="M1186" s="3">
        <f>'Numbers and calcs '!B$19-'Shear '!C1186</f>
        <v>172.60000000000002</v>
      </c>
      <c r="N1186" s="3">
        <f t="shared" si="238"/>
        <v>515.18842247571558</v>
      </c>
      <c r="O1186" s="1">
        <f t="shared" si="239"/>
        <v>343.8942112378578</v>
      </c>
      <c r="P1186" s="1">
        <f t="shared" si="243"/>
        <v>171.29421123785778</v>
      </c>
      <c r="Q1186" s="1">
        <f t="shared" si="244"/>
        <v>171.29421123785772</v>
      </c>
      <c r="R1186">
        <f t="shared" si="240"/>
        <v>2.9848691916321872</v>
      </c>
      <c r="S1186">
        <f t="shared" si="241"/>
        <v>-26.399999999999977</v>
      </c>
      <c r="T1186">
        <f t="shared" si="242"/>
        <v>-39</v>
      </c>
      <c r="AC1186">
        <f t="shared" si="245"/>
        <v>1082.5884224757156</v>
      </c>
      <c r="AD1186">
        <v>590</v>
      </c>
      <c r="AF1186">
        <f t="shared" si="246"/>
        <v>492.58842247571556</v>
      </c>
    </row>
    <row r="1187" spans="1:32" x14ac:dyDescent="0.2">
      <c r="A1187" s="46">
        <v>15.5428</v>
      </c>
      <c r="B1187" s="46">
        <v>0.74270000000000003</v>
      </c>
      <c r="C1187" s="46">
        <v>567.20000000000005</v>
      </c>
      <c r="D1187" s="46">
        <v>551</v>
      </c>
      <c r="F1187" s="7">
        <f>((A1187-A$2)/'Numbers and calcs '!D$25)</f>
        <v>0.15179083048849498</v>
      </c>
      <c r="G1187" s="85">
        <f t="shared" si="234"/>
        <v>15.179083048849499</v>
      </c>
      <c r="H1187" s="1">
        <f t="shared" si="235"/>
        <v>760.3</v>
      </c>
      <c r="I1187" s="3">
        <f>'Numbers and calcs '!C$25/(1-F1187)</f>
        <v>2224.583892264428</v>
      </c>
      <c r="J1187" s="1">
        <f t="shared" si="236"/>
        <v>760.3</v>
      </c>
      <c r="K1187" s="3">
        <f t="shared" si="237"/>
        <v>341.77178152004075</v>
      </c>
      <c r="L1187" s="3">
        <f>K1187+'Numbers and calcs '!B$19</f>
        <v>1081.7717815200408</v>
      </c>
      <c r="M1187" s="3">
        <f>'Numbers and calcs '!B$19-'Shear '!C1187</f>
        <v>172.79999999999995</v>
      </c>
      <c r="N1187" s="3">
        <f t="shared" si="238"/>
        <v>514.57178152004076</v>
      </c>
      <c r="O1187" s="1">
        <f t="shared" si="239"/>
        <v>343.68589076002036</v>
      </c>
      <c r="P1187" s="1">
        <f t="shared" si="243"/>
        <v>170.8858907600204</v>
      </c>
      <c r="Q1187" s="1">
        <f t="shared" si="244"/>
        <v>170.88589076002037</v>
      </c>
      <c r="R1187">
        <f t="shared" si="240"/>
        <v>2.9778459578706071</v>
      </c>
      <c r="S1187">
        <f t="shared" si="241"/>
        <v>-26.599999999999909</v>
      </c>
      <c r="T1187">
        <f t="shared" si="242"/>
        <v>-39</v>
      </c>
      <c r="AC1187">
        <f t="shared" si="245"/>
        <v>1081.7717815200408</v>
      </c>
      <c r="AD1187">
        <v>590</v>
      </c>
      <c r="AF1187">
        <f t="shared" si="246"/>
        <v>491.7717815200408</v>
      </c>
    </row>
    <row r="1188" spans="1:32" x14ac:dyDescent="0.2">
      <c r="A1188" s="45">
        <v>15.5558</v>
      </c>
      <c r="B1188" s="45">
        <v>0.74280000000000002</v>
      </c>
      <c r="C1188" s="45">
        <v>567.29999999999995</v>
      </c>
      <c r="D1188" s="45">
        <v>551</v>
      </c>
      <c r="F1188" s="7">
        <f>((A1188-A$2)/'Numbers and calcs '!D$25)</f>
        <v>0.15191778835942882</v>
      </c>
      <c r="G1188" s="85">
        <f t="shared" si="234"/>
        <v>15.191778835942882</v>
      </c>
      <c r="H1188" s="1">
        <f t="shared" si="235"/>
        <v>760.4</v>
      </c>
      <c r="I1188" s="3">
        <f>'Numbers and calcs '!C$25/(1-F1188)</f>
        <v>2224.916912378279</v>
      </c>
      <c r="J1188" s="1">
        <f t="shared" si="236"/>
        <v>760.4</v>
      </c>
      <c r="K1188" s="3">
        <f t="shared" si="237"/>
        <v>341.76557145551385</v>
      </c>
      <c r="L1188" s="3">
        <f>K1188+'Numbers and calcs '!B$19</f>
        <v>1081.765571455514</v>
      </c>
      <c r="M1188" s="3">
        <f>'Numbers and calcs '!B$19-'Shear '!C1188</f>
        <v>172.70000000000005</v>
      </c>
      <c r="N1188" s="3">
        <f t="shared" si="238"/>
        <v>514.46557145551401</v>
      </c>
      <c r="O1188" s="1">
        <f t="shared" si="239"/>
        <v>343.58278572775703</v>
      </c>
      <c r="P1188" s="1">
        <f t="shared" si="243"/>
        <v>170.88278572775698</v>
      </c>
      <c r="Q1188" s="1">
        <f t="shared" si="244"/>
        <v>170.88278572775693</v>
      </c>
      <c r="R1188">
        <f t="shared" si="240"/>
        <v>2.9789552487290902</v>
      </c>
      <c r="S1188">
        <f t="shared" si="241"/>
        <v>-26.5</v>
      </c>
      <c r="T1188">
        <f t="shared" si="242"/>
        <v>-39</v>
      </c>
      <c r="AC1188">
        <f t="shared" si="245"/>
        <v>1081.765571455514</v>
      </c>
      <c r="AD1188">
        <v>590</v>
      </c>
      <c r="AF1188">
        <f t="shared" si="246"/>
        <v>491.76557145551396</v>
      </c>
    </row>
    <row r="1189" spans="1:32" x14ac:dyDescent="0.2">
      <c r="A1189" s="46">
        <v>15.569100000000001</v>
      </c>
      <c r="B1189" s="46">
        <v>0.74409999999999998</v>
      </c>
      <c r="C1189" s="46">
        <v>567.20000000000005</v>
      </c>
      <c r="D1189" s="46">
        <v>552</v>
      </c>
      <c r="F1189" s="7">
        <f>((A1189-A$2)/'Numbers and calcs '!D$25)</f>
        <v>0.1520476760273842</v>
      </c>
      <c r="G1189" s="85">
        <f t="shared" si="234"/>
        <v>15.20476760273842</v>
      </c>
      <c r="H1189" s="1">
        <f t="shared" si="235"/>
        <v>761.69999999999993</v>
      </c>
      <c r="I1189" s="3">
        <f>'Numbers and calcs '!C$25/(1-F1189)</f>
        <v>2225.2577207715967</v>
      </c>
      <c r="J1189" s="1">
        <f t="shared" si="236"/>
        <v>761.69999999999993</v>
      </c>
      <c r="K1189" s="3">
        <f t="shared" si="237"/>
        <v>342.29743049083066</v>
      </c>
      <c r="L1189" s="3">
        <f>K1189+'Numbers and calcs '!B$19</f>
        <v>1082.2974304908307</v>
      </c>
      <c r="M1189" s="3">
        <f>'Numbers and calcs '!B$19-'Shear '!C1189</f>
        <v>172.79999999999995</v>
      </c>
      <c r="N1189" s="3">
        <f t="shared" si="238"/>
        <v>515.09743049083067</v>
      </c>
      <c r="O1189" s="1">
        <f t="shared" si="239"/>
        <v>343.94871524541531</v>
      </c>
      <c r="P1189" s="1">
        <f t="shared" si="243"/>
        <v>171.14871524541536</v>
      </c>
      <c r="Q1189" s="1">
        <f t="shared" si="244"/>
        <v>171.14871524541533</v>
      </c>
      <c r="R1189">
        <f t="shared" si="240"/>
        <v>2.9808879079330488</v>
      </c>
      <c r="S1189">
        <f t="shared" si="241"/>
        <v>-26.599999999999909</v>
      </c>
      <c r="T1189">
        <f t="shared" si="242"/>
        <v>-38</v>
      </c>
      <c r="AC1189">
        <f t="shared" si="245"/>
        <v>1082.2974304908307</v>
      </c>
      <c r="AD1189">
        <v>590</v>
      </c>
      <c r="AF1189">
        <f t="shared" si="246"/>
        <v>492.29743049083072</v>
      </c>
    </row>
    <row r="1190" spans="1:32" x14ac:dyDescent="0.2">
      <c r="A1190" s="45">
        <v>15.582100000000001</v>
      </c>
      <c r="B1190" s="45">
        <v>0.74329999999999996</v>
      </c>
      <c r="C1190" s="45">
        <v>567.1</v>
      </c>
      <c r="D1190" s="45">
        <v>552</v>
      </c>
      <c r="F1190" s="7">
        <f>((A1190-A$2)/'Numbers and calcs '!D$25)</f>
        <v>0.15217463389831803</v>
      </c>
      <c r="G1190" s="85">
        <f t="shared" si="234"/>
        <v>15.217463389831803</v>
      </c>
      <c r="H1190" s="1">
        <f t="shared" si="235"/>
        <v>760.89999999999986</v>
      </c>
      <c r="I1190" s="3">
        <f>'Numbers and calcs '!C$25/(1-F1190)</f>
        <v>2225.5909426753096</v>
      </c>
      <c r="J1190" s="1">
        <f t="shared" si="236"/>
        <v>760.89999999999986</v>
      </c>
      <c r="K1190" s="3">
        <f t="shared" si="237"/>
        <v>341.88672563761742</v>
      </c>
      <c r="L1190" s="3">
        <f>K1190+'Numbers and calcs '!B$19</f>
        <v>1081.8867256376175</v>
      </c>
      <c r="M1190" s="3">
        <f>'Numbers and calcs '!B$19-'Shear '!C1190</f>
        <v>172.89999999999998</v>
      </c>
      <c r="N1190" s="3">
        <f t="shared" si="238"/>
        <v>514.78672563761745</v>
      </c>
      <c r="O1190" s="1">
        <f t="shared" si="239"/>
        <v>343.84336281880871</v>
      </c>
      <c r="P1190" s="1">
        <f t="shared" si="243"/>
        <v>170.94336281880874</v>
      </c>
      <c r="Q1190" s="1">
        <f t="shared" si="244"/>
        <v>170.94336281880871</v>
      </c>
      <c r="R1190">
        <f t="shared" si="240"/>
        <v>2.9773668342256654</v>
      </c>
      <c r="S1190">
        <f t="shared" si="241"/>
        <v>-26.699999999999932</v>
      </c>
      <c r="T1190">
        <f t="shared" si="242"/>
        <v>-38</v>
      </c>
      <c r="AC1190">
        <f t="shared" si="245"/>
        <v>1081.8867256376175</v>
      </c>
      <c r="AD1190">
        <v>590</v>
      </c>
      <c r="AF1190">
        <f t="shared" si="246"/>
        <v>491.88672563761747</v>
      </c>
    </row>
    <row r="1191" spans="1:32" x14ac:dyDescent="0.2">
      <c r="A1191" s="46">
        <v>15.5952</v>
      </c>
      <c r="B1191" s="46">
        <v>0.74380000000000002</v>
      </c>
      <c r="C1191" s="46">
        <v>567</v>
      </c>
      <c r="D1191" s="46">
        <v>551</v>
      </c>
      <c r="F1191" s="7">
        <f>((A1191-A$2)/'Numbers and calcs '!D$25)</f>
        <v>0.15230256836825906</v>
      </c>
      <c r="G1191" s="85">
        <f t="shared" si="234"/>
        <v>15.230256836825905</v>
      </c>
      <c r="H1191" s="1">
        <f t="shared" si="235"/>
        <v>761.4</v>
      </c>
      <c r="I1191" s="3">
        <f>'Numbers and calcs '!C$25/(1-F1191)</f>
        <v>2225.926828790959</v>
      </c>
      <c r="J1191" s="1">
        <f t="shared" si="236"/>
        <v>761.4</v>
      </c>
      <c r="K1191" s="3">
        <f t="shared" si="237"/>
        <v>342.05976142242031</v>
      </c>
      <c r="L1191" s="3">
        <f>K1191+'Numbers and calcs '!B$19</f>
        <v>1082.0597614224203</v>
      </c>
      <c r="M1191" s="3">
        <f>'Numbers and calcs '!B$19-'Shear '!C1191</f>
        <v>173</v>
      </c>
      <c r="N1191" s="3">
        <f t="shared" si="238"/>
        <v>515.05976142242025</v>
      </c>
      <c r="O1191" s="1">
        <f t="shared" si="239"/>
        <v>344.02988071121013</v>
      </c>
      <c r="P1191" s="1">
        <f t="shared" si="243"/>
        <v>171.02988071121013</v>
      </c>
      <c r="Q1191" s="1">
        <f t="shared" si="244"/>
        <v>171.02988071121015</v>
      </c>
      <c r="R1191">
        <f t="shared" si="240"/>
        <v>2.9772240544648572</v>
      </c>
      <c r="S1191">
        <f t="shared" si="241"/>
        <v>-26.799999999999955</v>
      </c>
      <c r="T1191">
        <f t="shared" si="242"/>
        <v>-39</v>
      </c>
      <c r="AC1191">
        <f t="shared" si="245"/>
        <v>1082.0597614224203</v>
      </c>
      <c r="AD1191">
        <v>590</v>
      </c>
      <c r="AF1191">
        <f t="shared" si="246"/>
        <v>492.05976142242025</v>
      </c>
    </row>
    <row r="1192" spans="1:32" x14ac:dyDescent="0.2">
      <c r="A1192" s="45">
        <v>15.6083</v>
      </c>
      <c r="B1192" s="45">
        <v>0.74370000000000003</v>
      </c>
      <c r="C1192" s="45">
        <v>566.79999999999995</v>
      </c>
      <c r="D1192" s="45">
        <v>551</v>
      </c>
      <c r="F1192" s="7">
        <f>((A1192-A$2)/'Numbers and calcs '!D$25)</f>
        <v>0.15243050283820006</v>
      </c>
      <c r="G1192" s="85">
        <f t="shared" si="234"/>
        <v>15.243050283820006</v>
      </c>
      <c r="H1192" s="1">
        <f t="shared" si="235"/>
        <v>761.3</v>
      </c>
      <c r="I1192" s="3">
        <f>'Numbers and calcs '!C$25/(1-F1192)</f>
        <v>2226.2628163057552</v>
      </c>
      <c r="J1192" s="1">
        <f t="shared" si="236"/>
        <v>761.3</v>
      </c>
      <c r="K1192" s="3">
        <f t="shared" si="237"/>
        <v>341.96321944742164</v>
      </c>
      <c r="L1192" s="3">
        <f>K1192+'Numbers and calcs '!B$19</f>
        <v>1081.9632194474216</v>
      </c>
      <c r="M1192" s="3">
        <f>'Numbers and calcs '!B$19-'Shear '!C1192</f>
        <v>173.20000000000005</v>
      </c>
      <c r="N1192" s="3">
        <f t="shared" si="238"/>
        <v>515.16321944742162</v>
      </c>
      <c r="O1192" s="1">
        <f t="shared" si="239"/>
        <v>344.18160972371084</v>
      </c>
      <c r="P1192" s="1">
        <f t="shared" si="243"/>
        <v>170.98160972371079</v>
      </c>
      <c r="Q1192" s="1">
        <f t="shared" si="244"/>
        <v>170.98160972371082</v>
      </c>
      <c r="R1192">
        <f t="shared" si="240"/>
        <v>2.9743834841075145</v>
      </c>
      <c r="S1192">
        <f t="shared" si="241"/>
        <v>-27</v>
      </c>
      <c r="T1192">
        <f t="shared" si="242"/>
        <v>-39</v>
      </c>
      <c r="AC1192">
        <f t="shared" si="245"/>
        <v>1081.9632194474216</v>
      </c>
      <c r="AD1192">
        <v>590</v>
      </c>
      <c r="AF1192">
        <f t="shared" si="246"/>
        <v>491.96321944742158</v>
      </c>
    </row>
    <row r="1193" spans="1:32" x14ac:dyDescent="0.2">
      <c r="A1193" s="46">
        <v>15.6212</v>
      </c>
      <c r="B1193" s="46">
        <v>0.74509999999999998</v>
      </c>
      <c r="C1193" s="46">
        <v>567</v>
      </c>
      <c r="D1193" s="46">
        <v>552</v>
      </c>
      <c r="F1193" s="7">
        <f>((A1193-A$2)/'Numbers and calcs '!D$25)</f>
        <v>0.15255648411012673</v>
      </c>
      <c r="G1193" s="85">
        <f t="shared" si="234"/>
        <v>15.255648411012674</v>
      </c>
      <c r="H1193" s="1">
        <f t="shared" si="235"/>
        <v>762.69999999999993</v>
      </c>
      <c r="I1193" s="3">
        <f>'Numbers and calcs '!C$25/(1-F1193)</f>
        <v>2226.5937733736691</v>
      </c>
      <c r="J1193" s="1">
        <f t="shared" si="236"/>
        <v>762.69999999999993</v>
      </c>
      <c r="K1193" s="3">
        <f t="shared" si="237"/>
        <v>342.54115372126432</v>
      </c>
      <c r="L1193" s="3">
        <f>K1193+'Numbers and calcs '!B$19</f>
        <v>1082.5411537212644</v>
      </c>
      <c r="M1193" s="3">
        <f>'Numbers and calcs '!B$19-'Shear '!C1193</f>
        <v>173</v>
      </c>
      <c r="N1193" s="3">
        <f t="shared" si="238"/>
        <v>515.54115372126444</v>
      </c>
      <c r="O1193" s="1">
        <f t="shared" si="239"/>
        <v>344.27057686063222</v>
      </c>
      <c r="P1193" s="1">
        <f t="shared" si="243"/>
        <v>171.27057686063222</v>
      </c>
      <c r="Q1193" s="1">
        <f t="shared" si="244"/>
        <v>171.27057686063216</v>
      </c>
      <c r="R1193">
        <f t="shared" si="240"/>
        <v>2.9800066689090432</v>
      </c>
      <c r="S1193">
        <f t="shared" si="241"/>
        <v>-26.799999999999955</v>
      </c>
      <c r="T1193">
        <f t="shared" si="242"/>
        <v>-38</v>
      </c>
      <c r="AC1193">
        <f t="shared" si="245"/>
        <v>1082.5411537212644</v>
      </c>
      <c r="AD1193">
        <v>590</v>
      </c>
      <c r="AF1193">
        <f t="shared" si="246"/>
        <v>492.54115372126444</v>
      </c>
    </row>
    <row r="1194" spans="1:32" x14ac:dyDescent="0.2">
      <c r="A1194" s="45">
        <v>15.634399999999999</v>
      </c>
      <c r="B1194" s="45">
        <v>0.74299999999999999</v>
      </c>
      <c r="C1194" s="45">
        <v>566.6</v>
      </c>
      <c r="D1194" s="45">
        <v>551</v>
      </c>
      <c r="F1194" s="7">
        <f>((A1194-A$2)/'Numbers and calcs '!D$25)</f>
        <v>0.15268539517907492</v>
      </c>
      <c r="G1194" s="85">
        <f t="shared" si="234"/>
        <v>15.268539517907492</v>
      </c>
      <c r="H1194" s="1">
        <f t="shared" si="235"/>
        <v>760.59999999999991</v>
      </c>
      <c r="I1194" s="3">
        <f>'Numbers and calcs '!C$25/(1-F1194)</f>
        <v>2226.9325289926633</v>
      </c>
      <c r="J1194" s="1">
        <f t="shared" si="236"/>
        <v>760.59999999999991</v>
      </c>
      <c r="K1194" s="3">
        <f t="shared" si="237"/>
        <v>341.5460460061858</v>
      </c>
      <c r="L1194" s="3">
        <f>K1194+'Numbers and calcs '!B$19</f>
        <v>1081.5460460061859</v>
      </c>
      <c r="M1194" s="3">
        <f>'Numbers and calcs '!B$19-'Shear '!C1194</f>
        <v>173.39999999999998</v>
      </c>
      <c r="N1194" s="3">
        <f t="shared" si="238"/>
        <v>514.94604600618584</v>
      </c>
      <c r="O1194" s="1">
        <f t="shared" si="239"/>
        <v>344.17302300309291</v>
      </c>
      <c r="P1194" s="1">
        <f t="shared" si="243"/>
        <v>170.77302300309293</v>
      </c>
      <c r="Q1194" s="1">
        <f t="shared" si="244"/>
        <v>170.7730230030929</v>
      </c>
      <c r="R1194">
        <f t="shared" si="240"/>
        <v>2.9697003806585114</v>
      </c>
      <c r="S1194">
        <f t="shared" si="241"/>
        <v>-27.199999999999932</v>
      </c>
      <c r="T1194">
        <f t="shared" si="242"/>
        <v>-39</v>
      </c>
      <c r="AC1194">
        <f t="shared" si="245"/>
        <v>1081.5460460061859</v>
      </c>
      <c r="AD1194">
        <v>590</v>
      </c>
      <c r="AF1194">
        <f t="shared" si="246"/>
        <v>491.54604600618586</v>
      </c>
    </row>
    <row r="1195" spans="1:32" x14ac:dyDescent="0.2">
      <c r="A1195" s="46">
        <v>15.6473</v>
      </c>
      <c r="B1195" s="46">
        <v>0.74409999999999998</v>
      </c>
      <c r="C1195" s="46">
        <v>566.5</v>
      </c>
      <c r="D1195" s="46">
        <v>551</v>
      </c>
      <c r="F1195" s="7">
        <f>((A1195-A$2)/'Numbers and calcs '!D$25)</f>
        <v>0.15281137645100157</v>
      </c>
      <c r="G1195" s="85">
        <f t="shared" si="234"/>
        <v>15.281137645100157</v>
      </c>
      <c r="H1195" s="1">
        <f t="shared" si="235"/>
        <v>761.69999999999993</v>
      </c>
      <c r="I1195" s="3">
        <f>'Numbers and calcs '!C$25/(1-F1195)</f>
        <v>2227.2636852248161</v>
      </c>
      <c r="J1195" s="1">
        <f t="shared" si="236"/>
        <v>761.69999999999993</v>
      </c>
      <c r="K1195" s="3">
        <f t="shared" si="237"/>
        <v>341.98914347364996</v>
      </c>
      <c r="L1195" s="3">
        <f>K1195+'Numbers and calcs '!B$19</f>
        <v>1081.9891434736501</v>
      </c>
      <c r="M1195" s="3">
        <f>'Numbers and calcs '!B$19-'Shear '!C1195</f>
        <v>173.5</v>
      </c>
      <c r="N1195" s="3">
        <f t="shared" si="238"/>
        <v>515.48914347365007</v>
      </c>
      <c r="O1195" s="1">
        <f t="shared" si="239"/>
        <v>344.49457173682504</v>
      </c>
      <c r="P1195" s="1">
        <f t="shared" si="243"/>
        <v>170.99457173682504</v>
      </c>
      <c r="Q1195" s="1">
        <f t="shared" si="244"/>
        <v>170.99457173682498</v>
      </c>
      <c r="R1195">
        <f t="shared" si="240"/>
        <v>2.9711189825570608</v>
      </c>
      <c r="S1195">
        <f t="shared" si="241"/>
        <v>-27.299999999999955</v>
      </c>
      <c r="T1195">
        <f t="shared" si="242"/>
        <v>-39</v>
      </c>
      <c r="AC1195">
        <f t="shared" si="245"/>
        <v>1081.9891434736501</v>
      </c>
      <c r="AD1195">
        <v>590</v>
      </c>
      <c r="AF1195">
        <f t="shared" si="246"/>
        <v>491.98914347365007</v>
      </c>
    </row>
    <row r="1196" spans="1:32" x14ac:dyDescent="0.2">
      <c r="A1196" s="45">
        <v>15.660399999999999</v>
      </c>
      <c r="B1196" s="45">
        <v>0.74490000000000001</v>
      </c>
      <c r="C1196" s="45">
        <v>566.79999999999995</v>
      </c>
      <c r="D1196" s="45">
        <v>551</v>
      </c>
      <c r="F1196" s="7">
        <f>((A1196-A$2)/'Numbers and calcs '!D$25)</f>
        <v>0.15293931092094259</v>
      </c>
      <c r="G1196" s="85">
        <f t="shared" si="234"/>
        <v>15.29393109209426</v>
      </c>
      <c r="H1196" s="1">
        <f t="shared" si="235"/>
        <v>762.5</v>
      </c>
      <c r="I1196" s="3">
        <f>'Numbers and calcs '!C$25/(1-F1196)</f>
        <v>2227.6000764688697</v>
      </c>
      <c r="J1196" s="1">
        <f t="shared" si="236"/>
        <v>762.5</v>
      </c>
      <c r="K1196" s="3">
        <f t="shared" si="237"/>
        <v>342.29663037572431</v>
      </c>
      <c r="L1196" s="3">
        <f>K1196+'Numbers and calcs '!B$19</f>
        <v>1082.2966303757244</v>
      </c>
      <c r="M1196" s="3">
        <f>'Numbers and calcs '!B$19-'Shear '!C1196</f>
        <v>173.20000000000005</v>
      </c>
      <c r="N1196" s="3">
        <f t="shared" si="238"/>
        <v>515.49663037572441</v>
      </c>
      <c r="O1196" s="1">
        <f t="shared" si="239"/>
        <v>344.34831518786223</v>
      </c>
      <c r="P1196" s="1">
        <f t="shared" si="243"/>
        <v>171.14831518786218</v>
      </c>
      <c r="Q1196" s="1">
        <f t="shared" si="244"/>
        <v>171.14831518786215</v>
      </c>
      <c r="R1196">
        <f t="shared" si="240"/>
        <v>2.9763084894672303</v>
      </c>
      <c r="S1196">
        <f t="shared" si="241"/>
        <v>-27</v>
      </c>
      <c r="T1196">
        <f t="shared" si="242"/>
        <v>-39</v>
      </c>
      <c r="AC1196">
        <f t="shared" si="245"/>
        <v>1082.2966303757244</v>
      </c>
      <c r="AD1196">
        <v>590</v>
      </c>
      <c r="AF1196">
        <f t="shared" si="246"/>
        <v>492.29663037572436</v>
      </c>
    </row>
    <row r="1197" spans="1:32" x14ac:dyDescent="0.2">
      <c r="A1197" s="46">
        <v>15.6736</v>
      </c>
      <c r="B1197" s="46">
        <v>0.74429999999999996</v>
      </c>
      <c r="C1197" s="46">
        <v>566.79999999999995</v>
      </c>
      <c r="D1197" s="46">
        <v>551</v>
      </c>
      <c r="F1197" s="7">
        <f>((A1197-A$2)/'Numbers and calcs '!D$25)</f>
        <v>0.15306822198989081</v>
      </c>
      <c r="G1197" s="85">
        <f t="shared" si="234"/>
        <v>15.306822198989082</v>
      </c>
      <c r="H1197" s="1">
        <f t="shared" si="235"/>
        <v>761.89999999999986</v>
      </c>
      <c r="I1197" s="3">
        <f>'Numbers and calcs '!C$25/(1-F1197)</f>
        <v>2227.9391383797611</v>
      </c>
      <c r="J1197" s="1">
        <f t="shared" si="236"/>
        <v>761.89999999999986</v>
      </c>
      <c r="K1197" s="3">
        <f t="shared" si="237"/>
        <v>341.97523032612173</v>
      </c>
      <c r="L1197" s="3">
        <f>K1197+'Numbers and calcs '!B$19</f>
        <v>1081.9752303261216</v>
      </c>
      <c r="M1197" s="3">
        <f>'Numbers and calcs '!B$19-'Shear '!C1197</f>
        <v>173.20000000000005</v>
      </c>
      <c r="N1197" s="3">
        <f t="shared" si="238"/>
        <v>515.17523032612166</v>
      </c>
      <c r="O1197" s="1">
        <f t="shared" si="239"/>
        <v>344.18761516306085</v>
      </c>
      <c r="P1197" s="1">
        <f t="shared" si="243"/>
        <v>170.98761516306081</v>
      </c>
      <c r="Q1197" s="1">
        <f t="shared" si="244"/>
        <v>170.98761516306087</v>
      </c>
      <c r="R1197">
        <f t="shared" si="240"/>
        <v>2.974452830982226</v>
      </c>
      <c r="S1197">
        <f t="shared" si="241"/>
        <v>-27</v>
      </c>
      <c r="T1197">
        <f t="shared" si="242"/>
        <v>-39</v>
      </c>
      <c r="AC1197">
        <f t="shared" si="245"/>
        <v>1081.9752303261216</v>
      </c>
      <c r="AD1197">
        <v>590</v>
      </c>
      <c r="AF1197">
        <f t="shared" si="246"/>
        <v>491.97523032612162</v>
      </c>
    </row>
    <row r="1198" spans="1:32" x14ac:dyDescent="0.2">
      <c r="A1198" s="45">
        <v>15.6869</v>
      </c>
      <c r="B1198" s="45">
        <v>0.74419999999999997</v>
      </c>
      <c r="C1198" s="45">
        <v>566.79999999999995</v>
      </c>
      <c r="D1198" s="45">
        <v>551</v>
      </c>
      <c r="F1198" s="7">
        <f>((A1198-A$2)/'Numbers and calcs '!D$25)</f>
        <v>0.15319810965784619</v>
      </c>
      <c r="G1198" s="85">
        <f t="shared" si="234"/>
        <v>15.319810965784619</v>
      </c>
      <c r="H1198" s="1">
        <f t="shared" si="235"/>
        <v>761.8</v>
      </c>
      <c r="I1198" s="3">
        <f>'Numbers and calcs '!C$25/(1-F1198)</f>
        <v>2228.2808733502789</v>
      </c>
      <c r="J1198" s="1">
        <f t="shared" si="236"/>
        <v>761.8</v>
      </c>
      <c r="K1198" s="3">
        <f t="shared" si="237"/>
        <v>341.87790646634846</v>
      </c>
      <c r="L1198" s="3">
        <f>K1198+'Numbers and calcs '!B$19</f>
        <v>1081.8779064663486</v>
      </c>
      <c r="M1198" s="3">
        <f>'Numbers and calcs '!B$19-'Shear '!C1198</f>
        <v>173.20000000000005</v>
      </c>
      <c r="N1198" s="3">
        <f t="shared" si="238"/>
        <v>515.07790646634862</v>
      </c>
      <c r="O1198" s="1">
        <f t="shared" si="239"/>
        <v>344.13895323317433</v>
      </c>
      <c r="P1198" s="1">
        <f t="shared" si="243"/>
        <v>170.93895323317429</v>
      </c>
      <c r="Q1198" s="1">
        <f t="shared" si="244"/>
        <v>170.93895323317423</v>
      </c>
      <c r="R1198">
        <f t="shared" si="240"/>
        <v>2.9738909149327282</v>
      </c>
      <c r="S1198">
        <f t="shared" si="241"/>
        <v>-27</v>
      </c>
      <c r="T1198">
        <f t="shared" si="242"/>
        <v>-39</v>
      </c>
      <c r="AC1198">
        <f t="shared" si="245"/>
        <v>1081.8779064663486</v>
      </c>
      <c r="AD1198">
        <v>590</v>
      </c>
      <c r="AF1198">
        <f t="shared" si="246"/>
        <v>491.87790646634858</v>
      </c>
    </row>
    <row r="1199" spans="1:32" x14ac:dyDescent="0.2">
      <c r="A1199" s="46">
        <v>15.700100000000001</v>
      </c>
      <c r="B1199" s="46">
        <v>0.74519999999999997</v>
      </c>
      <c r="C1199" s="46">
        <v>566.6</v>
      </c>
      <c r="D1199" s="46">
        <v>551</v>
      </c>
      <c r="F1199" s="7">
        <f>((A1199-A$2)/'Numbers and calcs '!D$25)</f>
        <v>0.15332702072679441</v>
      </c>
      <c r="G1199" s="85">
        <f t="shared" si="234"/>
        <v>15.332702072679441</v>
      </c>
      <c r="H1199" s="1">
        <f t="shared" si="235"/>
        <v>762.8</v>
      </c>
      <c r="I1199" s="3">
        <f>'Numbers and calcs '!C$25/(1-F1199)</f>
        <v>2228.620142556138</v>
      </c>
      <c r="J1199" s="1">
        <f t="shared" si="236"/>
        <v>762.8</v>
      </c>
      <c r="K1199" s="3">
        <f t="shared" si="237"/>
        <v>342.27456955724136</v>
      </c>
      <c r="L1199" s="3">
        <f>K1199+'Numbers and calcs '!B$19</f>
        <v>1082.2745695572414</v>
      </c>
      <c r="M1199" s="3">
        <f>'Numbers and calcs '!B$19-'Shear '!C1199</f>
        <v>173.39999999999998</v>
      </c>
      <c r="N1199" s="3">
        <f t="shared" si="238"/>
        <v>515.6745695572414</v>
      </c>
      <c r="O1199" s="1">
        <f t="shared" si="239"/>
        <v>344.53728477862069</v>
      </c>
      <c r="P1199" s="1">
        <f t="shared" si="243"/>
        <v>171.13728477862071</v>
      </c>
      <c r="Q1199" s="1">
        <f t="shared" si="244"/>
        <v>171.13728477862068</v>
      </c>
      <c r="R1199">
        <f t="shared" si="240"/>
        <v>2.9739017852205389</v>
      </c>
      <c r="S1199">
        <f t="shared" si="241"/>
        <v>-27.199999999999932</v>
      </c>
      <c r="T1199">
        <f t="shared" si="242"/>
        <v>-39</v>
      </c>
      <c r="AC1199">
        <f t="shared" si="245"/>
        <v>1082.2745695572414</v>
      </c>
      <c r="AD1199">
        <v>590</v>
      </c>
      <c r="AF1199">
        <f t="shared" si="246"/>
        <v>492.27456955724142</v>
      </c>
    </row>
    <row r="1200" spans="1:32" x14ac:dyDescent="0.2">
      <c r="A1200" s="45">
        <v>15.713100000000001</v>
      </c>
      <c r="B1200" s="45">
        <v>0.74709999999999999</v>
      </c>
      <c r="C1200" s="45">
        <v>566.70000000000005</v>
      </c>
      <c r="D1200" s="45">
        <v>551</v>
      </c>
      <c r="F1200" s="7">
        <f>((A1200-A$2)/'Numbers and calcs '!D$25)</f>
        <v>0.15345397859772825</v>
      </c>
      <c r="G1200" s="85">
        <f t="shared" si="234"/>
        <v>15.345397859772824</v>
      </c>
      <c r="H1200" s="1">
        <f t="shared" si="235"/>
        <v>764.69999999999993</v>
      </c>
      <c r="I1200" s="3">
        <f>'Numbers and calcs '!C$25/(1-F1200)</f>
        <v>2228.9543723100628</v>
      </c>
      <c r="J1200" s="1">
        <f t="shared" si="236"/>
        <v>764.69999999999993</v>
      </c>
      <c r="K1200" s="3">
        <f t="shared" si="237"/>
        <v>343.07566341408483</v>
      </c>
      <c r="L1200" s="3">
        <f>K1200+'Numbers and calcs '!B$19</f>
        <v>1083.0756634140848</v>
      </c>
      <c r="M1200" s="3">
        <f>'Numbers and calcs '!B$19-'Shear '!C1200</f>
        <v>173.29999999999995</v>
      </c>
      <c r="N1200" s="3">
        <f t="shared" si="238"/>
        <v>516.37566341408478</v>
      </c>
      <c r="O1200" s="1">
        <f t="shared" si="239"/>
        <v>344.83783170704237</v>
      </c>
      <c r="P1200" s="1">
        <f t="shared" si="243"/>
        <v>171.53783170704241</v>
      </c>
      <c r="Q1200" s="1">
        <f t="shared" si="244"/>
        <v>171.53783170704241</v>
      </c>
      <c r="R1200">
        <f t="shared" si="240"/>
        <v>2.9796633780385742</v>
      </c>
      <c r="S1200">
        <f t="shared" si="241"/>
        <v>-27.099999999999909</v>
      </c>
      <c r="T1200">
        <f t="shared" si="242"/>
        <v>-39</v>
      </c>
      <c r="AC1200">
        <f t="shared" si="245"/>
        <v>1083.0756634140848</v>
      </c>
      <c r="AD1200">
        <v>590</v>
      </c>
      <c r="AF1200">
        <f t="shared" si="246"/>
        <v>493.07566341408483</v>
      </c>
    </row>
    <row r="1201" spans="1:32" x14ac:dyDescent="0.2">
      <c r="A1201" s="46">
        <v>15.7262</v>
      </c>
      <c r="B1201" s="46">
        <v>0.74519999999999997</v>
      </c>
      <c r="C1201" s="46">
        <v>566.4</v>
      </c>
      <c r="D1201" s="46">
        <v>551</v>
      </c>
      <c r="F1201" s="7">
        <f>((A1201-A$2)/'Numbers and calcs '!D$25)</f>
        <v>0.15358191306766925</v>
      </c>
      <c r="G1201" s="85">
        <f t="shared" si="234"/>
        <v>15.358191306766924</v>
      </c>
      <c r="H1201" s="1">
        <f t="shared" si="235"/>
        <v>762.8</v>
      </c>
      <c r="I1201" s="3">
        <f>'Numbers and calcs '!C$25/(1-F1201)</f>
        <v>2229.2912744870682</v>
      </c>
      <c r="J1201" s="1">
        <f t="shared" si="236"/>
        <v>762.8</v>
      </c>
      <c r="K1201" s="3">
        <f t="shared" si="237"/>
        <v>342.17152721575633</v>
      </c>
      <c r="L1201" s="3">
        <f>K1201+'Numbers and calcs '!B$19</f>
        <v>1082.1715272157562</v>
      </c>
      <c r="M1201" s="3">
        <f>'Numbers and calcs '!B$19-'Shear '!C1201</f>
        <v>173.60000000000002</v>
      </c>
      <c r="N1201" s="3">
        <f t="shared" si="238"/>
        <v>515.77152721575624</v>
      </c>
      <c r="O1201" s="1">
        <f t="shared" si="239"/>
        <v>344.68576360787813</v>
      </c>
      <c r="P1201" s="1">
        <f t="shared" si="243"/>
        <v>171.08576360787811</v>
      </c>
      <c r="Q1201" s="1">
        <f t="shared" si="244"/>
        <v>171.08576360787816</v>
      </c>
      <c r="R1201">
        <f t="shared" si="240"/>
        <v>2.9710341429479041</v>
      </c>
      <c r="S1201">
        <f t="shared" si="241"/>
        <v>-27.399999999999977</v>
      </c>
      <c r="T1201">
        <f t="shared" si="242"/>
        <v>-39</v>
      </c>
      <c r="AC1201">
        <f t="shared" si="245"/>
        <v>1082.1715272157562</v>
      </c>
      <c r="AD1201">
        <v>590</v>
      </c>
      <c r="AF1201">
        <f t="shared" si="246"/>
        <v>492.17152721575621</v>
      </c>
    </row>
    <row r="1202" spans="1:32" x14ac:dyDescent="0.2">
      <c r="A1202" s="45">
        <v>15.7394</v>
      </c>
      <c r="B1202" s="45">
        <v>0.74529999999999996</v>
      </c>
      <c r="C1202" s="45">
        <v>566.4</v>
      </c>
      <c r="D1202" s="45">
        <v>551</v>
      </c>
      <c r="F1202" s="7">
        <f>((A1202-A$2)/'Numbers and calcs '!D$25)</f>
        <v>0.15371082413661746</v>
      </c>
      <c r="G1202" s="85">
        <f t="shared" si="234"/>
        <v>15.371082413661746</v>
      </c>
      <c r="H1202" s="1">
        <f t="shared" si="235"/>
        <v>762.89999999999986</v>
      </c>
      <c r="I1202" s="3">
        <f>'Numbers and calcs '!C$25/(1-F1202)</f>
        <v>2229.6308514654665</v>
      </c>
      <c r="J1202" s="1">
        <f t="shared" si="236"/>
        <v>762.89999999999986</v>
      </c>
      <c r="K1202" s="3">
        <f t="shared" si="237"/>
        <v>342.1642643214098</v>
      </c>
      <c r="L1202" s="3">
        <f>K1202+'Numbers and calcs '!B$19</f>
        <v>1082.1642643214097</v>
      </c>
      <c r="M1202" s="3">
        <f>'Numbers and calcs '!B$19-'Shear '!C1202</f>
        <v>173.60000000000002</v>
      </c>
      <c r="N1202" s="3">
        <f t="shared" si="238"/>
        <v>515.76426432140977</v>
      </c>
      <c r="O1202" s="1">
        <f t="shared" si="239"/>
        <v>344.6821321607049</v>
      </c>
      <c r="P1202" s="1">
        <f t="shared" si="243"/>
        <v>171.08213216070487</v>
      </c>
      <c r="Q1202" s="1">
        <f t="shared" si="244"/>
        <v>171.0821321607049</v>
      </c>
      <c r="R1202">
        <f t="shared" si="240"/>
        <v>2.9709923059989038</v>
      </c>
      <c r="S1202">
        <f t="shared" si="241"/>
        <v>-27.399999999999977</v>
      </c>
      <c r="T1202">
        <f t="shared" si="242"/>
        <v>-39</v>
      </c>
      <c r="AC1202">
        <f t="shared" si="245"/>
        <v>1082.1642643214097</v>
      </c>
      <c r="AD1202">
        <v>590</v>
      </c>
      <c r="AF1202">
        <f t="shared" si="246"/>
        <v>492.16426432140975</v>
      </c>
    </row>
    <row r="1203" spans="1:32" x14ac:dyDescent="0.2">
      <c r="A1203" s="46">
        <v>15.7523</v>
      </c>
      <c r="B1203" s="46">
        <v>0.74680000000000002</v>
      </c>
      <c r="C1203" s="46">
        <v>566.4</v>
      </c>
      <c r="D1203" s="46">
        <v>551</v>
      </c>
      <c r="F1203" s="7">
        <f>((A1203-A$2)/'Numbers and calcs '!D$25)</f>
        <v>0.15383680540854411</v>
      </c>
      <c r="G1203" s="85">
        <f t="shared" si="234"/>
        <v>15.38368054085441</v>
      </c>
      <c r="H1203" s="1">
        <f t="shared" si="235"/>
        <v>764.4</v>
      </c>
      <c r="I1203" s="3">
        <f>'Numbers and calcs '!C$25/(1-F1203)</f>
        <v>2229.9628107522685</v>
      </c>
      <c r="J1203" s="1">
        <f t="shared" si="236"/>
        <v>764.4</v>
      </c>
      <c r="K1203" s="3">
        <f t="shared" si="237"/>
        <v>342.78598562912038</v>
      </c>
      <c r="L1203" s="3">
        <f>K1203+'Numbers and calcs '!B$19</f>
        <v>1082.7859856291204</v>
      </c>
      <c r="M1203" s="3">
        <f>'Numbers and calcs '!B$19-'Shear '!C1203</f>
        <v>173.60000000000002</v>
      </c>
      <c r="N1203" s="3">
        <f t="shared" si="238"/>
        <v>516.38598562912046</v>
      </c>
      <c r="O1203" s="1">
        <f t="shared" si="239"/>
        <v>344.99299281456024</v>
      </c>
      <c r="P1203" s="1">
        <f t="shared" si="243"/>
        <v>171.39299281456022</v>
      </c>
      <c r="Q1203" s="1">
        <f t="shared" si="244"/>
        <v>171.39299281456019</v>
      </c>
      <c r="R1203">
        <f t="shared" si="240"/>
        <v>2.9745736499373292</v>
      </c>
      <c r="S1203">
        <f t="shared" si="241"/>
        <v>-27.399999999999977</v>
      </c>
      <c r="T1203">
        <f t="shared" si="242"/>
        <v>-39</v>
      </c>
      <c r="AC1203">
        <f t="shared" si="245"/>
        <v>1082.7859856291204</v>
      </c>
      <c r="AD1203">
        <v>590</v>
      </c>
      <c r="AF1203">
        <f t="shared" si="246"/>
        <v>492.78598562912043</v>
      </c>
    </row>
    <row r="1204" spans="1:32" x14ac:dyDescent="0.2">
      <c r="A1204" s="45">
        <v>15.7654</v>
      </c>
      <c r="B1204" s="45">
        <v>0.74680000000000002</v>
      </c>
      <c r="C1204" s="45">
        <v>566.6</v>
      </c>
      <c r="D1204" s="45">
        <v>551</v>
      </c>
      <c r="F1204" s="7">
        <f>((A1204-A$2)/'Numbers and calcs '!D$25)</f>
        <v>0.15396473987848514</v>
      </c>
      <c r="G1204" s="85">
        <f t="shared" si="234"/>
        <v>15.396473987848513</v>
      </c>
      <c r="H1204" s="1">
        <f t="shared" si="235"/>
        <v>764.4</v>
      </c>
      <c r="I1204" s="3">
        <f>'Numbers and calcs '!C$25/(1-F1204)</f>
        <v>2230.3000178683651</v>
      </c>
      <c r="J1204" s="1">
        <f t="shared" si="236"/>
        <v>764.4</v>
      </c>
      <c r="K1204" s="3">
        <f t="shared" si="237"/>
        <v>342.7341585777254</v>
      </c>
      <c r="L1204" s="3">
        <f>K1204+'Numbers and calcs '!B$19</f>
        <v>1082.7341585777253</v>
      </c>
      <c r="M1204" s="3">
        <f>'Numbers and calcs '!B$19-'Shear '!C1204</f>
        <v>173.39999999999998</v>
      </c>
      <c r="N1204" s="3">
        <f t="shared" si="238"/>
        <v>516.13415857772532</v>
      </c>
      <c r="O1204" s="1">
        <f t="shared" si="239"/>
        <v>344.76707928886265</v>
      </c>
      <c r="P1204" s="1">
        <f t="shared" si="243"/>
        <v>171.36707928886267</v>
      </c>
      <c r="Q1204" s="1">
        <f t="shared" si="244"/>
        <v>171.3670792888627</v>
      </c>
      <c r="R1204">
        <f t="shared" si="240"/>
        <v>2.9765522409326723</v>
      </c>
      <c r="S1204">
        <f t="shared" si="241"/>
        <v>-27.199999999999932</v>
      </c>
      <c r="T1204">
        <f t="shared" si="242"/>
        <v>-39</v>
      </c>
      <c r="AC1204">
        <f t="shared" si="245"/>
        <v>1082.7341585777253</v>
      </c>
      <c r="AD1204">
        <v>590</v>
      </c>
      <c r="AF1204">
        <f t="shared" si="246"/>
        <v>492.73415857772534</v>
      </c>
    </row>
    <row r="1205" spans="1:32" x14ac:dyDescent="0.2">
      <c r="A1205" s="46">
        <v>15.778600000000001</v>
      </c>
      <c r="B1205" s="46">
        <v>0.74670000000000003</v>
      </c>
      <c r="C1205" s="46">
        <v>566.1</v>
      </c>
      <c r="D1205" s="46">
        <v>551</v>
      </c>
      <c r="F1205" s="7">
        <f>((A1205-A$2)/'Numbers and calcs '!D$25)</f>
        <v>0.15409365094743335</v>
      </c>
      <c r="G1205" s="85">
        <f t="shared" si="234"/>
        <v>15.409365094743336</v>
      </c>
      <c r="H1205" s="1">
        <f t="shared" si="235"/>
        <v>764.3</v>
      </c>
      <c r="I1205" s="3">
        <f>'Numbers and calcs '!C$25/(1-F1205)</f>
        <v>2230.6399022535584</v>
      </c>
      <c r="J1205" s="1">
        <f t="shared" si="236"/>
        <v>764.3</v>
      </c>
      <c r="K1205" s="3">
        <f t="shared" si="237"/>
        <v>342.63710571475355</v>
      </c>
      <c r="L1205" s="3">
        <f>K1205+'Numbers and calcs '!B$19</f>
        <v>1082.6371057147535</v>
      </c>
      <c r="M1205" s="3">
        <f>'Numbers and calcs '!B$19-'Shear '!C1205</f>
        <v>173.89999999999998</v>
      </c>
      <c r="N1205" s="3">
        <f t="shared" si="238"/>
        <v>516.53710571475347</v>
      </c>
      <c r="O1205" s="1">
        <f t="shared" si="239"/>
        <v>345.21855285737672</v>
      </c>
      <c r="P1205" s="1">
        <f t="shared" si="243"/>
        <v>171.31855285737674</v>
      </c>
      <c r="Q1205" s="1">
        <f t="shared" si="244"/>
        <v>171.31855285737677</v>
      </c>
      <c r="R1205">
        <f t="shared" si="240"/>
        <v>2.9703111311946726</v>
      </c>
      <c r="S1205">
        <f t="shared" si="241"/>
        <v>-27.699999999999932</v>
      </c>
      <c r="T1205">
        <f t="shared" si="242"/>
        <v>-39</v>
      </c>
      <c r="AC1205">
        <f t="shared" si="245"/>
        <v>1082.6371057147535</v>
      </c>
      <c r="AD1205">
        <v>590</v>
      </c>
      <c r="AF1205">
        <f t="shared" si="246"/>
        <v>492.63710571475349</v>
      </c>
    </row>
    <row r="1206" spans="1:32" x14ac:dyDescent="0.2">
      <c r="A1206" s="45">
        <v>15.7919</v>
      </c>
      <c r="B1206" s="45">
        <v>0.747</v>
      </c>
      <c r="C1206" s="45">
        <v>566.29999999999995</v>
      </c>
      <c r="D1206" s="45">
        <v>551</v>
      </c>
      <c r="F1206" s="7">
        <f>((A1206-A$2)/'Numbers and calcs '!D$25)</f>
        <v>0.15422353861538871</v>
      </c>
      <c r="G1206" s="85">
        <f t="shared" si="234"/>
        <v>15.42235386153887</v>
      </c>
      <c r="H1206" s="1">
        <f t="shared" si="235"/>
        <v>764.59999999999991</v>
      </c>
      <c r="I1206" s="3">
        <f>'Numbers and calcs '!C$25/(1-F1206)</f>
        <v>2230.9824663094055</v>
      </c>
      <c r="J1206" s="1">
        <f t="shared" si="236"/>
        <v>764.59999999999991</v>
      </c>
      <c r="K1206" s="3">
        <f t="shared" si="237"/>
        <v>342.71896419913901</v>
      </c>
      <c r="L1206" s="3">
        <f>K1206+'Numbers and calcs '!B$19</f>
        <v>1082.718964199139</v>
      </c>
      <c r="M1206" s="3">
        <f>'Numbers and calcs '!B$19-'Shear '!C1206</f>
        <v>173.70000000000005</v>
      </c>
      <c r="N1206" s="3">
        <f t="shared" si="238"/>
        <v>516.41896419913905</v>
      </c>
      <c r="O1206" s="1">
        <f t="shared" si="239"/>
        <v>345.05948209956955</v>
      </c>
      <c r="P1206" s="1">
        <f t="shared" si="243"/>
        <v>171.3594820995695</v>
      </c>
      <c r="Q1206" s="1">
        <f t="shared" si="244"/>
        <v>171.3594820995695</v>
      </c>
      <c r="R1206">
        <f t="shared" si="240"/>
        <v>2.973051031658831</v>
      </c>
      <c r="S1206">
        <f t="shared" si="241"/>
        <v>-27.5</v>
      </c>
      <c r="T1206">
        <f t="shared" si="242"/>
        <v>-39</v>
      </c>
      <c r="AC1206">
        <f t="shared" si="245"/>
        <v>1082.718964199139</v>
      </c>
      <c r="AD1206">
        <v>590</v>
      </c>
      <c r="AF1206">
        <f t="shared" si="246"/>
        <v>492.71896419913901</v>
      </c>
    </row>
    <row r="1207" spans="1:32" x14ac:dyDescent="0.2">
      <c r="A1207" s="46">
        <v>15.8049</v>
      </c>
      <c r="B1207" s="46">
        <v>0.74829999999999997</v>
      </c>
      <c r="C1207" s="46">
        <v>566.1</v>
      </c>
      <c r="D1207" s="46">
        <v>551</v>
      </c>
      <c r="F1207" s="7">
        <f>((A1207-A$2)/'Numbers and calcs '!D$25)</f>
        <v>0.15435049648632254</v>
      </c>
      <c r="G1207" s="85">
        <f t="shared" si="234"/>
        <v>15.435049648632255</v>
      </c>
      <c r="H1207" s="1">
        <f t="shared" si="235"/>
        <v>765.89999999999986</v>
      </c>
      <c r="I1207" s="3">
        <f>'Numbers and calcs '!C$25/(1-F1207)</f>
        <v>2231.3174050551106</v>
      </c>
      <c r="J1207" s="1">
        <f t="shared" si="236"/>
        <v>765.89999999999986</v>
      </c>
      <c r="K1207" s="3">
        <f t="shared" si="237"/>
        <v>343.2501347700836</v>
      </c>
      <c r="L1207" s="3">
        <f>K1207+'Numbers and calcs '!B$19</f>
        <v>1083.2501347700836</v>
      </c>
      <c r="M1207" s="3">
        <f>'Numbers and calcs '!B$19-'Shear '!C1207</f>
        <v>173.89999999999998</v>
      </c>
      <c r="N1207" s="3">
        <f t="shared" si="238"/>
        <v>517.15013477008358</v>
      </c>
      <c r="O1207" s="1">
        <f t="shared" si="239"/>
        <v>345.52506738504178</v>
      </c>
      <c r="P1207" s="1">
        <f t="shared" si="243"/>
        <v>171.6250673850418</v>
      </c>
      <c r="Q1207" s="1">
        <f t="shared" si="244"/>
        <v>171.6250673850418</v>
      </c>
      <c r="R1207">
        <f t="shared" si="240"/>
        <v>2.97383631265143</v>
      </c>
      <c r="S1207">
        <f t="shared" si="241"/>
        <v>-27.699999999999932</v>
      </c>
      <c r="T1207">
        <f t="shared" si="242"/>
        <v>-39</v>
      </c>
      <c r="AC1207">
        <f t="shared" si="245"/>
        <v>1083.2501347700836</v>
      </c>
      <c r="AD1207">
        <v>590</v>
      </c>
      <c r="AF1207">
        <f t="shared" si="246"/>
        <v>493.2501347700836</v>
      </c>
    </row>
    <row r="1208" spans="1:32" x14ac:dyDescent="0.2">
      <c r="A1208" s="45">
        <v>15.818099999999999</v>
      </c>
      <c r="B1208" s="45">
        <v>0.74629999999999996</v>
      </c>
      <c r="C1208" s="45">
        <v>566</v>
      </c>
      <c r="D1208" s="45">
        <v>551</v>
      </c>
      <c r="F1208" s="7">
        <f>((A1208-A$2)/'Numbers and calcs '!D$25)</f>
        <v>0.15447940755527076</v>
      </c>
      <c r="G1208" s="85">
        <f t="shared" si="234"/>
        <v>15.447940755527076</v>
      </c>
      <c r="H1208" s="1">
        <f t="shared" si="235"/>
        <v>763.89999999999986</v>
      </c>
      <c r="I1208" s="3">
        <f>'Numbers and calcs '!C$25/(1-F1208)</f>
        <v>2231.6575996221254</v>
      </c>
      <c r="J1208" s="1">
        <f t="shared" si="236"/>
        <v>763.89999999999986</v>
      </c>
      <c r="K1208" s="3">
        <f t="shared" si="237"/>
        <v>342.30161478595414</v>
      </c>
      <c r="L1208" s="3">
        <f>K1208+'Numbers and calcs '!B$19</f>
        <v>1082.3016147859541</v>
      </c>
      <c r="M1208" s="3">
        <f>'Numbers and calcs '!B$19-'Shear '!C1208</f>
        <v>174</v>
      </c>
      <c r="N1208" s="3">
        <f t="shared" si="238"/>
        <v>516.30161478595414</v>
      </c>
      <c r="O1208" s="1">
        <f t="shared" si="239"/>
        <v>345.15080739297707</v>
      </c>
      <c r="P1208" s="1">
        <f t="shared" si="243"/>
        <v>171.15080739297707</v>
      </c>
      <c r="Q1208" s="1">
        <f t="shared" si="244"/>
        <v>171.15080739297707</v>
      </c>
      <c r="R1208">
        <f t="shared" si="240"/>
        <v>2.9672506596893915</v>
      </c>
      <c r="S1208">
        <f t="shared" si="241"/>
        <v>-27.799999999999955</v>
      </c>
      <c r="T1208">
        <f t="shared" si="242"/>
        <v>-39</v>
      </c>
      <c r="AC1208">
        <f t="shared" si="245"/>
        <v>1082.3016147859541</v>
      </c>
      <c r="AD1208">
        <v>590</v>
      </c>
      <c r="AF1208">
        <f t="shared" si="246"/>
        <v>492.30161478595414</v>
      </c>
    </row>
    <row r="1209" spans="1:32" x14ac:dyDescent="0.2">
      <c r="A1209" s="46">
        <v>15.831200000000001</v>
      </c>
      <c r="B1209" s="46">
        <v>0.74790000000000001</v>
      </c>
      <c r="C1209" s="46">
        <v>566.1</v>
      </c>
      <c r="D1209" s="46">
        <v>551</v>
      </c>
      <c r="F1209" s="7">
        <f>((A1209-A$2)/'Numbers and calcs '!D$25)</f>
        <v>0.15460734202521179</v>
      </c>
      <c r="G1209" s="85">
        <f t="shared" si="234"/>
        <v>15.460734202521179</v>
      </c>
      <c r="H1209" s="1">
        <f t="shared" si="235"/>
        <v>765.5</v>
      </c>
      <c r="I1209" s="3">
        <f>'Numbers and calcs '!C$25/(1-F1209)</f>
        <v>2231.9953195318076</v>
      </c>
      <c r="J1209" s="1">
        <f t="shared" si="236"/>
        <v>765.5</v>
      </c>
      <c r="K1209" s="3">
        <f t="shared" si="237"/>
        <v>342.96666901639128</v>
      </c>
      <c r="L1209" s="3">
        <f>K1209+'Numbers and calcs '!B$19</f>
        <v>1082.9666690163913</v>
      </c>
      <c r="M1209" s="3">
        <f>'Numbers and calcs '!B$19-'Shear '!C1209</f>
        <v>173.89999999999998</v>
      </c>
      <c r="N1209" s="3">
        <f t="shared" si="238"/>
        <v>516.86666901639126</v>
      </c>
      <c r="O1209" s="1">
        <f t="shared" si="239"/>
        <v>345.38333450819562</v>
      </c>
      <c r="P1209" s="1">
        <f t="shared" si="243"/>
        <v>171.48333450819564</v>
      </c>
      <c r="Q1209" s="1">
        <f t="shared" si="244"/>
        <v>171.48333450819564</v>
      </c>
      <c r="R1209">
        <f t="shared" si="240"/>
        <v>2.9722062623139238</v>
      </c>
      <c r="S1209">
        <f t="shared" si="241"/>
        <v>-27.699999999999932</v>
      </c>
      <c r="T1209">
        <f t="shared" si="242"/>
        <v>-39</v>
      </c>
      <c r="AC1209">
        <f t="shared" si="245"/>
        <v>1082.9666690163913</v>
      </c>
      <c r="AD1209">
        <v>590</v>
      </c>
      <c r="AF1209">
        <f t="shared" si="246"/>
        <v>492.96666901639128</v>
      </c>
    </row>
    <row r="1210" spans="1:32" x14ac:dyDescent="0.2">
      <c r="A1210" s="45">
        <v>15.843999999999999</v>
      </c>
      <c r="B1210" s="45">
        <v>0.74970000000000003</v>
      </c>
      <c r="C1210" s="45">
        <v>566.1</v>
      </c>
      <c r="D1210" s="45">
        <v>551</v>
      </c>
      <c r="F1210" s="7">
        <f>((A1210-A$2)/'Numbers and calcs '!D$25)</f>
        <v>0.15473234669813124</v>
      </c>
      <c r="G1210" s="85">
        <f t="shared" si="234"/>
        <v>15.473234669813124</v>
      </c>
      <c r="H1210" s="1">
        <f t="shared" si="235"/>
        <v>767.3</v>
      </c>
      <c r="I1210" s="3">
        <f>'Numbers and calcs '!C$25/(1-F1210)</f>
        <v>2232.3254041432156</v>
      </c>
      <c r="J1210" s="1">
        <f t="shared" si="236"/>
        <v>767.3</v>
      </c>
      <c r="K1210" s="3">
        <f t="shared" si="237"/>
        <v>343.72229002809559</v>
      </c>
      <c r="L1210" s="3">
        <f>K1210+'Numbers and calcs '!B$19</f>
        <v>1083.7222900280956</v>
      </c>
      <c r="M1210" s="3">
        <f>'Numbers and calcs '!B$19-'Shear '!C1210</f>
        <v>173.89999999999998</v>
      </c>
      <c r="N1210" s="3">
        <f t="shared" si="238"/>
        <v>517.62229002809556</v>
      </c>
      <c r="O1210" s="1">
        <f t="shared" si="239"/>
        <v>345.76114501404777</v>
      </c>
      <c r="P1210" s="1">
        <f t="shared" si="243"/>
        <v>171.86114501404779</v>
      </c>
      <c r="Q1210" s="1">
        <f t="shared" si="244"/>
        <v>171.86114501404779</v>
      </c>
      <c r="R1210">
        <f t="shared" si="240"/>
        <v>2.976551409017226</v>
      </c>
      <c r="S1210">
        <f t="shared" si="241"/>
        <v>-27.699999999999932</v>
      </c>
      <c r="T1210">
        <f t="shared" si="242"/>
        <v>-39</v>
      </c>
      <c r="AC1210">
        <f t="shared" si="245"/>
        <v>1083.7222900280956</v>
      </c>
      <c r="AD1210">
        <v>590</v>
      </c>
      <c r="AF1210">
        <f t="shared" si="246"/>
        <v>493.72229002809559</v>
      </c>
    </row>
    <row r="1211" spans="1:32" x14ac:dyDescent="0.2">
      <c r="A1211" s="46">
        <v>15.8574</v>
      </c>
      <c r="B1211" s="46">
        <v>0.75090000000000001</v>
      </c>
      <c r="C1211" s="46">
        <v>566</v>
      </c>
      <c r="D1211" s="46">
        <v>551</v>
      </c>
      <c r="F1211" s="7">
        <f>((A1211-A$2)/'Numbers and calcs '!D$25)</f>
        <v>0.15486321096509381</v>
      </c>
      <c r="G1211" s="85">
        <f t="shared" si="234"/>
        <v>15.486321096509382</v>
      </c>
      <c r="H1211" s="1">
        <f t="shared" si="235"/>
        <v>768.5</v>
      </c>
      <c r="I1211" s="3">
        <f>'Numbers and calcs '!C$25/(1-F1211)</f>
        <v>2232.6710660898088</v>
      </c>
      <c r="J1211" s="1">
        <f t="shared" si="236"/>
        <v>768.5</v>
      </c>
      <c r="K1211" s="3">
        <f t="shared" si="237"/>
        <v>344.20654778579336</v>
      </c>
      <c r="L1211" s="3">
        <f>K1211+'Numbers and calcs '!B$19</f>
        <v>1084.2065477857934</v>
      </c>
      <c r="M1211" s="3">
        <f>'Numbers and calcs '!B$19-'Shear '!C1211</f>
        <v>174</v>
      </c>
      <c r="N1211" s="3">
        <f t="shared" si="238"/>
        <v>518.20654778579342</v>
      </c>
      <c r="O1211" s="1">
        <f t="shared" si="239"/>
        <v>346.10327389289671</v>
      </c>
      <c r="P1211" s="1">
        <f t="shared" si="243"/>
        <v>172.10327389289671</v>
      </c>
      <c r="Q1211" s="1">
        <f t="shared" si="244"/>
        <v>172.10327389289668</v>
      </c>
      <c r="R1211">
        <f t="shared" si="240"/>
        <v>2.9781985504930657</v>
      </c>
      <c r="S1211">
        <f t="shared" si="241"/>
        <v>-27.799999999999955</v>
      </c>
      <c r="T1211">
        <f t="shared" si="242"/>
        <v>-39</v>
      </c>
      <c r="AC1211">
        <f t="shared" si="245"/>
        <v>1084.2065477857934</v>
      </c>
      <c r="AD1211">
        <v>590</v>
      </c>
      <c r="AF1211">
        <f t="shared" si="246"/>
        <v>494.20654778579342</v>
      </c>
    </row>
    <row r="1212" spans="1:32" x14ac:dyDescent="0.2">
      <c r="A1212" s="45">
        <v>15.870699999999999</v>
      </c>
      <c r="B1212" s="45">
        <v>0.74870000000000003</v>
      </c>
      <c r="C1212" s="45">
        <v>566</v>
      </c>
      <c r="D1212" s="45">
        <v>551</v>
      </c>
      <c r="F1212" s="7">
        <f>((A1212-A$2)/'Numbers and calcs '!D$25)</f>
        <v>0.15499309863304919</v>
      </c>
      <c r="G1212" s="85">
        <f t="shared" si="234"/>
        <v>15.499309863304919</v>
      </c>
      <c r="H1212" s="1">
        <f t="shared" si="235"/>
        <v>766.3</v>
      </c>
      <c r="I1212" s="3">
        <f>'Numbers and calcs '!C$25/(1-F1212)</f>
        <v>2233.014254337877</v>
      </c>
      <c r="J1212" s="1">
        <f t="shared" si="236"/>
        <v>766.3</v>
      </c>
      <c r="K1212" s="3">
        <f t="shared" si="237"/>
        <v>343.16843186799076</v>
      </c>
      <c r="L1212" s="3">
        <f>K1212+'Numbers and calcs '!B$19</f>
        <v>1083.1684318679909</v>
      </c>
      <c r="M1212" s="3">
        <f>'Numbers and calcs '!B$19-'Shear '!C1212</f>
        <v>174</v>
      </c>
      <c r="N1212" s="3">
        <f t="shared" si="238"/>
        <v>517.16843186799088</v>
      </c>
      <c r="O1212" s="1">
        <f t="shared" si="239"/>
        <v>345.58421593399544</v>
      </c>
      <c r="P1212" s="1">
        <f t="shared" si="243"/>
        <v>171.58421593399544</v>
      </c>
      <c r="Q1212" s="1">
        <f t="shared" si="244"/>
        <v>171.58421593399538</v>
      </c>
      <c r="R1212">
        <f t="shared" si="240"/>
        <v>2.9722323670574187</v>
      </c>
      <c r="S1212">
        <f t="shared" si="241"/>
        <v>-27.799999999999955</v>
      </c>
      <c r="T1212">
        <f t="shared" si="242"/>
        <v>-39</v>
      </c>
      <c r="AC1212">
        <f t="shared" si="245"/>
        <v>1083.1684318679909</v>
      </c>
      <c r="AD1212">
        <v>590</v>
      </c>
      <c r="AF1212">
        <f t="shared" si="246"/>
        <v>493.16843186799088</v>
      </c>
    </row>
    <row r="1213" spans="1:32" x14ac:dyDescent="0.2">
      <c r="A1213" s="46">
        <v>15.883900000000001</v>
      </c>
      <c r="B1213" s="46">
        <v>0.74909999999999999</v>
      </c>
      <c r="C1213" s="46">
        <v>565.79999999999995</v>
      </c>
      <c r="D1213" s="46">
        <v>551</v>
      </c>
      <c r="F1213" s="7">
        <f>((A1213-A$2)/'Numbers and calcs '!D$25)</f>
        <v>0.15512200970199741</v>
      </c>
      <c r="G1213" s="85">
        <f t="shared" si="234"/>
        <v>15.512200970199741</v>
      </c>
      <c r="H1213" s="1">
        <f t="shared" si="235"/>
        <v>766.69999999999993</v>
      </c>
      <c r="I1213" s="3">
        <f>'Numbers and calcs '!C$25/(1-F1213)</f>
        <v>2233.3549665564565</v>
      </c>
      <c r="J1213" s="1">
        <f t="shared" si="236"/>
        <v>766.69999999999993</v>
      </c>
      <c r="K1213" s="3">
        <f t="shared" si="237"/>
        <v>343.29518212778856</v>
      </c>
      <c r="L1213" s="3">
        <f>K1213+'Numbers and calcs '!B$19</f>
        <v>1083.2951821277886</v>
      </c>
      <c r="M1213" s="3">
        <f>'Numbers and calcs '!B$19-'Shear '!C1213</f>
        <v>174.20000000000005</v>
      </c>
      <c r="N1213" s="3">
        <f t="shared" si="238"/>
        <v>517.49518212778867</v>
      </c>
      <c r="O1213" s="1">
        <f t="shared" si="239"/>
        <v>345.84759106389436</v>
      </c>
      <c r="P1213" s="1">
        <f t="shared" si="243"/>
        <v>171.64759106389431</v>
      </c>
      <c r="Q1213" s="1">
        <f t="shared" si="244"/>
        <v>171.64759106389428</v>
      </c>
      <c r="R1213">
        <f t="shared" si="240"/>
        <v>2.9706956494132521</v>
      </c>
      <c r="S1213">
        <f t="shared" si="241"/>
        <v>-28</v>
      </c>
      <c r="T1213">
        <f t="shared" si="242"/>
        <v>-39</v>
      </c>
      <c r="AC1213">
        <f t="shared" si="245"/>
        <v>1083.2951821277886</v>
      </c>
      <c r="AD1213">
        <v>590</v>
      </c>
      <c r="AF1213">
        <f t="shared" si="246"/>
        <v>493.29518212778862</v>
      </c>
    </row>
    <row r="1214" spans="1:32" x14ac:dyDescent="0.2">
      <c r="A1214" s="45">
        <v>15.8969</v>
      </c>
      <c r="B1214" s="45">
        <v>0.75029999999999997</v>
      </c>
      <c r="C1214" s="45">
        <v>566</v>
      </c>
      <c r="D1214" s="45">
        <v>551</v>
      </c>
      <c r="F1214" s="7">
        <f>((A1214-A$2)/'Numbers and calcs '!D$25)</f>
        <v>0.15524896757293125</v>
      </c>
      <c r="G1214" s="85">
        <f t="shared" si="234"/>
        <v>15.524896757293124</v>
      </c>
      <c r="H1214" s="1">
        <f t="shared" si="235"/>
        <v>767.89999999999986</v>
      </c>
      <c r="I1214" s="3">
        <f>'Numbers and calcs '!C$25/(1-F1214)</f>
        <v>2233.69061810432</v>
      </c>
      <c r="J1214" s="1">
        <f t="shared" si="236"/>
        <v>767.89999999999986</v>
      </c>
      <c r="K1214" s="3">
        <f t="shared" si="237"/>
        <v>343.78082343905726</v>
      </c>
      <c r="L1214" s="3">
        <f>K1214+'Numbers and calcs '!B$19</f>
        <v>1083.7808234390573</v>
      </c>
      <c r="M1214" s="3">
        <f>'Numbers and calcs '!B$19-'Shear '!C1214</f>
        <v>174</v>
      </c>
      <c r="N1214" s="3">
        <f t="shared" si="238"/>
        <v>517.78082343905726</v>
      </c>
      <c r="O1214" s="1">
        <f t="shared" si="239"/>
        <v>345.89041171952863</v>
      </c>
      <c r="P1214" s="1">
        <f t="shared" si="243"/>
        <v>171.89041171952863</v>
      </c>
      <c r="Q1214" s="1">
        <f t="shared" si="244"/>
        <v>171.89041171952863</v>
      </c>
      <c r="R1214">
        <f t="shared" si="240"/>
        <v>2.9757518588451566</v>
      </c>
      <c r="S1214">
        <f t="shared" si="241"/>
        <v>-27.799999999999955</v>
      </c>
      <c r="T1214">
        <f t="shared" si="242"/>
        <v>-39</v>
      </c>
      <c r="AC1214">
        <f t="shared" si="245"/>
        <v>1083.7808234390573</v>
      </c>
      <c r="AD1214">
        <v>590</v>
      </c>
      <c r="AF1214">
        <f t="shared" si="246"/>
        <v>493.78082343905726</v>
      </c>
    </row>
    <row r="1215" spans="1:32" x14ac:dyDescent="0.2">
      <c r="A1215" s="46">
        <v>15.91</v>
      </c>
      <c r="B1215" s="46">
        <v>0.75270000000000004</v>
      </c>
      <c r="C1215" s="46">
        <v>565.79999999999995</v>
      </c>
      <c r="D1215" s="46">
        <v>551</v>
      </c>
      <c r="F1215" s="7">
        <f>((A1215-A$2)/'Numbers and calcs '!D$25)</f>
        <v>0.15537690204287227</v>
      </c>
      <c r="G1215" s="85">
        <f t="shared" si="234"/>
        <v>15.537690204287227</v>
      </c>
      <c r="H1215" s="1">
        <f t="shared" si="235"/>
        <v>770.3</v>
      </c>
      <c r="I1215" s="3">
        <f>'Numbers and calcs '!C$25/(1-F1215)</f>
        <v>2234.0289536600612</v>
      </c>
      <c r="J1215" s="1">
        <f t="shared" si="236"/>
        <v>770.3</v>
      </c>
      <c r="K1215" s="3">
        <f t="shared" si="237"/>
        <v>344.80305133825578</v>
      </c>
      <c r="L1215" s="3">
        <f>K1215+'Numbers and calcs '!B$19</f>
        <v>1084.8030513382557</v>
      </c>
      <c r="M1215" s="3">
        <f>'Numbers and calcs '!B$19-'Shear '!C1215</f>
        <v>174.20000000000005</v>
      </c>
      <c r="N1215" s="3">
        <f t="shared" si="238"/>
        <v>519.00305133825577</v>
      </c>
      <c r="O1215" s="1">
        <f t="shared" si="239"/>
        <v>346.60152566912791</v>
      </c>
      <c r="P1215" s="1">
        <f t="shared" si="243"/>
        <v>172.40152566912786</v>
      </c>
      <c r="Q1215" s="1">
        <f t="shared" si="244"/>
        <v>172.40152566912789</v>
      </c>
      <c r="R1215">
        <f t="shared" si="240"/>
        <v>2.9793516150301702</v>
      </c>
      <c r="S1215">
        <f t="shared" si="241"/>
        <v>-28</v>
      </c>
      <c r="T1215">
        <f t="shared" si="242"/>
        <v>-39</v>
      </c>
      <c r="AC1215">
        <f t="shared" si="245"/>
        <v>1084.8030513382557</v>
      </c>
      <c r="AD1215">
        <v>590</v>
      </c>
      <c r="AF1215">
        <f t="shared" si="246"/>
        <v>494.80305133825573</v>
      </c>
    </row>
    <row r="1216" spans="1:32" x14ac:dyDescent="0.2">
      <c r="A1216" s="45">
        <v>15.9229</v>
      </c>
      <c r="B1216" s="45">
        <v>0.74960000000000004</v>
      </c>
      <c r="C1216" s="45">
        <v>566</v>
      </c>
      <c r="D1216" s="45">
        <v>551</v>
      </c>
      <c r="F1216" s="7">
        <f>((A1216-A$2)/'Numbers and calcs '!D$25)</f>
        <v>0.15550288331479892</v>
      </c>
      <c r="G1216" s="85">
        <f t="shared" si="234"/>
        <v>15.550288331479893</v>
      </c>
      <c r="H1216" s="1">
        <f t="shared" si="235"/>
        <v>767.2</v>
      </c>
      <c r="I1216" s="3">
        <f>'Numbers and calcs '!C$25/(1-F1216)</f>
        <v>2234.3622239620463</v>
      </c>
      <c r="J1216" s="1">
        <f t="shared" si="236"/>
        <v>767.2</v>
      </c>
      <c r="K1216" s="3">
        <f t="shared" si="237"/>
        <v>343.36420110056065</v>
      </c>
      <c r="L1216" s="3">
        <f>K1216+'Numbers and calcs '!B$19</f>
        <v>1083.3642011005606</v>
      </c>
      <c r="M1216" s="3">
        <f>'Numbers and calcs '!B$19-'Shear '!C1216</f>
        <v>174</v>
      </c>
      <c r="N1216" s="3">
        <f t="shared" si="238"/>
        <v>517.36420110056065</v>
      </c>
      <c r="O1216" s="1">
        <f t="shared" si="239"/>
        <v>345.68210055028032</v>
      </c>
      <c r="P1216" s="1">
        <f t="shared" si="243"/>
        <v>171.68210055028032</v>
      </c>
      <c r="Q1216" s="1">
        <f t="shared" si="244"/>
        <v>171.68210055028032</v>
      </c>
      <c r="R1216">
        <f t="shared" si="240"/>
        <v>2.9733574775894289</v>
      </c>
      <c r="S1216">
        <f t="shared" si="241"/>
        <v>-27.799999999999955</v>
      </c>
      <c r="T1216">
        <f t="shared" si="242"/>
        <v>-39</v>
      </c>
      <c r="AC1216">
        <f t="shared" si="245"/>
        <v>1083.3642011005606</v>
      </c>
      <c r="AD1216">
        <v>590</v>
      </c>
      <c r="AF1216">
        <f t="shared" si="246"/>
        <v>493.36420110056065</v>
      </c>
    </row>
    <row r="1217" spans="1:32" x14ac:dyDescent="0.2">
      <c r="A1217" s="46">
        <v>15.936199999999999</v>
      </c>
      <c r="B1217" s="46">
        <v>0.75049999999999994</v>
      </c>
      <c r="C1217" s="46">
        <v>565.6</v>
      </c>
      <c r="D1217" s="46">
        <v>550</v>
      </c>
      <c r="F1217" s="7">
        <f>((A1217-A$2)/'Numbers and calcs '!D$25)</f>
        <v>0.1556327709827543</v>
      </c>
      <c r="G1217" s="85">
        <f t="shared" si="234"/>
        <v>15.56327709827543</v>
      </c>
      <c r="H1217" s="1">
        <f t="shared" si="235"/>
        <v>768.09999999999991</v>
      </c>
      <c r="I1217" s="3">
        <f>'Numbers and calcs '!C$25/(1-F1217)</f>
        <v>2234.7059323494218</v>
      </c>
      <c r="J1217" s="1">
        <f t="shared" si="236"/>
        <v>768.09999999999991</v>
      </c>
      <c r="K1217" s="3">
        <f t="shared" si="237"/>
        <v>343.71412760893799</v>
      </c>
      <c r="L1217" s="3">
        <f>K1217+'Numbers and calcs '!B$19</f>
        <v>1083.714127608938</v>
      </c>
      <c r="M1217" s="3">
        <f>'Numbers and calcs '!B$19-'Shear '!C1217</f>
        <v>174.39999999999998</v>
      </c>
      <c r="N1217" s="3">
        <f t="shared" si="238"/>
        <v>518.11412760893802</v>
      </c>
      <c r="O1217" s="1">
        <f t="shared" si="239"/>
        <v>346.257063804469</v>
      </c>
      <c r="P1217" s="1">
        <f t="shared" si="243"/>
        <v>171.85706380446902</v>
      </c>
      <c r="Q1217" s="1">
        <f t="shared" si="244"/>
        <v>171.85706380446899</v>
      </c>
      <c r="R1217">
        <f t="shared" si="240"/>
        <v>2.9708378876659296</v>
      </c>
      <c r="S1217">
        <f t="shared" si="241"/>
        <v>-28.199999999999932</v>
      </c>
      <c r="T1217">
        <f t="shared" si="242"/>
        <v>-40</v>
      </c>
      <c r="AC1217">
        <f t="shared" si="245"/>
        <v>1083.714127608938</v>
      </c>
      <c r="AD1217">
        <v>590</v>
      </c>
      <c r="AF1217">
        <f t="shared" si="246"/>
        <v>493.71412760893804</v>
      </c>
    </row>
    <row r="1218" spans="1:32" x14ac:dyDescent="0.2">
      <c r="A1218" s="45">
        <v>15.949199999999999</v>
      </c>
      <c r="B1218" s="45">
        <v>0.75109999999999999</v>
      </c>
      <c r="C1218" s="45">
        <v>565.29999999999995</v>
      </c>
      <c r="D1218" s="45">
        <v>551</v>
      </c>
      <c r="F1218" s="7">
        <f>((A1218-A$2)/'Numbers and calcs '!D$25)</f>
        <v>0.15575972885368813</v>
      </c>
      <c r="G1218" s="85">
        <f t="shared" ref="G1218:G1281" si="247">F1218*100</f>
        <v>15.575972885368813</v>
      </c>
      <c r="H1218" s="1">
        <f t="shared" ref="H1218:H1281" si="248">(B1218-B$2)*1000</f>
        <v>768.69999999999993</v>
      </c>
      <c r="I1218" s="3">
        <f>'Numbers and calcs '!C$25/(1-F1218)</f>
        <v>2235.0419901247151</v>
      </c>
      <c r="J1218" s="1">
        <f t="shared" ref="J1218:J1281" si="249">H1218</f>
        <v>768.69999999999993</v>
      </c>
      <c r="K1218" s="3">
        <f t="shared" ref="K1218:K1281" si="250">(J1218/I1218)*1000</f>
        <v>343.93089856764016</v>
      </c>
      <c r="L1218" s="3">
        <f>K1218+'Numbers and calcs '!B$19</f>
        <v>1083.9308985676403</v>
      </c>
      <c r="M1218" s="3">
        <f>'Numbers and calcs '!B$19-'Shear '!C1218</f>
        <v>174.70000000000005</v>
      </c>
      <c r="N1218" s="3">
        <f t="shared" ref="N1218:N1281" si="251">L1218-C1218</f>
        <v>518.63089856764032</v>
      </c>
      <c r="O1218" s="1">
        <f t="shared" ref="O1218:O1281" si="252">0.5*(N1218+M1218)</f>
        <v>346.66544928382018</v>
      </c>
      <c r="P1218" s="1">
        <f t="shared" si="243"/>
        <v>171.96544928382013</v>
      </c>
      <c r="Q1218" s="1">
        <f t="shared" si="244"/>
        <v>171.96544928382008</v>
      </c>
      <c r="R1218">
        <f t="shared" ref="R1218:R1281" si="253">N1218/M1218</f>
        <v>2.9686943249435616</v>
      </c>
      <c r="S1218">
        <f t="shared" ref="S1218:S1281" si="254">C1218-$C$2</f>
        <v>-28.5</v>
      </c>
      <c r="T1218">
        <f t="shared" ref="T1218:T1281" si="255">D1218-$D$2</f>
        <v>-39</v>
      </c>
      <c r="AC1218">
        <f t="shared" si="245"/>
        <v>1083.9308985676403</v>
      </c>
      <c r="AD1218">
        <v>590</v>
      </c>
      <c r="AF1218">
        <f t="shared" si="246"/>
        <v>493.93089856764027</v>
      </c>
    </row>
    <row r="1219" spans="1:32" x14ac:dyDescent="0.2">
      <c r="A1219" s="46">
        <v>15.9621</v>
      </c>
      <c r="B1219" s="46">
        <v>0.75339999999999996</v>
      </c>
      <c r="C1219" s="46">
        <v>565.5</v>
      </c>
      <c r="D1219" s="46">
        <v>550</v>
      </c>
      <c r="F1219" s="7">
        <f>((A1219-A$2)/'Numbers and calcs '!D$25)</f>
        <v>0.15588571012561478</v>
      </c>
      <c r="G1219" s="85">
        <f t="shared" si="247"/>
        <v>15.588571012561477</v>
      </c>
      <c r="H1219" s="1">
        <f t="shared" si="248"/>
        <v>770.99999999999989</v>
      </c>
      <c r="I1219" s="3">
        <f>'Numbers and calcs '!C$25/(1-F1219)</f>
        <v>2235.3755627654141</v>
      </c>
      <c r="J1219" s="1">
        <f t="shared" si="249"/>
        <v>770.99999999999989</v>
      </c>
      <c r="K1219" s="3">
        <f t="shared" si="250"/>
        <v>344.90848555496649</v>
      </c>
      <c r="L1219" s="3">
        <f>K1219+'Numbers and calcs '!B$19</f>
        <v>1084.9084855549665</v>
      </c>
      <c r="M1219" s="3">
        <f>'Numbers and calcs '!B$19-'Shear '!C1219</f>
        <v>174.5</v>
      </c>
      <c r="N1219" s="3">
        <f t="shared" si="251"/>
        <v>519.40848555496655</v>
      </c>
      <c r="O1219" s="1">
        <f t="shared" si="252"/>
        <v>346.95424277748327</v>
      </c>
      <c r="P1219" s="1">
        <f t="shared" ref="P1219:P1282" si="256">0.5*(N1219-M1219)</f>
        <v>172.45424277748327</v>
      </c>
      <c r="Q1219" s="1">
        <f t="shared" ref="Q1219:Q1282" si="257">0.5*K1219</f>
        <v>172.45424277748324</v>
      </c>
      <c r="R1219">
        <f t="shared" si="253"/>
        <v>2.9765529258164274</v>
      </c>
      <c r="S1219">
        <f t="shared" si="254"/>
        <v>-28.299999999999955</v>
      </c>
      <c r="T1219">
        <f t="shared" si="255"/>
        <v>-40</v>
      </c>
      <c r="AC1219">
        <f t="shared" ref="AC1219:AC1282" si="258">L:L</f>
        <v>1084.9084855549665</v>
      </c>
      <c r="AD1219">
        <v>590</v>
      </c>
      <c r="AF1219">
        <f t="shared" ref="AF1219:AF1282" si="259">AC1219-AD1219</f>
        <v>494.90848555496655</v>
      </c>
    </row>
    <row r="1220" spans="1:32" x14ac:dyDescent="0.2">
      <c r="A1220" s="45">
        <v>15.9754</v>
      </c>
      <c r="B1220" s="45">
        <v>0.74990000000000001</v>
      </c>
      <c r="C1220" s="45">
        <v>565.20000000000005</v>
      </c>
      <c r="D1220" s="45">
        <v>550</v>
      </c>
      <c r="F1220" s="7">
        <f>((A1220-A$2)/'Numbers and calcs '!D$25)</f>
        <v>0.15601559779357019</v>
      </c>
      <c r="G1220" s="85">
        <f t="shared" si="247"/>
        <v>15.601559779357018</v>
      </c>
      <c r="H1220" s="1">
        <f t="shared" si="248"/>
        <v>767.5</v>
      </c>
      <c r="I1220" s="3">
        <f>'Numbers and calcs '!C$25/(1-F1220)</f>
        <v>2235.7195830080786</v>
      </c>
      <c r="J1220" s="1">
        <f t="shared" si="249"/>
        <v>767.5</v>
      </c>
      <c r="K1220" s="3">
        <f t="shared" si="250"/>
        <v>343.28992143431373</v>
      </c>
      <c r="L1220" s="3">
        <f>K1220+'Numbers and calcs '!B$19</f>
        <v>1083.2899214343138</v>
      </c>
      <c r="M1220" s="3">
        <f>'Numbers and calcs '!B$19-'Shear '!C1220</f>
        <v>174.79999999999995</v>
      </c>
      <c r="N1220" s="3">
        <f t="shared" si="251"/>
        <v>518.08992143431374</v>
      </c>
      <c r="O1220" s="1">
        <f t="shared" si="252"/>
        <v>346.44496071715685</v>
      </c>
      <c r="P1220" s="1">
        <f t="shared" si="256"/>
        <v>171.64496071715689</v>
      </c>
      <c r="Q1220" s="1">
        <f t="shared" si="257"/>
        <v>171.64496071715686</v>
      </c>
      <c r="R1220">
        <f t="shared" si="253"/>
        <v>2.9639011523702168</v>
      </c>
      <c r="S1220">
        <f t="shared" si="254"/>
        <v>-28.599999999999909</v>
      </c>
      <c r="T1220">
        <f t="shared" si="255"/>
        <v>-40</v>
      </c>
      <c r="AC1220">
        <f t="shared" si="258"/>
        <v>1083.2899214343138</v>
      </c>
      <c r="AD1220">
        <v>590</v>
      </c>
      <c r="AF1220">
        <f t="shared" si="259"/>
        <v>493.28992143431378</v>
      </c>
    </row>
    <row r="1221" spans="1:32" x14ac:dyDescent="0.2">
      <c r="A1221" s="46">
        <v>15.9885</v>
      </c>
      <c r="B1221" s="46">
        <v>0.75049999999999994</v>
      </c>
      <c r="C1221" s="46">
        <v>565.29999999999995</v>
      </c>
      <c r="D1221" s="46">
        <v>550</v>
      </c>
      <c r="F1221" s="7">
        <f>((A1221-A$2)/'Numbers and calcs '!D$25)</f>
        <v>0.15614353226351121</v>
      </c>
      <c r="G1221" s="85">
        <f t="shared" si="247"/>
        <v>15.614353226351122</v>
      </c>
      <c r="H1221" s="1">
        <f t="shared" si="248"/>
        <v>768.09999999999991</v>
      </c>
      <c r="I1221" s="3">
        <f>'Numbers and calcs '!C$25/(1-F1221)</f>
        <v>2236.0585335414034</v>
      </c>
      <c r="J1221" s="1">
        <f t="shared" si="249"/>
        <v>768.09999999999991</v>
      </c>
      <c r="K1221" s="3">
        <f t="shared" si="250"/>
        <v>343.50621349053228</v>
      </c>
      <c r="L1221" s="3">
        <f>K1221+'Numbers and calcs '!B$19</f>
        <v>1083.5062134905322</v>
      </c>
      <c r="M1221" s="3">
        <f>'Numbers and calcs '!B$19-'Shear '!C1221</f>
        <v>174.70000000000005</v>
      </c>
      <c r="N1221" s="3">
        <f t="shared" si="251"/>
        <v>518.20621349053226</v>
      </c>
      <c r="O1221" s="1">
        <f t="shared" si="252"/>
        <v>346.45310674526615</v>
      </c>
      <c r="P1221" s="1">
        <f t="shared" si="256"/>
        <v>171.75310674526611</v>
      </c>
      <c r="Q1221" s="1">
        <f t="shared" si="257"/>
        <v>171.75310674526614</v>
      </c>
      <c r="R1221">
        <f t="shared" si="253"/>
        <v>2.9662633857500409</v>
      </c>
      <c r="S1221">
        <f t="shared" si="254"/>
        <v>-28.5</v>
      </c>
      <c r="T1221">
        <f t="shared" si="255"/>
        <v>-40</v>
      </c>
      <c r="AC1221">
        <f t="shared" si="258"/>
        <v>1083.5062134905322</v>
      </c>
      <c r="AD1221">
        <v>590</v>
      </c>
      <c r="AF1221">
        <f t="shared" si="259"/>
        <v>493.50621349053222</v>
      </c>
    </row>
    <row r="1222" spans="1:32" x14ac:dyDescent="0.2">
      <c r="A1222" s="45">
        <v>16.0015</v>
      </c>
      <c r="B1222" s="45">
        <v>0.75180000000000002</v>
      </c>
      <c r="C1222" s="45">
        <v>565.20000000000005</v>
      </c>
      <c r="D1222" s="45">
        <v>550</v>
      </c>
      <c r="F1222" s="7">
        <f>((A1222-A$2)/'Numbers and calcs '!D$25)</f>
        <v>0.15627049013444505</v>
      </c>
      <c r="G1222" s="85">
        <f t="shared" si="247"/>
        <v>15.627049013444505</v>
      </c>
      <c r="H1222" s="1">
        <f t="shared" si="248"/>
        <v>769.4</v>
      </c>
      <c r="I1222" s="3">
        <f>'Numbers and calcs '!C$25/(1-F1222)</f>
        <v>2236.3949982820372</v>
      </c>
      <c r="J1222" s="1">
        <f t="shared" si="249"/>
        <v>769.4</v>
      </c>
      <c r="K1222" s="3">
        <f t="shared" si="250"/>
        <v>344.03582577811198</v>
      </c>
      <c r="L1222" s="3">
        <f>K1222+'Numbers and calcs '!B$19</f>
        <v>1084.035825778112</v>
      </c>
      <c r="M1222" s="3">
        <f>'Numbers and calcs '!B$19-'Shear '!C1222</f>
        <v>174.79999999999995</v>
      </c>
      <c r="N1222" s="3">
        <f t="shared" si="251"/>
        <v>518.83582577811194</v>
      </c>
      <c r="O1222" s="1">
        <f t="shared" si="252"/>
        <v>346.81791288905595</v>
      </c>
      <c r="P1222" s="1">
        <f t="shared" si="256"/>
        <v>172.01791288905599</v>
      </c>
      <c r="Q1222" s="1">
        <f t="shared" si="257"/>
        <v>172.01791288905599</v>
      </c>
      <c r="R1222">
        <f t="shared" si="253"/>
        <v>2.9681683396917165</v>
      </c>
      <c r="S1222">
        <f t="shared" si="254"/>
        <v>-28.599999999999909</v>
      </c>
      <c r="T1222">
        <f t="shared" si="255"/>
        <v>-40</v>
      </c>
      <c r="AC1222">
        <f t="shared" si="258"/>
        <v>1084.035825778112</v>
      </c>
      <c r="AD1222">
        <v>590</v>
      </c>
      <c r="AF1222">
        <f t="shared" si="259"/>
        <v>494.03582577811198</v>
      </c>
    </row>
    <row r="1223" spans="1:32" x14ac:dyDescent="0.2">
      <c r="A1223" s="46">
        <v>16.014700000000001</v>
      </c>
      <c r="B1223" s="46">
        <v>0.75039999999999996</v>
      </c>
      <c r="C1223" s="46">
        <v>565</v>
      </c>
      <c r="D1223" s="46">
        <v>550</v>
      </c>
      <c r="F1223" s="7">
        <f>((A1223-A$2)/'Numbers and calcs '!D$25)</f>
        <v>0.15639940120339324</v>
      </c>
      <c r="G1223" s="85">
        <f t="shared" si="247"/>
        <v>15.639940120339324</v>
      </c>
      <c r="H1223" s="1">
        <f t="shared" si="248"/>
        <v>767.99999999999989</v>
      </c>
      <c r="I1223" s="3">
        <f>'Numbers and calcs '!C$25/(1-F1223)</f>
        <v>2236.7367430250233</v>
      </c>
      <c r="J1223" s="1">
        <f t="shared" si="249"/>
        <v>767.99999999999989</v>
      </c>
      <c r="K1223" s="3">
        <f t="shared" si="250"/>
        <v>343.3573496724232</v>
      </c>
      <c r="L1223" s="3">
        <f>K1223+'Numbers and calcs '!B$19</f>
        <v>1083.3573496724232</v>
      </c>
      <c r="M1223" s="3">
        <f>'Numbers and calcs '!B$19-'Shear '!C1223</f>
        <v>175</v>
      </c>
      <c r="N1223" s="3">
        <f t="shared" si="251"/>
        <v>518.3573496724232</v>
      </c>
      <c r="O1223" s="1">
        <f t="shared" si="252"/>
        <v>346.6786748362116</v>
      </c>
      <c r="P1223" s="1">
        <f t="shared" si="256"/>
        <v>171.6786748362116</v>
      </c>
      <c r="Q1223" s="1">
        <f t="shared" si="257"/>
        <v>171.6786748362116</v>
      </c>
      <c r="R1223">
        <f t="shared" si="253"/>
        <v>2.9620419981281327</v>
      </c>
      <c r="S1223">
        <f t="shared" si="254"/>
        <v>-28.799999999999955</v>
      </c>
      <c r="T1223">
        <f t="shared" si="255"/>
        <v>-40</v>
      </c>
      <c r="AC1223">
        <f t="shared" si="258"/>
        <v>1083.3573496724232</v>
      </c>
      <c r="AD1223">
        <v>590</v>
      </c>
      <c r="AF1223">
        <f t="shared" si="259"/>
        <v>493.3573496724232</v>
      </c>
    </row>
    <row r="1224" spans="1:32" x14ac:dyDescent="0.2">
      <c r="A1224" s="45">
        <v>16.027899999999999</v>
      </c>
      <c r="B1224" s="45">
        <v>0.751</v>
      </c>
      <c r="C1224" s="45">
        <v>565.1</v>
      </c>
      <c r="D1224" s="45">
        <v>550</v>
      </c>
      <c r="F1224" s="7">
        <f>((A1224-A$2)/'Numbers and calcs '!D$25)</f>
        <v>0.15652831227234143</v>
      </c>
      <c r="G1224" s="85">
        <f t="shared" si="247"/>
        <v>15.652831227234143</v>
      </c>
      <c r="H1224" s="1">
        <f t="shared" si="248"/>
        <v>768.59999999999991</v>
      </c>
      <c r="I1224" s="3">
        <f>'Numbers and calcs '!C$25/(1-F1224)</f>
        <v>2237.0785922283749</v>
      </c>
      <c r="J1224" s="1">
        <f t="shared" si="249"/>
        <v>768.59999999999991</v>
      </c>
      <c r="K1224" s="3">
        <f t="shared" si="250"/>
        <v>343.5730879863234</v>
      </c>
      <c r="L1224" s="3">
        <f>K1224+'Numbers and calcs '!B$19</f>
        <v>1083.5730879863233</v>
      </c>
      <c r="M1224" s="3">
        <f>'Numbers and calcs '!B$19-'Shear '!C1224</f>
        <v>174.89999999999998</v>
      </c>
      <c r="N1224" s="3">
        <f t="shared" si="251"/>
        <v>518.47308798632332</v>
      </c>
      <c r="O1224" s="1">
        <f t="shared" si="252"/>
        <v>346.68654399316165</v>
      </c>
      <c r="P1224" s="1">
        <f t="shared" si="256"/>
        <v>171.78654399316167</v>
      </c>
      <c r="Q1224" s="1">
        <f t="shared" si="257"/>
        <v>171.7865439931617</v>
      </c>
      <c r="R1224">
        <f t="shared" si="253"/>
        <v>2.9643973012368403</v>
      </c>
      <c r="S1224">
        <f t="shared" si="254"/>
        <v>-28.699999999999932</v>
      </c>
      <c r="T1224">
        <f t="shared" si="255"/>
        <v>-40</v>
      </c>
      <c r="AC1224">
        <f t="shared" si="258"/>
        <v>1083.5730879863233</v>
      </c>
      <c r="AD1224">
        <v>590</v>
      </c>
      <c r="AF1224">
        <f t="shared" si="259"/>
        <v>493.57308798632334</v>
      </c>
    </row>
    <row r="1225" spans="1:32" x14ac:dyDescent="0.2">
      <c r="A1225" s="46">
        <v>16.0412</v>
      </c>
      <c r="B1225" s="46">
        <v>0.752</v>
      </c>
      <c r="C1225" s="46">
        <v>564.79999999999995</v>
      </c>
      <c r="D1225" s="46">
        <v>550</v>
      </c>
      <c r="F1225" s="7">
        <f>((A1225-A$2)/'Numbers and calcs '!D$25)</f>
        <v>0.15665819994029684</v>
      </c>
      <c r="G1225" s="85">
        <f t="shared" si="247"/>
        <v>15.665819994029684</v>
      </c>
      <c r="H1225" s="1">
        <f t="shared" si="248"/>
        <v>769.59999999999991</v>
      </c>
      <c r="I1225" s="3">
        <f>'Numbers and calcs '!C$25/(1-F1225)</f>
        <v>2237.423136897401</v>
      </c>
      <c r="J1225" s="1">
        <f t="shared" si="249"/>
        <v>769.59999999999991</v>
      </c>
      <c r="K1225" s="3">
        <f t="shared" si="250"/>
        <v>343.96712329845303</v>
      </c>
      <c r="L1225" s="3">
        <f>K1225+'Numbers and calcs '!B$19</f>
        <v>1083.9671232984531</v>
      </c>
      <c r="M1225" s="3">
        <f>'Numbers and calcs '!B$19-'Shear '!C1225</f>
        <v>175.20000000000005</v>
      </c>
      <c r="N1225" s="3">
        <f t="shared" si="251"/>
        <v>519.16712329845313</v>
      </c>
      <c r="O1225" s="1">
        <f t="shared" si="252"/>
        <v>347.18356164922659</v>
      </c>
      <c r="P1225" s="1">
        <f t="shared" si="256"/>
        <v>171.98356164922654</v>
      </c>
      <c r="Q1225" s="1">
        <f t="shared" si="257"/>
        <v>171.98356164922652</v>
      </c>
      <c r="R1225">
        <f t="shared" si="253"/>
        <v>2.9632826672286132</v>
      </c>
      <c r="S1225">
        <f t="shared" si="254"/>
        <v>-29</v>
      </c>
      <c r="T1225">
        <f t="shared" si="255"/>
        <v>-40</v>
      </c>
      <c r="AC1225">
        <f t="shared" si="258"/>
        <v>1083.9671232984531</v>
      </c>
      <c r="AD1225">
        <v>590</v>
      </c>
      <c r="AF1225">
        <f t="shared" si="259"/>
        <v>493.96712329845309</v>
      </c>
    </row>
    <row r="1226" spans="1:32" x14ac:dyDescent="0.2">
      <c r="A1226" s="45">
        <v>16.054200000000002</v>
      </c>
      <c r="B1226" s="45">
        <v>0.75290000000000001</v>
      </c>
      <c r="C1226" s="45">
        <v>565.1</v>
      </c>
      <c r="D1226" s="45">
        <v>550</v>
      </c>
      <c r="F1226" s="7">
        <f>((A1226-A$2)/'Numbers and calcs '!D$25)</f>
        <v>0.15678515781123067</v>
      </c>
      <c r="G1226" s="85">
        <f t="shared" si="247"/>
        <v>15.678515781123068</v>
      </c>
      <c r="H1226" s="1">
        <f t="shared" si="248"/>
        <v>770.5</v>
      </c>
      <c r="I1226" s="3">
        <f>'Numbers and calcs '!C$25/(1-F1226)</f>
        <v>2237.7600124641322</v>
      </c>
      <c r="J1226" s="1">
        <f t="shared" si="249"/>
        <v>770.5</v>
      </c>
      <c r="K1226" s="3">
        <f t="shared" si="250"/>
        <v>344.31752989971261</v>
      </c>
      <c r="L1226" s="3">
        <f>K1226+'Numbers and calcs '!B$19</f>
        <v>1084.3175298997126</v>
      </c>
      <c r="M1226" s="3">
        <f>'Numbers and calcs '!B$19-'Shear '!C1226</f>
        <v>174.89999999999998</v>
      </c>
      <c r="N1226" s="3">
        <f t="shared" si="251"/>
        <v>519.21752989971253</v>
      </c>
      <c r="O1226" s="1">
        <f t="shared" si="252"/>
        <v>347.05876494985625</v>
      </c>
      <c r="P1226" s="1">
        <f t="shared" si="256"/>
        <v>172.15876494985628</v>
      </c>
      <c r="Q1226" s="1">
        <f t="shared" si="257"/>
        <v>172.15876494985631</v>
      </c>
      <c r="R1226">
        <f t="shared" si="253"/>
        <v>2.9686536872482137</v>
      </c>
      <c r="S1226">
        <f t="shared" si="254"/>
        <v>-28.699999999999932</v>
      </c>
      <c r="T1226">
        <f t="shared" si="255"/>
        <v>-40</v>
      </c>
      <c r="AC1226">
        <f t="shared" si="258"/>
        <v>1084.3175298997126</v>
      </c>
      <c r="AD1226">
        <v>590</v>
      </c>
      <c r="AF1226">
        <f t="shared" si="259"/>
        <v>494.31752989971255</v>
      </c>
    </row>
    <row r="1227" spans="1:32" x14ac:dyDescent="0.2">
      <c r="A1227" s="46">
        <v>16.067</v>
      </c>
      <c r="B1227" s="46">
        <v>0.75429999999999997</v>
      </c>
      <c r="C1227" s="46">
        <v>565</v>
      </c>
      <c r="D1227" s="46">
        <v>551</v>
      </c>
      <c r="F1227" s="7">
        <f>((A1227-A$2)/'Numbers and calcs '!D$25)</f>
        <v>0.15691016248415013</v>
      </c>
      <c r="G1227" s="85">
        <f t="shared" si="247"/>
        <v>15.691016248415012</v>
      </c>
      <c r="H1227" s="1">
        <f t="shared" si="248"/>
        <v>771.89999999999986</v>
      </c>
      <c r="I1227" s="3">
        <f>'Numbers and calcs '!C$25/(1-F1227)</f>
        <v>2238.0918044582745</v>
      </c>
      <c r="J1227" s="1">
        <f t="shared" si="249"/>
        <v>771.89999999999986</v>
      </c>
      <c r="K1227" s="3">
        <f t="shared" si="250"/>
        <v>344.8920184875243</v>
      </c>
      <c r="L1227" s="3">
        <f>K1227+'Numbers and calcs '!B$19</f>
        <v>1084.8920184875242</v>
      </c>
      <c r="M1227" s="3">
        <f>'Numbers and calcs '!B$19-'Shear '!C1227</f>
        <v>175</v>
      </c>
      <c r="N1227" s="3">
        <f t="shared" si="251"/>
        <v>519.89201848752418</v>
      </c>
      <c r="O1227" s="1">
        <f t="shared" si="252"/>
        <v>347.44600924376209</v>
      </c>
      <c r="P1227" s="1">
        <f t="shared" si="256"/>
        <v>172.44600924376209</v>
      </c>
      <c r="Q1227" s="1">
        <f t="shared" si="257"/>
        <v>172.44600924376215</v>
      </c>
      <c r="R1227">
        <f t="shared" si="253"/>
        <v>2.9708115342144241</v>
      </c>
      <c r="S1227">
        <f t="shared" si="254"/>
        <v>-28.799999999999955</v>
      </c>
      <c r="T1227">
        <f t="shared" si="255"/>
        <v>-39</v>
      </c>
      <c r="AC1227">
        <f t="shared" si="258"/>
        <v>1084.8920184875242</v>
      </c>
      <c r="AD1227">
        <v>590</v>
      </c>
      <c r="AF1227">
        <f t="shared" si="259"/>
        <v>494.89201848752418</v>
      </c>
    </row>
    <row r="1228" spans="1:32" x14ac:dyDescent="0.2">
      <c r="A1228" s="45">
        <v>16.080400000000001</v>
      </c>
      <c r="B1228" s="45">
        <v>0.75209999999999999</v>
      </c>
      <c r="C1228" s="45">
        <v>564.9</v>
      </c>
      <c r="D1228" s="45">
        <v>550</v>
      </c>
      <c r="F1228" s="7">
        <f>((A1228-A$2)/'Numbers and calcs '!D$25)</f>
        <v>0.15704102675111273</v>
      </c>
      <c r="G1228" s="85">
        <f t="shared" si="247"/>
        <v>15.704102675111272</v>
      </c>
      <c r="H1228" s="1">
        <f t="shared" si="248"/>
        <v>769.69999999999993</v>
      </c>
      <c r="I1228" s="3">
        <f>'Numbers and calcs '!C$25/(1-F1228)</f>
        <v>2238.4392546340009</v>
      </c>
      <c r="J1228" s="1">
        <f t="shared" si="249"/>
        <v>769.69999999999993</v>
      </c>
      <c r="K1228" s="3">
        <f t="shared" si="250"/>
        <v>343.855656751271</v>
      </c>
      <c r="L1228" s="3">
        <f>K1228+'Numbers and calcs '!B$19</f>
        <v>1083.855656751271</v>
      </c>
      <c r="M1228" s="3">
        <f>'Numbers and calcs '!B$19-'Shear '!C1228</f>
        <v>175.10000000000002</v>
      </c>
      <c r="N1228" s="3">
        <f t="shared" si="251"/>
        <v>518.95565675127102</v>
      </c>
      <c r="O1228" s="1">
        <f t="shared" si="252"/>
        <v>347.02782837563552</v>
      </c>
      <c r="P1228" s="1">
        <f t="shared" si="256"/>
        <v>171.9278283756355</v>
      </c>
      <c r="Q1228" s="1">
        <f t="shared" si="257"/>
        <v>171.9278283756355</v>
      </c>
      <c r="R1228">
        <f t="shared" si="253"/>
        <v>2.9637673143990346</v>
      </c>
      <c r="S1228">
        <f t="shared" si="254"/>
        <v>-28.899999999999977</v>
      </c>
      <c r="T1228">
        <f t="shared" si="255"/>
        <v>-40</v>
      </c>
      <c r="AC1228">
        <f t="shared" si="258"/>
        <v>1083.855656751271</v>
      </c>
      <c r="AD1228">
        <v>590</v>
      </c>
      <c r="AF1228">
        <f t="shared" si="259"/>
        <v>493.855656751271</v>
      </c>
    </row>
    <row r="1229" spans="1:32" x14ac:dyDescent="0.2">
      <c r="A1229" s="46">
        <v>16.093499999999999</v>
      </c>
      <c r="B1229" s="46">
        <v>0.75309999999999999</v>
      </c>
      <c r="C1229" s="46">
        <v>564.70000000000005</v>
      </c>
      <c r="D1229" s="46">
        <v>550</v>
      </c>
      <c r="F1229" s="7">
        <f>((A1229-A$2)/'Numbers and calcs '!D$25)</f>
        <v>0.15716896122105373</v>
      </c>
      <c r="G1229" s="85">
        <f t="shared" si="247"/>
        <v>15.716896122105373</v>
      </c>
      <c r="H1229" s="1">
        <f t="shared" si="248"/>
        <v>770.69999999999993</v>
      </c>
      <c r="I1229" s="3">
        <f>'Numbers and calcs '!C$25/(1-F1229)</f>
        <v>2238.7790303735742</v>
      </c>
      <c r="J1229" s="1">
        <f t="shared" si="249"/>
        <v>770.69999999999993</v>
      </c>
      <c r="K1229" s="3">
        <f t="shared" si="250"/>
        <v>344.25014239632077</v>
      </c>
      <c r="L1229" s="3">
        <f>K1229+'Numbers and calcs '!B$19</f>
        <v>1084.2501423963208</v>
      </c>
      <c r="M1229" s="3">
        <f>'Numbers and calcs '!B$19-'Shear '!C1229</f>
        <v>175.29999999999995</v>
      </c>
      <c r="N1229" s="3">
        <f t="shared" si="251"/>
        <v>519.55014239632078</v>
      </c>
      <c r="O1229" s="1">
        <f t="shared" si="252"/>
        <v>347.42507119816037</v>
      </c>
      <c r="P1229" s="1">
        <f t="shared" si="256"/>
        <v>172.12507119816041</v>
      </c>
      <c r="Q1229" s="1">
        <f t="shared" si="257"/>
        <v>172.12507119816038</v>
      </c>
      <c r="R1229">
        <f t="shared" si="253"/>
        <v>2.9637771956435874</v>
      </c>
      <c r="S1229">
        <f t="shared" si="254"/>
        <v>-29.099999999999909</v>
      </c>
      <c r="T1229">
        <f t="shared" si="255"/>
        <v>-40</v>
      </c>
      <c r="AC1229">
        <f t="shared" si="258"/>
        <v>1084.2501423963208</v>
      </c>
      <c r="AD1229">
        <v>590</v>
      </c>
      <c r="AF1229">
        <f t="shared" si="259"/>
        <v>494.25014239632083</v>
      </c>
    </row>
    <row r="1230" spans="1:32" x14ac:dyDescent="0.2">
      <c r="A1230" s="45">
        <v>16.1068</v>
      </c>
      <c r="B1230" s="45">
        <v>0.75390000000000001</v>
      </c>
      <c r="C1230" s="45">
        <v>565.20000000000005</v>
      </c>
      <c r="D1230" s="45">
        <v>550</v>
      </c>
      <c r="F1230" s="7">
        <f>((A1230-A$2)/'Numbers and calcs '!D$25)</f>
        <v>0.15729884888900911</v>
      </c>
      <c r="G1230" s="85">
        <f t="shared" si="247"/>
        <v>15.72988488890091</v>
      </c>
      <c r="H1230" s="1">
        <f t="shared" si="248"/>
        <v>771.5</v>
      </c>
      <c r="I1230" s="3">
        <f>'Numbers and calcs '!C$25/(1-F1230)</f>
        <v>2239.1240990695637</v>
      </c>
      <c r="J1230" s="1">
        <f t="shared" si="249"/>
        <v>771.5</v>
      </c>
      <c r="K1230" s="3">
        <f t="shared" si="250"/>
        <v>344.55437298923533</v>
      </c>
      <c r="L1230" s="3">
        <f>K1230+'Numbers and calcs '!B$19</f>
        <v>1084.5543729892354</v>
      </c>
      <c r="M1230" s="3">
        <f>'Numbers and calcs '!B$19-'Shear '!C1230</f>
        <v>174.79999999999995</v>
      </c>
      <c r="N1230" s="3">
        <f t="shared" si="251"/>
        <v>519.35437298923534</v>
      </c>
      <c r="O1230" s="1">
        <f t="shared" si="252"/>
        <v>347.07718649461765</v>
      </c>
      <c r="P1230" s="1">
        <f t="shared" si="256"/>
        <v>172.27718649461769</v>
      </c>
      <c r="Q1230" s="1">
        <f t="shared" si="257"/>
        <v>172.27718649461767</v>
      </c>
      <c r="R1230">
        <f t="shared" si="253"/>
        <v>2.9711348569178231</v>
      </c>
      <c r="S1230">
        <f t="shared" si="254"/>
        <v>-28.599999999999909</v>
      </c>
      <c r="T1230">
        <f t="shared" si="255"/>
        <v>-40</v>
      </c>
      <c r="AC1230">
        <f t="shared" si="258"/>
        <v>1084.5543729892354</v>
      </c>
      <c r="AD1230">
        <v>590</v>
      </c>
      <c r="AF1230">
        <f t="shared" si="259"/>
        <v>494.55437298923539</v>
      </c>
    </row>
    <row r="1231" spans="1:32" x14ac:dyDescent="0.2">
      <c r="A1231" s="46">
        <v>16.119800000000001</v>
      </c>
      <c r="B1231" s="46">
        <v>0.75600000000000001</v>
      </c>
      <c r="C1231" s="46">
        <v>564.79999999999995</v>
      </c>
      <c r="D1231" s="46">
        <v>550</v>
      </c>
      <c r="F1231" s="7">
        <f>((A1231-A$2)/'Numbers and calcs '!D$25)</f>
        <v>0.15742580675994297</v>
      </c>
      <c r="G1231" s="85">
        <f t="shared" si="247"/>
        <v>15.742580675994297</v>
      </c>
      <c r="H1231" s="1">
        <f t="shared" si="248"/>
        <v>773.59999999999991</v>
      </c>
      <c r="I1231" s="3">
        <f>'Numbers and calcs '!C$25/(1-F1231)</f>
        <v>2239.4614870772375</v>
      </c>
      <c r="J1231" s="1">
        <f t="shared" si="249"/>
        <v>773.59999999999991</v>
      </c>
      <c r="K1231" s="3">
        <f t="shared" si="250"/>
        <v>345.44018928838091</v>
      </c>
      <c r="L1231" s="3">
        <f>K1231+'Numbers and calcs '!B$19</f>
        <v>1085.4401892883809</v>
      </c>
      <c r="M1231" s="3">
        <f>'Numbers and calcs '!B$19-'Shear '!C1231</f>
        <v>175.20000000000005</v>
      </c>
      <c r="N1231" s="3">
        <f t="shared" si="251"/>
        <v>520.64018928838095</v>
      </c>
      <c r="O1231" s="1">
        <f t="shared" si="252"/>
        <v>347.9200946441905</v>
      </c>
      <c r="P1231" s="1">
        <f t="shared" si="256"/>
        <v>172.72009464419045</v>
      </c>
      <c r="Q1231" s="1">
        <f t="shared" si="257"/>
        <v>172.72009464419045</v>
      </c>
      <c r="R1231">
        <f t="shared" si="253"/>
        <v>2.9716905781300276</v>
      </c>
      <c r="S1231">
        <f t="shared" si="254"/>
        <v>-29</v>
      </c>
      <c r="T1231">
        <f t="shared" si="255"/>
        <v>-40</v>
      </c>
      <c r="AC1231">
        <f t="shared" si="258"/>
        <v>1085.4401892883809</v>
      </c>
      <c r="AD1231">
        <v>590</v>
      </c>
      <c r="AF1231">
        <f t="shared" si="259"/>
        <v>495.44018928838091</v>
      </c>
    </row>
    <row r="1232" spans="1:32" x14ac:dyDescent="0.2">
      <c r="A1232" s="45">
        <v>16.132899999999999</v>
      </c>
      <c r="B1232" s="45">
        <v>0.75339999999999996</v>
      </c>
      <c r="C1232" s="45">
        <v>564.70000000000005</v>
      </c>
      <c r="D1232" s="45">
        <v>550</v>
      </c>
      <c r="F1232" s="7">
        <f>((A1232-A$2)/'Numbers and calcs '!D$25)</f>
        <v>0.15755374122988397</v>
      </c>
      <c r="G1232" s="85">
        <f t="shared" si="247"/>
        <v>15.755374122988396</v>
      </c>
      <c r="H1232" s="1">
        <f t="shared" si="248"/>
        <v>770.99999999999989</v>
      </c>
      <c r="I1232" s="3">
        <f>'Numbers and calcs '!C$25/(1-F1232)</f>
        <v>2239.8015732433519</v>
      </c>
      <c r="J1232" s="1">
        <f t="shared" si="249"/>
        <v>770.99999999999989</v>
      </c>
      <c r="K1232" s="3">
        <f t="shared" si="250"/>
        <v>344.2269213533728</v>
      </c>
      <c r="L1232" s="3">
        <f>K1232+'Numbers and calcs '!B$19</f>
        <v>1084.2269213533727</v>
      </c>
      <c r="M1232" s="3">
        <f>'Numbers and calcs '!B$19-'Shear '!C1232</f>
        <v>175.29999999999995</v>
      </c>
      <c r="N1232" s="3">
        <f t="shared" si="251"/>
        <v>519.5269213533727</v>
      </c>
      <c r="O1232" s="1">
        <f t="shared" si="252"/>
        <v>347.41346067668633</v>
      </c>
      <c r="P1232" s="1">
        <f t="shared" si="256"/>
        <v>172.11346067668637</v>
      </c>
      <c r="Q1232" s="1">
        <f t="shared" si="257"/>
        <v>172.1134606766864</v>
      </c>
      <c r="R1232">
        <f t="shared" si="253"/>
        <v>2.963644731051756</v>
      </c>
      <c r="S1232">
        <f t="shared" si="254"/>
        <v>-29.099999999999909</v>
      </c>
      <c r="T1232">
        <f t="shared" si="255"/>
        <v>-40</v>
      </c>
      <c r="AC1232">
        <f t="shared" si="258"/>
        <v>1084.2269213533727</v>
      </c>
      <c r="AD1232">
        <v>590</v>
      </c>
      <c r="AF1232">
        <f t="shared" si="259"/>
        <v>494.22692135337275</v>
      </c>
    </row>
    <row r="1233" spans="1:32" x14ac:dyDescent="0.2">
      <c r="A1233" s="46">
        <v>16.145900000000001</v>
      </c>
      <c r="B1233" s="46">
        <v>0.75480000000000003</v>
      </c>
      <c r="C1233" s="46">
        <v>564.6</v>
      </c>
      <c r="D1233" s="46">
        <v>550</v>
      </c>
      <c r="F1233" s="7">
        <f>((A1233-A$2)/'Numbers and calcs '!D$25)</f>
        <v>0.15768069910081781</v>
      </c>
      <c r="G1233" s="85">
        <f t="shared" si="247"/>
        <v>15.768069910081781</v>
      </c>
      <c r="H1233" s="1">
        <f t="shared" si="248"/>
        <v>772.4</v>
      </c>
      <c r="I1233" s="3">
        <f>'Numbers and calcs '!C$25/(1-F1233)</f>
        <v>2240.1391654589756</v>
      </c>
      <c r="J1233" s="1">
        <f t="shared" si="249"/>
        <v>772.4</v>
      </c>
      <c r="K1233" s="3">
        <f t="shared" si="250"/>
        <v>344.80000703069948</v>
      </c>
      <c r="L1233" s="3">
        <f>K1233+'Numbers and calcs '!B$19</f>
        <v>1084.8000070306994</v>
      </c>
      <c r="M1233" s="3">
        <f>'Numbers and calcs '!B$19-'Shear '!C1233</f>
        <v>175.39999999999998</v>
      </c>
      <c r="N1233" s="3">
        <f t="shared" si="251"/>
        <v>520.20000703069934</v>
      </c>
      <c r="O1233" s="1">
        <f t="shared" si="252"/>
        <v>347.80000351534966</v>
      </c>
      <c r="P1233" s="1">
        <f t="shared" si="256"/>
        <v>172.40000351534968</v>
      </c>
      <c r="Q1233" s="1">
        <f t="shared" si="257"/>
        <v>172.40000351534974</v>
      </c>
      <c r="R1233">
        <f t="shared" si="253"/>
        <v>2.9657925144281609</v>
      </c>
      <c r="S1233">
        <f t="shared" si="254"/>
        <v>-29.199999999999932</v>
      </c>
      <c r="T1233">
        <f t="shared" si="255"/>
        <v>-40</v>
      </c>
      <c r="AC1233">
        <f t="shared" si="258"/>
        <v>1084.8000070306994</v>
      </c>
      <c r="AD1233">
        <v>590</v>
      </c>
      <c r="AF1233">
        <f t="shared" si="259"/>
        <v>494.80000703069936</v>
      </c>
    </row>
    <row r="1234" spans="1:32" x14ac:dyDescent="0.2">
      <c r="A1234" s="45">
        <v>16.159199999999998</v>
      </c>
      <c r="B1234" s="45">
        <v>0.755</v>
      </c>
      <c r="C1234" s="45">
        <v>564.5</v>
      </c>
      <c r="D1234" s="45">
        <v>550</v>
      </c>
      <c r="F1234" s="7">
        <f>((A1234-A$2)/'Numbers and calcs '!D$25)</f>
        <v>0.15781058676877319</v>
      </c>
      <c r="G1234" s="85">
        <f t="shared" si="247"/>
        <v>15.781058676877318</v>
      </c>
      <c r="H1234" s="1">
        <f t="shared" si="248"/>
        <v>772.59999999999991</v>
      </c>
      <c r="I1234" s="3">
        <f>'Numbers and calcs '!C$25/(1-F1234)</f>
        <v>2240.4846535968286</v>
      </c>
      <c r="J1234" s="1">
        <f t="shared" si="249"/>
        <v>772.59999999999991</v>
      </c>
      <c r="K1234" s="3">
        <f t="shared" si="250"/>
        <v>344.83610443824443</v>
      </c>
      <c r="L1234" s="3">
        <f>K1234+'Numbers and calcs '!B$19</f>
        <v>1084.8361044382445</v>
      </c>
      <c r="M1234" s="3">
        <f>'Numbers and calcs '!B$19-'Shear '!C1234</f>
        <v>175.5</v>
      </c>
      <c r="N1234" s="3">
        <f t="shared" si="251"/>
        <v>520.33610443824455</v>
      </c>
      <c r="O1234" s="1">
        <f t="shared" si="252"/>
        <v>347.91805221912227</v>
      </c>
      <c r="P1234" s="1">
        <f t="shared" si="256"/>
        <v>172.41805221912227</v>
      </c>
      <c r="Q1234" s="1">
        <f t="shared" si="257"/>
        <v>172.41805221912222</v>
      </c>
      <c r="R1234">
        <f t="shared" si="253"/>
        <v>2.9648780879672052</v>
      </c>
      <c r="S1234">
        <f t="shared" si="254"/>
        <v>-29.299999999999955</v>
      </c>
      <c r="T1234">
        <f t="shared" si="255"/>
        <v>-40</v>
      </c>
      <c r="AC1234">
        <f t="shared" si="258"/>
        <v>1084.8361044382445</v>
      </c>
      <c r="AD1234">
        <v>590</v>
      </c>
      <c r="AF1234">
        <f t="shared" si="259"/>
        <v>494.83610443824455</v>
      </c>
    </row>
    <row r="1235" spans="1:32" x14ac:dyDescent="0.2">
      <c r="A1235" s="46">
        <v>16.1721</v>
      </c>
      <c r="B1235" s="46">
        <v>0.75600000000000001</v>
      </c>
      <c r="C1235" s="46">
        <v>564.5</v>
      </c>
      <c r="D1235" s="46">
        <v>550</v>
      </c>
      <c r="F1235" s="7">
        <f>((A1235-A$2)/'Numbers and calcs '!D$25)</f>
        <v>0.15793656804069986</v>
      </c>
      <c r="G1235" s="85">
        <f t="shared" si="247"/>
        <v>15.793656804069986</v>
      </c>
      <c r="H1235" s="1">
        <f t="shared" si="248"/>
        <v>773.59999999999991</v>
      </c>
      <c r="I1235" s="3">
        <f>'Numbers and calcs '!C$25/(1-F1235)</f>
        <v>2240.8198529365454</v>
      </c>
      <c r="J1235" s="1">
        <f t="shared" si="249"/>
        <v>773.59999999999991</v>
      </c>
      <c r="K1235" s="3">
        <f t="shared" si="250"/>
        <v>345.23078639553017</v>
      </c>
      <c r="L1235" s="3">
        <f>K1235+'Numbers and calcs '!B$19</f>
        <v>1085.2307863955302</v>
      </c>
      <c r="M1235" s="3">
        <f>'Numbers and calcs '!B$19-'Shear '!C1235</f>
        <v>175.5</v>
      </c>
      <c r="N1235" s="3">
        <f t="shared" si="251"/>
        <v>520.73078639553023</v>
      </c>
      <c r="O1235" s="1">
        <f t="shared" si="252"/>
        <v>348.11539319776512</v>
      </c>
      <c r="P1235" s="1">
        <f t="shared" si="256"/>
        <v>172.61539319776512</v>
      </c>
      <c r="Q1235" s="1">
        <f t="shared" si="257"/>
        <v>172.61539319776509</v>
      </c>
      <c r="R1235">
        <f t="shared" si="253"/>
        <v>2.9671269880087192</v>
      </c>
      <c r="S1235">
        <f t="shared" si="254"/>
        <v>-29.299999999999955</v>
      </c>
      <c r="T1235">
        <f t="shared" si="255"/>
        <v>-40</v>
      </c>
      <c r="AC1235">
        <f t="shared" si="258"/>
        <v>1085.2307863955302</v>
      </c>
      <c r="AD1235">
        <v>590</v>
      </c>
      <c r="AF1235">
        <f t="shared" si="259"/>
        <v>495.23078639553023</v>
      </c>
    </row>
    <row r="1236" spans="1:32" x14ac:dyDescent="0.2">
      <c r="A1236" s="45">
        <v>16.185400000000001</v>
      </c>
      <c r="B1236" s="45">
        <v>0.75409999999999999</v>
      </c>
      <c r="C1236" s="45">
        <v>564.6</v>
      </c>
      <c r="D1236" s="45">
        <v>550</v>
      </c>
      <c r="F1236" s="7">
        <f>((A1236-A$2)/'Numbers and calcs '!D$25)</f>
        <v>0.15806645570865524</v>
      </c>
      <c r="G1236" s="85">
        <f t="shared" si="247"/>
        <v>15.806645570865523</v>
      </c>
      <c r="H1236" s="1">
        <f t="shared" si="248"/>
        <v>771.69999999999993</v>
      </c>
      <c r="I1236" s="3">
        <f>'Numbers and calcs '!C$25/(1-F1236)</f>
        <v>2241.1655510821765</v>
      </c>
      <c r="J1236" s="1">
        <f t="shared" si="249"/>
        <v>771.69999999999993</v>
      </c>
      <c r="K1236" s="3">
        <f t="shared" si="250"/>
        <v>344.32976164004231</v>
      </c>
      <c r="L1236" s="3">
        <f>K1236+'Numbers and calcs '!B$19</f>
        <v>1084.3297616400423</v>
      </c>
      <c r="M1236" s="3">
        <f>'Numbers and calcs '!B$19-'Shear '!C1236</f>
        <v>175.39999999999998</v>
      </c>
      <c r="N1236" s="3">
        <f t="shared" si="251"/>
        <v>519.72976164004228</v>
      </c>
      <c r="O1236" s="1">
        <f t="shared" si="252"/>
        <v>347.56488082002113</v>
      </c>
      <c r="P1236" s="1">
        <f t="shared" si="256"/>
        <v>172.16488082002115</v>
      </c>
      <c r="Q1236" s="1">
        <f t="shared" si="257"/>
        <v>172.16488082002115</v>
      </c>
      <c r="R1236">
        <f t="shared" si="253"/>
        <v>2.963111525883936</v>
      </c>
      <c r="S1236">
        <f t="shared" si="254"/>
        <v>-29.199999999999932</v>
      </c>
      <c r="T1236">
        <f t="shared" si="255"/>
        <v>-40</v>
      </c>
      <c r="AC1236">
        <f t="shared" si="258"/>
        <v>1084.3297616400423</v>
      </c>
      <c r="AD1236">
        <v>590</v>
      </c>
      <c r="AF1236">
        <f t="shared" si="259"/>
        <v>494.32976164004231</v>
      </c>
    </row>
    <row r="1237" spans="1:32" x14ac:dyDescent="0.2">
      <c r="A1237" s="46">
        <v>16.198699999999999</v>
      </c>
      <c r="B1237" s="46">
        <v>0.75409999999999999</v>
      </c>
      <c r="C1237" s="46">
        <v>564.20000000000005</v>
      </c>
      <c r="D1237" s="46">
        <v>550</v>
      </c>
      <c r="F1237" s="7">
        <f>((A1237-A$2)/'Numbers and calcs '!D$25)</f>
        <v>0.15819634337661059</v>
      </c>
      <c r="G1237" s="85">
        <f t="shared" si="247"/>
        <v>15.819634337661059</v>
      </c>
      <c r="H1237" s="1">
        <f t="shared" si="248"/>
        <v>771.69999999999993</v>
      </c>
      <c r="I1237" s="3">
        <f>'Numbers and calcs '!C$25/(1-F1237)</f>
        <v>2241.5113559080901</v>
      </c>
      <c r="J1237" s="1">
        <f t="shared" si="249"/>
        <v>771.69999999999993</v>
      </c>
      <c r="K1237" s="3">
        <f t="shared" si="250"/>
        <v>344.27664083252688</v>
      </c>
      <c r="L1237" s="3">
        <f>K1237+'Numbers and calcs '!B$19</f>
        <v>1084.2766408325269</v>
      </c>
      <c r="M1237" s="3">
        <f>'Numbers and calcs '!B$19-'Shear '!C1237</f>
        <v>175.79999999999995</v>
      </c>
      <c r="N1237" s="3">
        <f t="shared" si="251"/>
        <v>520.07664083252689</v>
      </c>
      <c r="O1237" s="1">
        <f t="shared" si="252"/>
        <v>347.93832041626342</v>
      </c>
      <c r="P1237" s="1">
        <f t="shared" si="256"/>
        <v>172.13832041626347</v>
      </c>
      <c r="Q1237" s="1">
        <f t="shared" si="257"/>
        <v>172.13832041626344</v>
      </c>
      <c r="R1237">
        <f t="shared" si="253"/>
        <v>2.9583426668516895</v>
      </c>
      <c r="S1237">
        <f t="shared" si="254"/>
        <v>-29.599999999999909</v>
      </c>
      <c r="T1237">
        <f t="shared" si="255"/>
        <v>-40</v>
      </c>
      <c r="AC1237">
        <f t="shared" si="258"/>
        <v>1084.2766408325269</v>
      </c>
      <c r="AD1237">
        <v>590</v>
      </c>
      <c r="AF1237">
        <f t="shared" si="259"/>
        <v>494.27664083252694</v>
      </c>
    </row>
    <row r="1238" spans="1:32" x14ac:dyDescent="0.2">
      <c r="A1238" s="45">
        <v>16.2117</v>
      </c>
      <c r="B1238" s="45">
        <v>0.75590000000000002</v>
      </c>
      <c r="C1238" s="45">
        <v>564.29999999999995</v>
      </c>
      <c r="D1238" s="45">
        <v>550</v>
      </c>
      <c r="F1238" s="7">
        <f>((A1238-A$2)/'Numbers and calcs '!D$25)</f>
        <v>0.15832330124754446</v>
      </c>
      <c r="G1238" s="85">
        <f t="shared" si="247"/>
        <v>15.832330124754446</v>
      </c>
      <c r="H1238" s="1">
        <f t="shared" si="248"/>
        <v>773.5</v>
      </c>
      <c r="I1238" s="3">
        <f>'Numbers and calcs '!C$25/(1-F1238)</f>
        <v>2241.849463770458</v>
      </c>
      <c r="J1238" s="1">
        <f t="shared" si="249"/>
        <v>773.5</v>
      </c>
      <c r="K1238" s="3">
        <f t="shared" si="250"/>
        <v>345.02762674309446</v>
      </c>
      <c r="L1238" s="3">
        <f>K1238+'Numbers and calcs '!B$19</f>
        <v>1085.0276267430945</v>
      </c>
      <c r="M1238" s="3">
        <f>'Numbers and calcs '!B$19-'Shear '!C1238</f>
        <v>175.70000000000005</v>
      </c>
      <c r="N1238" s="3">
        <f t="shared" si="251"/>
        <v>520.72762674309456</v>
      </c>
      <c r="O1238" s="1">
        <f t="shared" si="252"/>
        <v>348.2138133715473</v>
      </c>
      <c r="P1238" s="1">
        <f t="shared" si="256"/>
        <v>172.51381337154726</v>
      </c>
      <c r="Q1238" s="1">
        <f t="shared" si="257"/>
        <v>172.51381337154723</v>
      </c>
      <c r="R1238">
        <f t="shared" si="253"/>
        <v>2.96373151248204</v>
      </c>
      <c r="S1238">
        <f t="shared" si="254"/>
        <v>-29.5</v>
      </c>
      <c r="T1238">
        <f t="shared" si="255"/>
        <v>-40</v>
      </c>
      <c r="AC1238">
        <f t="shared" si="258"/>
        <v>1085.0276267430945</v>
      </c>
      <c r="AD1238">
        <v>590</v>
      </c>
      <c r="AF1238">
        <f t="shared" si="259"/>
        <v>495.02762674309452</v>
      </c>
    </row>
    <row r="1239" spans="1:32" x14ac:dyDescent="0.2">
      <c r="A1239" s="46">
        <v>16.224900000000002</v>
      </c>
      <c r="B1239" s="46">
        <v>0.75839999999999996</v>
      </c>
      <c r="C1239" s="46">
        <v>564.4</v>
      </c>
      <c r="D1239" s="46">
        <v>550</v>
      </c>
      <c r="F1239" s="7">
        <f>((A1239-A$2)/'Numbers and calcs '!D$25)</f>
        <v>0.15845221231649267</v>
      </c>
      <c r="G1239" s="85">
        <f t="shared" si="247"/>
        <v>15.845221231649267</v>
      </c>
      <c r="H1239" s="1">
        <f t="shared" si="248"/>
        <v>775.99999999999989</v>
      </c>
      <c r="I1239" s="3">
        <f>'Numbers and calcs '!C$25/(1-F1239)</f>
        <v>2242.1928776740119</v>
      </c>
      <c r="J1239" s="1">
        <f t="shared" si="249"/>
        <v>775.99999999999989</v>
      </c>
      <c r="K1239" s="3">
        <f t="shared" si="250"/>
        <v>346.08976227103199</v>
      </c>
      <c r="L1239" s="3">
        <f>K1239+'Numbers and calcs '!B$19</f>
        <v>1086.089762271032</v>
      </c>
      <c r="M1239" s="3">
        <f>'Numbers and calcs '!B$19-'Shear '!C1239</f>
        <v>175.60000000000002</v>
      </c>
      <c r="N1239" s="3">
        <f t="shared" si="251"/>
        <v>521.68976227103201</v>
      </c>
      <c r="O1239" s="1">
        <f t="shared" si="252"/>
        <v>348.64488113551602</v>
      </c>
      <c r="P1239" s="1">
        <f t="shared" si="256"/>
        <v>173.04488113551599</v>
      </c>
      <c r="Q1239" s="1">
        <f t="shared" si="257"/>
        <v>173.04488113551599</v>
      </c>
      <c r="R1239">
        <f t="shared" si="253"/>
        <v>2.9708984183999543</v>
      </c>
      <c r="S1239">
        <f t="shared" si="254"/>
        <v>-29.399999999999977</v>
      </c>
      <c r="T1239">
        <f t="shared" si="255"/>
        <v>-40</v>
      </c>
      <c r="AC1239">
        <f t="shared" si="258"/>
        <v>1086.089762271032</v>
      </c>
      <c r="AD1239">
        <v>590</v>
      </c>
      <c r="AF1239">
        <f t="shared" si="259"/>
        <v>496.08976227103199</v>
      </c>
    </row>
    <row r="1240" spans="1:32" x14ac:dyDescent="0.2">
      <c r="A1240" s="45">
        <v>16.2379</v>
      </c>
      <c r="B1240" s="45">
        <v>0.75470000000000004</v>
      </c>
      <c r="C1240" s="45">
        <v>564.29999999999995</v>
      </c>
      <c r="D1240" s="45">
        <v>550</v>
      </c>
      <c r="F1240" s="7">
        <f>((A1240-A$2)/'Numbers and calcs '!D$25)</f>
        <v>0.15857917018742648</v>
      </c>
      <c r="G1240" s="85">
        <f t="shared" si="247"/>
        <v>15.857917018742649</v>
      </c>
      <c r="H1240" s="1">
        <f t="shared" si="248"/>
        <v>772.3</v>
      </c>
      <c r="I1240" s="3">
        <f>'Numbers and calcs '!C$25/(1-F1240)</f>
        <v>2242.5311911835979</v>
      </c>
      <c r="J1240" s="1">
        <f t="shared" si="249"/>
        <v>772.3</v>
      </c>
      <c r="K1240" s="3">
        <f t="shared" si="250"/>
        <v>344.38762904893355</v>
      </c>
      <c r="L1240" s="3">
        <f>K1240+'Numbers and calcs '!B$19</f>
        <v>1084.3876290489336</v>
      </c>
      <c r="M1240" s="3">
        <f>'Numbers and calcs '!B$19-'Shear '!C1240</f>
        <v>175.70000000000005</v>
      </c>
      <c r="N1240" s="3">
        <f t="shared" si="251"/>
        <v>520.08762904893365</v>
      </c>
      <c r="O1240" s="1">
        <f t="shared" si="252"/>
        <v>347.89381452446685</v>
      </c>
      <c r="P1240" s="1">
        <f t="shared" si="256"/>
        <v>172.1938145244668</v>
      </c>
      <c r="Q1240" s="1">
        <f t="shared" si="257"/>
        <v>172.19381452446677</v>
      </c>
      <c r="R1240">
        <f t="shared" si="253"/>
        <v>2.960088953038893</v>
      </c>
      <c r="S1240">
        <f t="shared" si="254"/>
        <v>-29.5</v>
      </c>
      <c r="T1240">
        <f t="shared" si="255"/>
        <v>-40</v>
      </c>
      <c r="AC1240">
        <f t="shared" si="258"/>
        <v>1084.3876290489336</v>
      </c>
      <c r="AD1240">
        <v>590</v>
      </c>
      <c r="AF1240">
        <f t="shared" si="259"/>
        <v>494.3876290489336</v>
      </c>
    </row>
    <row r="1241" spans="1:32" x14ac:dyDescent="0.2">
      <c r="A1241" s="46">
        <v>16.251000000000001</v>
      </c>
      <c r="B1241" s="46">
        <v>0.75600000000000001</v>
      </c>
      <c r="C1241" s="46">
        <v>564.4</v>
      </c>
      <c r="D1241" s="46">
        <v>550</v>
      </c>
      <c r="F1241" s="7">
        <f>((A1241-A$2)/'Numbers and calcs '!D$25)</f>
        <v>0.15870710465736754</v>
      </c>
      <c r="G1241" s="85">
        <f t="shared" si="247"/>
        <v>15.870710465736753</v>
      </c>
      <c r="H1241" s="1">
        <f t="shared" si="248"/>
        <v>773.59999999999991</v>
      </c>
      <c r="I1241" s="3">
        <f>'Numbers and calcs '!C$25/(1-F1241)</f>
        <v>2242.872210394456</v>
      </c>
      <c r="J1241" s="1">
        <f t="shared" si="249"/>
        <v>773.59999999999991</v>
      </c>
      <c r="K1241" s="3">
        <f t="shared" si="250"/>
        <v>344.91488031052211</v>
      </c>
      <c r="L1241" s="3">
        <f>K1241+'Numbers and calcs '!B$19</f>
        <v>1084.9148803105222</v>
      </c>
      <c r="M1241" s="3">
        <f>'Numbers and calcs '!B$19-'Shear '!C1241</f>
        <v>175.60000000000002</v>
      </c>
      <c r="N1241" s="3">
        <f t="shared" si="251"/>
        <v>520.51488031052224</v>
      </c>
      <c r="O1241" s="1">
        <f t="shared" si="252"/>
        <v>348.05744015526113</v>
      </c>
      <c r="P1241" s="1">
        <f t="shared" si="256"/>
        <v>172.45744015526111</v>
      </c>
      <c r="Q1241" s="1">
        <f t="shared" si="257"/>
        <v>172.45744015526105</v>
      </c>
      <c r="R1241">
        <f t="shared" si="253"/>
        <v>2.9642077466430647</v>
      </c>
      <c r="S1241">
        <f t="shared" si="254"/>
        <v>-29.399999999999977</v>
      </c>
      <c r="T1241">
        <f t="shared" si="255"/>
        <v>-40</v>
      </c>
      <c r="AC1241">
        <f t="shared" si="258"/>
        <v>1084.9148803105222</v>
      </c>
      <c r="AD1241">
        <v>590</v>
      </c>
      <c r="AF1241">
        <f t="shared" si="259"/>
        <v>494.91488031052222</v>
      </c>
    </row>
    <row r="1242" spans="1:32" x14ac:dyDescent="0.2">
      <c r="A1242" s="45">
        <v>16.263999999999999</v>
      </c>
      <c r="B1242" s="45">
        <v>0.75690000000000002</v>
      </c>
      <c r="C1242" s="45">
        <v>564</v>
      </c>
      <c r="D1242" s="45">
        <v>550</v>
      </c>
      <c r="F1242" s="7">
        <f>((A1242-A$2)/'Numbers and calcs '!D$25)</f>
        <v>0.15883406252830135</v>
      </c>
      <c r="G1242" s="85">
        <f t="shared" si="247"/>
        <v>15.883406252830135</v>
      </c>
      <c r="H1242" s="1">
        <f t="shared" si="248"/>
        <v>774.5</v>
      </c>
      <c r="I1242" s="3">
        <f>'Numbers and calcs '!C$25/(1-F1242)</f>
        <v>2243.2107289529513</v>
      </c>
      <c r="J1242" s="1">
        <f t="shared" si="249"/>
        <v>774.5</v>
      </c>
      <c r="K1242" s="3">
        <f t="shared" si="250"/>
        <v>345.2640405128181</v>
      </c>
      <c r="L1242" s="3">
        <f>K1242+'Numbers and calcs '!B$19</f>
        <v>1085.2640405128182</v>
      </c>
      <c r="M1242" s="3">
        <f>'Numbers and calcs '!B$19-'Shear '!C1242</f>
        <v>176</v>
      </c>
      <c r="N1242" s="3">
        <f t="shared" si="251"/>
        <v>521.26404051281816</v>
      </c>
      <c r="O1242" s="1">
        <f t="shared" si="252"/>
        <v>348.63202025640908</v>
      </c>
      <c r="P1242" s="1">
        <f t="shared" si="256"/>
        <v>172.63202025640908</v>
      </c>
      <c r="Q1242" s="1">
        <f t="shared" si="257"/>
        <v>172.63202025640905</v>
      </c>
      <c r="R1242">
        <f t="shared" si="253"/>
        <v>2.9617275029137393</v>
      </c>
      <c r="S1242">
        <f t="shared" si="254"/>
        <v>-29.799999999999955</v>
      </c>
      <c r="T1242">
        <f t="shared" si="255"/>
        <v>-40</v>
      </c>
      <c r="AC1242">
        <f t="shared" si="258"/>
        <v>1085.2640405128182</v>
      </c>
      <c r="AD1242">
        <v>590</v>
      </c>
      <c r="AF1242">
        <f t="shared" si="259"/>
        <v>495.26404051281816</v>
      </c>
    </row>
    <row r="1243" spans="1:32" x14ac:dyDescent="0.2">
      <c r="A1243" s="46">
        <v>16.277200000000001</v>
      </c>
      <c r="B1243" s="46">
        <v>0.75970000000000004</v>
      </c>
      <c r="C1243" s="46">
        <v>564.4</v>
      </c>
      <c r="D1243" s="46">
        <v>550</v>
      </c>
      <c r="F1243" s="7">
        <f>((A1243-A$2)/'Numbers and calcs '!D$25)</f>
        <v>0.15896297359724956</v>
      </c>
      <c r="G1243" s="85">
        <f t="shared" si="247"/>
        <v>15.896297359724956</v>
      </c>
      <c r="H1243" s="1">
        <f t="shared" si="248"/>
        <v>777.3</v>
      </c>
      <c r="I1243" s="3">
        <f>'Numbers and calcs '!C$25/(1-F1243)</f>
        <v>2243.5545600612941</v>
      </c>
      <c r="J1243" s="1">
        <f t="shared" si="249"/>
        <v>777.3</v>
      </c>
      <c r="K1243" s="3">
        <f t="shared" si="250"/>
        <v>346.45914738920544</v>
      </c>
      <c r="L1243" s="3">
        <f>K1243+'Numbers and calcs '!B$19</f>
        <v>1086.4591473892056</v>
      </c>
      <c r="M1243" s="3">
        <f>'Numbers and calcs '!B$19-'Shear '!C1243</f>
        <v>175.60000000000002</v>
      </c>
      <c r="N1243" s="3">
        <f t="shared" si="251"/>
        <v>522.05914738920558</v>
      </c>
      <c r="O1243" s="1">
        <f t="shared" si="252"/>
        <v>348.8295736946028</v>
      </c>
      <c r="P1243" s="1">
        <f t="shared" si="256"/>
        <v>173.22957369460278</v>
      </c>
      <c r="Q1243" s="1">
        <f t="shared" si="257"/>
        <v>173.22957369460272</v>
      </c>
      <c r="R1243">
        <f t="shared" si="253"/>
        <v>2.9730019782984369</v>
      </c>
      <c r="S1243">
        <f t="shared" si="254"/>
        <v>-29.399999999999977</v>
      </c>
      <c r="T1243">
        <f t="shared" si="255"/>
        <v>-40</v>
      </c>
      <c r="AC1243">
        <f t="shared" si="258"/>
        <v>1086.4591473892056</v>
      </c>
      <c r="AD1243">
        <v>590</v>
      </c>
      <c r="AF1243">
        <f t="shared" si="259"/>
        <v>496.45914738920555</v>
      </c>
    </row>
    <row r="1244" spans="1:32" x14ac:dyDescent="0.2">
      <c r="A1244" s="45">
        <v>16.290299999999998</v>
      </c>
      <c r="B1244" s="45">
        <v>0.76019999999999999</v>
      </c>
      <c r="C1244" s="45">
        <v>564.1</v>
      </c>
      <c r="D1244" s="45">
        <v>550</v>
      </c>
      <c r="F1244" s="7">
        <f>((A1244-A$2)/'Numbers and calcs '!D$25)</f>
        <v>0.15909090806719056</v>
      </c>
      <c r="G1244" s="85">
        <f t="shared" si="247"/>
        <v>15.909090806719057</v>
      </c>
      <c r="H1244" s="1">
        <f t="shared" si="248"/>
        <v>777.8</v>
      </c>
      <c r="I1244" s="3">
        <f>'Numbers and calcs '!C$25/(1-F1244)</f>
        <v>2243.8958906119788</v>
      </c>
      <c r="J1244" s="1">
        <f t="shared" si="249"/>
        <v>777.8</v>
      </c>
      <c r="K1244" s="3">
        <f t="shared" si="250"/>
        <v>346.62927244270242</v>
      </c>
      <c r="L1244" s="3">
        <f>K1244+'Numbers and calcs '!B$19</f>
        <v>1086.6292724427024</v>
      </c>
      <c r="M1244" s="3">
        <f>'Numbers and calcs '!B$19-'Shear '!C1244</f>
        <v>175.89999999999998</v>
      </c>
      <c r="N1244" s="3">
        <f t="shared" si="251"/>
        <v>522.52927244270234</v>
      </c>
      <c r="O1244" s="1">
        <f t="shared" si="252"/>
        <v>349.21463622135116</v>
      </c>
      <c r="P1244" s="1">
        <f t="shared" si="256"/>
        <v>173.31463622135118</v>
      </c>
      <c r="Q1244" s="1">
        <f t="shared" si="257"/>
        <v>173.31463622135121</v>
      </c>
      <c r="R1244">
        <f t="shared" si="253"/>
        <v>2.970604163972157</v>
      </c>
      <c r="S1244">
        <f t="shared" si="254"/>
        <v>-29.699999999999932</v>
      </c>
      <c r="T1244">
        <f t="shared" si="255"/>
        <v>-40</v>
      </c>
      <c r="AC1244">
        <f t="shared" si="258"/>
        <v>1086.6292724427024</v>
      </c>
      <c r="AD1244">
        <v>590</v>
      </c>
      <c r="AF1244">
        <f t="shared" si="259"/>
        <v>496.62927244270236</v>
      </c>
    </row>
    <row r="1245" spans="1:32" x14ac:dyDescent="0.2">
      <c r="A1245" s="46">
        <v>16.3033</v>
      </c>
      <c r="B1245" s="46">
        <v>0.75639999999999996</v>
      </c>
      <c r="C1245" s="46">
        <v>564.1</v>
      </c>
      <c r="D1245" s="46">
        <v>550</v>
      </c>
      <c r="F1245" s="7">
        <f>((A1245-A$2)/'Numbers and calcs '!D$25)</f>
        <v>0.15921786593812443</v>
      </c>
      <c r="G1245" s="85">
        <f t="shared" si="247"/>
        <v>15.921786593812442</v>
      </c>
      <c r="H1245" s="1">
        <f t="shared" si="248"/>
        <v>773.99999999999989</v>
      </c>
      <c r="I1245" s="3">
        <f>'Numbers and calcs '!C$25/(1-F1245)</f>
        <v>2244.2347182741378</v>
      </c>
      <c r="J1245" s="1">
        <f t="shared" si="249"/>
        <v>773.99999999999989</v>
      </c>
      <c r="K1245" s="3">
        <f t="shared" si="250"/>
        <v>344.88371189410242</v>
      </c>
      <c r="L1245" s="3">
        <f>K1245+'Numbers and calcs '!B$19</f>
        <v>1084.8837118941024</v>
      </c>
      <c r="M1245" s="3">
        <f>'Numbers and calcs '!B$19-'Shear '!C1245</f>
        <v>175.89999999999998</v>
      </c>
      <c r="N1245" s="3">
        <f t="shared" si="251"/>
        <v>520.78371189410234</v>
      </c>
      <c r="O1245" s="1">
        <f t="shared" si="252"/>
        <v>348.34185594705116</v>
      </c>
      <c r="P1245" s="1">
        <f t="shared" si="256"/>
        <v>172.44185594705118</v>
      </c>
      <c r="Q1245" s="1">
        <f t="shared" si="257"/>
        <v>172.44185594705121</v>
      </c>
      <c r="R1245">
        <f t="shared" si="253"/>
        <v>2.9606805679027994</v>
      </c>
      <c r="S1245">
        <f t="shared" si="254"/>
        <v>-29.699999999999932</v>
      </c>
      <c r="T1245">
        <f t="shared" si="255"/>
        <v>-40</v>
      </c>
      <c r="AC1245">
        <f t="shared" si="258"/>
        <v>1084.8837118941024</v>
      </c>
      <c r="AD1245">
        <v>590</v>
      </c>
      <c r="AF1245">
        <f t="shared" si="259"/>
        <v>494.88371189410236</v>
      </c>
    </row>
    <row r="1246" spans="1:32" x14ac:dyDescent="0.2">
      <c r="A1246" s="45">
        <v>16.316500000000001</v>
      </c>
      <c r="B1246" s="45">
        <v>0.75649999999999995</v>
      </c>
      <c r="C1246" s="45">
        <v>564</v>
      </c>
      <c r="D1246" s="45">
        <v>550</v>
      </c>
      <c r="F1246" s="7">
        <f>((A1246-A$2)/'Numbers and calcs '!D$25)</f>
        <v>0.15934677700707262</v>
      </c>
      <c r="G1246" s="85">
        <f t="shared" si="247"/>
        <v>15.934677700707262</v>
      </c>
      <c r="H1246" s="1">
        <f t="shared" si="248"/>
        <v>774.09999999999991</v>
      </c>
      <c r="I1246" s="3">
        <f>'Numbers and calcs '!C$25/(1-F1246)</f>
        <v>2244.578863384857</v>
      </c>
      <c r="J1246" s="1">
        <f t="shared" si="249"/>
        <v>774.09999999999991</v>
      </c>
      <c r="K1246" s="3">
        <f t="shared" si="250"/>
        <v>344.87538514581126</v>
      </c>
      <c r="L1246" s="3">
        <f>K1246+'Numbers and calcs '!B$19</f>
        <v>1084.8753851458114</v>
      </c>
      <c r="M1246" s="3">
        <f>'Numbers and calcs '!B$19-'Shear '!C1246</f>
        <v>176</v>
      </c>
      <c r="N1246" s="3">
        <f t="shared" si="251"/>
        <v>520.87538514581138</v>
      </c>
      <c r="O1246" s="1">
        <f t="shared" si="252"/>
        <v>348.43769257290569</v>
      </c>
      <c r="P1246" s="1">
        <f t="shared" si="256"/>
        <v>172.43769257290569</v>
      </c>
      <c r="Q1246" s="1">
        <f t="shared" si="257"/>
        <v>172.43769257290563</v>
      </c>
      <c r="R1246">
        <f t="shared" si="253"/>
        <v>2.9595192337830194</v>
      </c>
      <c r="S1246">
        <f t="shared" si="254"/>
        <v>-29.799999999999955</v>
      </c>
      <c r="T1246">
        <f t="shared" si="255"/>
        <v>-40</v>
      </c>
      <c r="AC1246">
        <f t="shared" si="258"/>
        <v>1084.8753851458114</v>
      </c>
      <c r="AD1246">
        <v>590</v>
      </c>
      <c r="AF1246">
        <f t="shared" si="259"/>
        <v>494.87538514581138</v>
      </c>
    </row>
    <row r="1247" spans="1:32" x14ac:dyDescent="0.2">
      <c r="A1247" s="46">
        <v>16.3294</v>
      </c>
      <c r="B1247" s="46">
        <v>0.75780000000000003</v>
      </c>
      <c r="C1247" s="46">
        <v>564.20000000000005</v>
      </c>
      <c r="D1247" s="46">
        <v>550</v>
      </c>
      <c r="F1247" s="7">
        <f>((A1247-A$2)/'Numbers and calcs '!D$25)</f>
        <v>0.15947275827899926</v>
      </c>
      <c r="G1247" s="85">
        <f t="shared" si="247"/>
        <v>15.947275827899926</v>
      </c>
      <c r="H1247" s="1">
        <f t="shared" si="248"/>
        <v>775.4</v>
      </c>
      <c r="I1247" s="3">
        <f>'Numbers and calcs '!C$25/(1-F1247)</f>
        <v>2244.9152890069104</v>
      </c>
      <c r="J1247" s="1">
        <f t="shared" si="249"/>
        <v>775.4</v>
      </c>
      <c r="K1247" s="3">
        <f t="shared" si="250"/>
        <v>345.40278815732773</v>
      </c>
      <c r="L1247" s="3">
        <f>K1247+'Numbers and calcs '!B$19</f>
        <v>1085.4027881573277</v>
      </c>
      <c r="M1247" s="3">
        <f>'Numbers and calcs '!B$19-'Shear '!C1247</f>
        <v>175.79999999999995</v>
      </c>
      <c r="N1247" s="3">
        <f t="shared" si="251"/>
        <v>521.20278815732763</v>
      </c>
      <c r="O1247" s="1">
        <f t="shared" si="252"/>
        <v>348.50139407866379</v>
      </c>
      <c r="P1247" s="1">
        <f t="shared" si="256"/>
        <v>172.70139407866384</v>
      </c>
      <c r="Q1247" s="1">
        <f t="shared" si="257"/>
        <v>172.70139407866387</v>
      </c>
      <c r="R1247">
        <f t="shared" si="253"/>
        <v>2.9647485105650042</v>
      </c>
      <c r="S1247">
        <f t="shared" si="254"/>
        <v>-29.599999999999909</v>
      </c>
      <c r="T1247">
        <f t="shared" si="255"/>
        <v>-40</v>
      </c>
      <c r="AC1247">
        <f t="shared" si="258"/>
        <v>1085.4027881573277</v>
      </c>
      <c r="AD1247">
        <v>590</v>
      </c>
      <c r="AF1247">
        <f t="shared" si="259"/>
        <v>495.40278815732768</v>
      </c>
    </row>
    <row r="1248" spans="1:32" x14ac:dyDescent="0.2">
      <c r="A1248" s="45">
        <v>16.342700000000001</v>
      </c>
      <c r="B1248" s="45">
        <v>0.76019999999999999</v>
      </c>
      <c r="C1248" s="45">
        <v>563.9</v>
      </c>
      <c r="D1248" s="45">
        <v>550</v>
      </c>
      <c r="F1248" s="7">
        <f>((A1248-A$2)/'Numbers and calcs '!D$25)</f>
        <v>0.15960264594695467</v>
      </c>
      <c r="G1248" s="85">
        <f t="shared" si="247"/>
        <v>15.960264594695467</v>
      </c>
      <c r="H1248" s="1">
        <f t="shared" si="248"/>
        <v>777.8</v>
      </c>
      <c r="I1248" s="3">
        <f>'Numbers and calcs '!C$25/(1-F1248)</f>
        <v>2245.2622520360542</v>
      </c>
      <c r="J1248" s="1">
        <f t="shared" si="249"/>
        <v>777.8</v>
      </c>
      <c r="K1248" s="3">
        <f t="shared" si="250"/>
        <v>346.41833010583662</v>
      </c>
      <c r="L1248" s="3">
        <f>K1248+'Numbers and calcs '!B$19</f>
        <v>1086.4183301058365</v>
      </c>
      <c r="M1248" s="3">
        <f>'Numbers and calcs '!B$19-'Shear '!C1248</f>
        <v>176.10000000000002</v>
      </c>
      <c r="N1248" s="3">
        <f t="shared" si="251"/>
        <v>522.51833010583653</v>
      </c>
      <c r="O1248" s="1">
        <f t="shared" si="252"/>
        <v>349.30916505291827</v>
      </c>
      <c r="P1248" s="1">
        <f t="shared" si="256"/>
        <v>173.20916505291825</v>
      </c>
      <c r="Q1248" s="1">
        <f t="shared" si="257"/>
        <v>173.20916505291831</v>
      </c>
      <c r="R1248">
        <f t="shared" si="253"/>
        <v>2.9671682572733471</v>
      </c>
      <c r="S1248">
        <f t="shared" si="254"/>
        <v>-29.899999999999977</v>
      </c>
      <c r="T1248">
        <f t="shared" si="255"/>
        <v>-40</v>
      </c>
      <c r="AC1248">
        <f t="shared" si="258"/>
        <v>1086.4183301058365</v>
      </c>
      <c r="AD1248">
        <v>590</v>
      </c>
      <c r="AF1248">
        <f t="shared" si="259"/>
        <v>496.4183301058365</v>
      </c>
    </row>
    <row r="1249" spans="1:32" x14ac:dyDescent="0.2">
      <c r="A1249" s="46">
        <v>16.355799999999999</v>
      </c>
      <c r="B1249" s="46">
        <v>0.75660000000000005</v>
      </c>
      <c r="C1249" s="46">
        <v>563.6</v>
      </c>
      <c r="D1249" s="46">
        <v>549</v>
      </c>
      <c r="F1249" s="7">
        <f>((A1249-A$2)/'Numbers and calcs '!D$25)</f>
        <v>0.15973058041689567</v>
      </c>
      <c r="G1249" s="85">
        <f t="shared" si="247"/>
        <v>15.973058041689567</v>
      </c>
      <c r="H1249" s="1">
        <f t="shared" si="248"/>
        <v>774.2</v>
      </c>
      <c r="I1249" s="3">
        <f>'Numbers and calcs '!C$25/(1-F1249)</f>
        <v>2245.6041024347455</v>
      </c>
      <c r="J1249" s="1">
        <f t="shared" si="249"/>
        <v>774.2</v>
      </c>
      <c r="K1249" s="3">
        <f t="shared" si="250"/>
        <v>344.76246243075138</v>
      </c>
      <c r="L1249" s="3">
        <f>K1249+'Numbers and calcs '!B$19</f>
        <v>1084.7624624307514</v>
      </c>
      <c r="M1249" s="3">
        <f>'Numbers and calcs '!B$19-'Shear '!C1249</f>
        <v>176.39999999999998</v>
      </c>
      <c r="N1249" s="3">
        <f t="shared" si="251"/>
        <v>521.16246243075136</v>
      </c>
      <c r="O1249" s="1">
        <f t="shared" si="252"/>
        <v>348.78123121537567</v>
      </c>
      <c r="P1249" s="1">
        <f t="shared" si="256"/>
        <v>172.38123121537569</v>
      </c>
      <c r="Q1249" s="1">
        <f t="shared" si="257"/>
        <v>172.38123121537569</v>
      </c>
      <c r="R1249">
        <f t="shared" si="253"/>
        <v>2.9544357280654845</v>
      </c>
      <c r="S1249">
        <f t="shared" si="254"/>
        <v>-30.199999999999932</v>
      </c>
      <c r="T1249">
        <f t="shared" si="255"/>
        <v>-41</v>
      </c>
      <c r="AC1249">
        <f t="shared" si="258"/>
        <v>1084.7624624307514</v>
      </c>
      <c r="AD1249">
        <v>590</v>
      </c>
      <c r="AF1249">
        <f t="shared" si="259"/>
        <v>494.76246243075138</v>
      </c>
    </row>
    <row r="1250" spans="1:32" x14ac:dyDescent="0.2">
      <c r="A1250" s="45">
        <v>16.3687</v>
      </c>
      <c r="B1250" s="45">
        <v>0.75760000000000005</v>
      </c>
      <c r="C1250" s="45">
        <v>563.70000000000005</v>
      </c>
      <c r="D1250" s="45">
        <v>549</v>
      </c>
      <c r="F1250" s="7">
        <f>((A1250-A$2)/'Numbers and calcs '!D$25)</f>
        <v>0.15985656168882234</v>
      </c>
      <c r="G1250" s="85">
        <f t="shared" si="247"/>
        <v>15.985656168882233</v>
      </c>
      <c r="H1250" s="1">
        <f t="shared" si="248"/>
        <v>775.2</v>
      </c>
      <c r="I1250" s="3">
        <f>'Numbers and calcs '!C$25/(1-F1250)</f>
        <v>2245.9408354831371</v>
      </c>
      <c r="J1250" s="1">
        <f t="shared" si="249"/>
        <v>775.2</v>
      </c>
      <c r="K1250" s="3">
        <f t="shared" si="250"/>
        <v>345.1560200307959</v>
      </c>
      <c r="L1250" s="3">
        <f>K1250+'Numbers and calcs '!B$19</f>
        <v>1085.1560200307958</v>
      </c>
      <c r="M1250" s="3">
        <f>'Numbers and calcs '!B$19-'Shear '!C1250</f>
        <v>176.29999999999995</v>
      </c>
      <c r="N1250" s="3">
        <f t="shared" si="251"/>
        <v>521.4560200307958</v>
      </c>
      <c r="O1250" s="1">
        <f t="shared" si="252"/>
        <v>348.87801001539788</v>
      </c>
      <c r="P1250" s="1">
        <f t="shared" si="256"/>
        <v>172.57801001539792</v>
      </c>
      <c r="Q1250" s="1">
        <f t="shared" si="257"/>
        <v>172.57801001539795</v>
      </c>
      <c r="R1250">
        <f t="shared" si="253"/>
        <v>2.9577766309177309</v>
      </c>
      <c r="S1250">
        <f t="shared" si="254"/>
        <v>-30.099999999999909</v>
      </c>
      <c r="T1250">
        <f t="shared" si="255"/>
        <v>-41</v>
      </c>
      <c r="AC1250">
        <f t="shared" si="258"/>
        <v>1085.1560200307958</v>
      </c>
      <c r="AD1250">
        <v>590</v>
      </c>
      <c r="AF1250">
        <f t="shared" si="259"/>
        <v>495.15602003079584</v>
      </c>
    </row>
    <row r="1251" spans="1:32" x14ac:dyDescent="0.2">
      <c r="A1251" s="46">
        <v>16.382100000000001</v>
      </c>
      <c r="B1251" s="46">
        <v>0.75860000000000005</v>
      </c>
      <c r="C1251" s="46">
        <v>563.4</v>
      </c>
      <c r="D1251" s="46">
        <v>549</v>
      </c>
      <c r="F1251" s="7">
        <f>((A1251-A$2)/'Numbers and calcs '!D$25)</f>
        <v>0.15998742595578491</v>
      </c>
      <c r="G1251" s="85">
        <f t="shared" si="247"/>
        <v>15.998742595578491</v>
      </c>
      <c r="H1251" s="1">
        <f t="shared" si="248"/>
        <v>776.2</v>
      </c>
      <c r="I1251" s="3">
        <f>'Numbers and calcs '!C$25/(1-F1251)</f>
        <v>2246.2907271516174</v>
      </c>
      <c r="J1251" s="1">
        <f t="shared" si="249"/>
        <v>776.2</v>
      </c>
      <c r="K1251" s="3">
        <f t="shared" si="250"/>
        <v>345.54743543114358</v>
      </c>
      <c r="L1251" s="3">
        <f>K1251+'Numbers and calcs '!B$19</f>
        <v>1085.5474354311436</v>
      </c>
      <c r="M1251" s="3">
        <f>'Numbers and calcs '!B$19-'Shear '!C1251</f>
        <v>176.60000000000002</v>
      </c>
      <c r="N1251" s="3">
        <f t="shared" si="251"/>
        <v>522.14743543114366</v>
      </c>
      <c r="O1251" s="1">
        <f t="shared" si="252"/>
        <v>349.37371771557184</v>
      </c>
      <c r="P1251" s="1">
        <f t="shared" si="256"/>
        <v>172.77371771557182</v>
      </c>
      <c r="Q1251" s="1">
        <f t="shared" si="257"/>
        <v>172.77371771557179</v>
      </c>
      <c r="R1251">
        <f t="shared" si="253"/>
        <v>2.9566672447969626</v>
      </c>
      <c r="S1251">
        <f t="shared" si="254"/>
        <v>-30.399999999999977</v>
      </c>
      <c r="T1251">
        <f t="shared" si="255"/>
        <v>-41</v>
      </c>
      <c r="AC1251">
        <f t="shared" si="258"/>
        <v>1085.5474354311436</v>
      </c>
      <c r="AD1251">
        <v>590</v>
      </c>
      <c r="AF1251">
        <f t="shared" si="259"/>
        <v>495.54743543114364</v>
      </c>
    </row>
    <row r="1252" spans="1:32" x14ac:dyDescent="0.2">
      <c r="A1252" s="45">
        <v>16.3949</v>
      </c>
      <c r="B1252" s="45">
        <v>0.75929999999999997</v>
      </c>
      <c r="C1252" s="45">
        <v>563.5</v>
      </c>
      <c r="D1252" s="45">
        <v>550</v>
      </c>
      <c r="F1252" s="7">
        <f>((A1252-A$2)/'Numbers and calcs '!D$25)</f>
        <v>0.16011243062870437</v>
      </c>
      <c r="G1252" s="85">
        <f t="shared" si="247"/>
        <v>16.011243062870438</v>
      </c>
      <c r="H1252" s="1">
        <f t="shared" si="248"/>
        <v>776.9</v>
      </c>
      <c r="I1252" s="3">
        <f>'Numbers and calcs '!C$25/(1-F1252)</f>
        <v>2246.6250538494633</v>
      </c>
      <c r="J1252" s="1">
        <f t="shared" si="249"/>
        <v>776.9</v>
      </c>
      <c r="K1252" s="3">
        <f t="shared" si="250"/>
        <v>345.80759200064398</v>
      </c>
      <c r="L1252" s="3">
        <f>K1252+'Numbers and calcs '!B$19</f>
        <v>1085.807592000644</v>
      </c>
      <c r="M1252" s="3">
        <f>'Numbers and calcs '!B$19-'Shear '!C1252</f>
        <v>176.5</v>
      </c>
      <c r="N1252" s="3">
        <f t="shared" si="251"/>
        <v>522.30759200064404</v>
      </c>
      <c r="O1252" s="1">
        <f t="shared" si="252"/>
        <v>349.40379600032202</v>
      </c>
      <c r="P1252" s="1">
        <f t="shared" si="256"/>
        <v>172.90379600032202</v>
      </c>
      <c r="Q1252" s="1">
        <f t="shared" si="257"/>
        <v>172.90379600032199</v>
      </c>
      <c r="R1252">
        <f t="shared" si="253"/>
        <v>2.9592498130348104</v>
      </c>
      <c r="S1252">
        <f t="shared" si="254"/>
        <v>-30.299999999999955</v>
      </c>
      <c r="T1252">
        <f t="shared" si="255"/>
        <v>-40</v>
      </c>
      <c r="AC1252">
        <f t="shared" si="258"/>
        <v>1085.807592000644</v>
      </c>
      <c r="AD1252">
        <v>590</v>
      </c>
      <c r="AF1252">
        <f t="shared" si="259"/>
        <v>495.80759200064404</v>
      </c>
    </row>
    <row r="1253" spans="1:32" x14ac:dyDescent="0.2">
      <c r="A1253" s="46">
        <v>16.408200000000001</v>
      </c>
      <c r="B1253" s="46">
        <v>0.76160000000000005</v>
      </c>
      <c r="C1253" s="46">
        <v>563.6</v>
      </c>
      <c r="D1253" s="46">
        <v>550</v>
      </c>
      <c r="F1253" s="7">
        <f>((A1253-A$2)/'Numbers and calcs '!D$25)</f>
        <v>0.16024231829665977</v>
      </c>
      <c r="G1253" s="85">
        <f t="shared" si="247"/>
        <v>16.024231829665979</v>
      </c>
      <c r="H1253" s="1">
        <f t="shared" si="248"/>
        <v>779.2</v>
      </c>
      <c r="I1253" s="3">
        <f>'Numbers and calcs '!C$25/(1-F1253)</f>
        <v>2246.9725456264036</v>
      </c>
      <c r="J1253" s="1">
        <f t="shared" si="249"/>
        <v>779.2</v>
      </c>
      <c r="K1253" s="3">
        <f t="shared" si="250"/>
        <v>346.77771275695636</v>
      </c>
      <c r="L1253" s="3">
        <f>K1253+'Numbers and calcs '!B$19</f>
        <v>1086.7777127569564</v>
      </c>
      <c r="M1253" s="3">
        <f>'Numbers and calcs '!B$19-'Shear '!C1253</f>
        <v>176.39999999999998</v>
      </c>
      <c r="N1253" s="3">
        <f t="shared" si="251"/>
        <v>523.17771275695634</v>
      </c>
      <c r="O1253" s="1">
        <f t="shared" si="252"/>
        <v>349.78885637847816</v>
      </c>
      <c r="P1253" s="1">
        <f t="shared" si="256"/>
        <v>173.38885637847818</v>
      </c>
      <c r="Q1253" s="1">
        <f t="shared" si="257"/>
        <v>173.38885637847818</v>
      </c>
      <c r="R1253">
        <f t="shared" si="253"/>
        <v>2.9658600496426102</v>
      </c>
      <c r="S1253">
        <f t="shared" si="254"/>
        <v>-30.199999999999932</v>
      </c>
      <c r="T1253">
        <f t="shared" si="255"/>
        <v>-40</v>
      </c>
      <c r="AC1253">
        <f t="shared" si="258"/>
        <v>1086.7777127569564</v>
      </c>
      <c r="AD1253">
        <v>590</v>
      </c>
      <c r="AF1253">
        <f t="shared" si="259"/>
        <v>496.77771275695636</v>
      </c>
    </row>
    <row r="1254" spans="1:32" x14ac:dyDescent="0.2">
      <c r="A1254" s="45">
        <v>16.421500000000002</v>
      </c>
      <c r="B1254" s="45">
        <v>0.75900000000000001</v>
      </c>
      <c r="C1254" s="45">
        <v>563.20000000000005</v>
      </c>
      <c r="D1254" s="45">
        <v>550</v>
      </c>
      <c r="F1254" s="7">
        <f>((A1254-A$2)/'Numbers and calcs '!D$25)</f>
        <v>0.16037220596461516</v>
      </c>
      <c r="G1254" s="85">
        <f t="shared" si="247"/>
        <v>16.037220596461516</v>
      </c>
      <c r="H1254" s="1">
        <f t="shared" si="248"/>
        <v>776.59999999999991</v>
      </c>
      <c r="I1254" s="3">
        <f>'Numbers and calcs '!C$25/(1-F1254)</f>
        <v>2247.3201449150224</v>
      </c>
      <c r="J1254" s="1">
        <f t="shared" si="249"/>
        <v>776.59999999999991</v>
      </c>
      <c r="K1254" s="3">
        <f t="shared" si="250"/>
        <v>345.56714216138766</v>
      </c>
      <c r="L1254" s="3">
        <f>K1254+'Numbers and calcs '!B$19</f>
        <v>1085.5671421613877</v>
      </c>
      <c r="M1254" s="3">
        <f>'Numbers and calcs '!B$19-'Shear '!C1254</f>
        <v>176.79999999999995</v>
      </c>
      <c r="N1254" s="3">
        <f t="shared" si="251"/>
        <v>522.36714216138762</v>
      </c>
      <c r="O1254" s="1">
        <f t="shared" si="252"/>
        <v>349.58357108069379</v>
      </c>
      <c r="P1254" s="1">
        <f t="shared" si="256"/>
        <v>172.78357108069383</v>
      </c>
      <c r="Q1254" s="1">
        <f t="shared" si="257"/>
        <v>172.78357108069383</v>
      </c>
      <c r="R1254">
        <f t="shared" si="253"/>
        <v>2.9545652837182566</v>
      </c>
      <c r="S1254">
        <f t="shared" si="254"/>
        <v>-30.599999999999909</v>
      </c>
      <c r="T1254">
        <f t="shared" si="255"/>
        <v>-40</v>
      </c>
      <c r="AC1254">
        <f t="shared" si="258"/>
        <v>1085.5671421613877</v>
      </c>
      <c r="AD1254">
        <v>590</v>
      </c>
      <c r="AF1254">
        <f t="shared" si="259"/>
        <v>495.56714216138766</v>
      </c>
    </row>
    <row r="1255" spans="1:32" x14ac:dyDescent="0.2">
      <c r="A1255" s="46">
        <v>16.4346</v>
      </c>
      <c r="B1255" s="46">
        <v>0.75949999999999995</v>
      </c>
      <c r="C1255" s="46">
        <v>563.20000000000005</v>
      </c>
      <c r="D1255" s="46">
        <v>549</v>
      </c>
      <c r="F1255" s="7">
        <f>((A1255-A$2)/'Numbers and calcs '!D$25)</f>
        <v>0.16050014043455615</v>
      </c>
      <c r="G1255" s="85">
        <f t="shared" si="247"/>
        <v>16.050014043455615</v>
      </c>
      <c r="H1255" s="1">
        <f t="shared" si="248"/>
        <v>777.09999999999991</v>
      </c>
      <c r="I1255" s="3">
        <f>'Numbers and calcs '!C$25/(1-F1255)</f>
        <v>2247.6626222939663</v>
      </c>
      <c r="J1255" s="1">
        <f t="shared" si="249"/>
        <v>777.09999999999991</v>
      </c>
      <c r="K1255" s="3">
        <f t="shared" si="250"/>
        <v>345.73694125272726</v>
      </c>
      <c r="L1255" s="3">
        <f>K1255+'Numbers and calcs '!B$19</f>
        <v>1085.7369412527273</v>
      </c>
      <c r="M1255" s="3">
        <f>'Numbers and calcs '!B$19-'Shear '!C1255</f>
        <v>176.79999999999995</v>
      </c>
      <c r="N1255" s="3">
        <f t="shared" si="251"/>
        <v>522.53694125272727</v>
      </c>
      <c r="O1255" s="1">
        <f t="shared" si="252"/>
        <v>349.66847062636361</v>
      </c>
      <c r="P1255" s="1">
        <f t="shared" si="256"/>
        <v>172.86847062636366</v>
      </c>
      <c r="Q1255" s="1">
        <f t="shared" si="257"/>
        <v>172.86847062636363</v>
      </c>
      <c r="R1255">
        <f t="shared" si="253"/>
        <v>2.9555256858185941</v>
      </c>
      <c r="S1255">
        <f t="shared" si="254"/>
        <v>-30.599999999999909</v>
      </c>
      <c r="T1255">
        <f t="shared" si="255"/>
        <v>-41</v>
      </c>
      <c r="AC1255">
        <f t="shared" si="258"/>
        <v>1085.7369412527273</v>
      </c>
      <c r="AD1255">
        <v>590</v>
      </c>
      <c r="AF1255">
        <f t="shared" si="259"/>
        <v>495.73694125272732</v>
      </c>
    </row>
    <row r="1256" spans="1:32" x14ac:dyDescent="0.2">
      <c r="A1256" s="45">
        <v>16.447500000000002</v>
      </c>
      <c r="B1256" s="45">
        <v>0.76100000000000001</v>
      </c>
      <c r="C1256" s="45">
        <v>563.29999999999995</v>
      </c>
      <c r="D1256" s="45">
        <v>550</v>
      </c>
      <c r="F1256" s="7">
        <f>((A1256-A$2)/'Numbers and calcs '!D$25)</f>
        <v>0.16062612170648283</v>
      </c>
      <c r="G1256" s="85">
        <f t="shared" si="247"/>
        <v>16.062612170648283</v>
      </c>
      <c r="H1256" s="1">
        <f t="shared" si="248"/>
        <v>778.59999999999991</v>
      </c>
      <c r="I1256" s="3">
        <f>'Numbers and calcs '!C$25/(1-F1256)</f>
        <v>2247.9999730304389</v>
      </c>
      <c r="J1256" s="1">
        <f t="shared" si="249"/>
        <v>778.59999999999991</v>
      </c>
      <c r="K1256" s="3">
        <f t="shared" si="250"/>
        <v>346.35231732249548</v>
      </c>
      <c r="L1256" s="3">
        <f>K1256+'Numbers and calcs '!B$19</f>
        <v>1086.3523173224955</v>
      </c>
      <c r="M1256" s="3">
        <f>'Numbers and calcs '!B$19-'Shear '!C1256</f>
        <v>176.70000000000005</v>
      </c>
      <c r="N1256" s="3">
        <f t="shared" si="251"/>
        <v>523.05231732249558</v>
      </c>
      <c r="O1256" s="1">
        <f t="shared" si="252"/>
        <v>349.87615866124781</v>
      </c>
      <c r="P1256" s="1">
        <f t="shared" si="256"/>
        <v>173.17615866124777</v>
      </c>
      <c r="Q1256" s="1">
        <f t="shared" si="257"/>
        <v>173.17615866124774</v>
      </c>
      <c r="R1256">
        <f t="shared" si="253"/>
        <v>2.9601149820175179</v>
      </c>
      <c r="S1256">
        <f t="shared" si="254"/>
        <v>-30.5</v>
      </c>
      <c r="T1256">
        <f t="shared" si="255"/>
        <v>-40</v>
      </c>
      <c r="AC1256">
        <f t="shared" si="258"/>
        <v>1086.3523173224955</v>
      </c>
      <c r="AD1256">
        <v>590</v>
      </c>
      <c r="AF1256">
        <f t="shared" si="259"/>
        <v>496.35231732249554</v>
      </c>
    </row>
    <row r="1257" spans="1:32" x14ac:dyDescent="0.2">
      <c r="A1257" s="46">
        <v>16.460799999999999</v>
      </c>
      <c r="B1257" s="46">
        <v>0.76280000000000003</v>
      </c>
      <c r="C1257" s="46">
        <v>563.1</v>
      </c>
      <c r="D1257" s="46">
        <v>549</v>
      </c>
      <c r="F1257" s="7">
        <f>((A1257-A$2)/'Numbers and calcs '!D$25)</f>
        <v>0.16075600937443818</v>
      </c>
      <c r="G1257" s="85">
        <f t="shared" si="247"/>
        <v>16.075600937443816</v>
      </c>
      <c r="H1257" s="1">
        <f t="shared" si="248"/>
        <v>780.4</v>
      </c>
      <c r="I1257" s="3">
        <f>'Numbers and calcs '!C$25/(1-F1257)</f>
        <v>2248.3478902956472</v>
      </c>
      <c r="J1257" s="1">
        <f t="shared" si="249"/>
        <v>780.4</v>
      </c>
      <c r="K1257" s="3">
        <f t="shared" si="250"/>
        <v>347.09930939441097</v>
      </c>
      <c r="L1257" s="3">
        <f>K1257+'Numbers and calcs '!B$19</f>
        <v>1087.099309394411</v>
      </c>
      <c r="M1257" s="3">
        <f>'Numbers and calcs '!B$19-'Shear '!C1257</f>
        <v>176.89999999999998</v>
      </c>
      <c r="N1257" s="3">
        <f t="shared" si="251"/>
        <v>523.99930939441094</v>
      </c>
      <c r="O1257" s="1">
        <f t="shared" si="252"/>
        <v>350.44965469720546</v>
      </c>
      <c r="P1257" s="1">
        <f t="shared" si="256"/>
        <v>173.54965469720548</v>
      </c>
      <c r="Q1257" s="1">
        <f t="shared" si="257"/>
        <v>173.54965469720548</v>
      </c>
      <c r="R1257">
        <f t="shared" si="253"/>
        <v>2.9621215906976315</v>
      </c>
      <c r="S1257">
        <f t="shared" si="254"/>
        <v>-30.699999999999932</v>
      </c>
      <c r="T1257">
        <f t="shared" si="255"/>
        <v>-41</v>
      </c>
      <c r="AC1257">
        <f t="shared" si="258"/>
        <v>1087.099309394411</v>
      </c>
      <c r="AD1257">
        <v>590</v>
      </c>
      <c r="AF1257">
        <f t="shared" si="259"/>
        <v>497.09930939441097</v>
      </c>
    </row>
    <row r="1258" spans="1:32" x14ac:dyDescent="0.2">
      <c r="A1258" s="45">
        <v>16.474</v>
      </c>
      <c r="B1258" s="45">
        <v>0.75970000000000004</v>
      </c>
      <c r="C1258" s="45">
        <v>562.9</v>
      </c>
      <c r="D1258" s="45">
        <v>549</v>
      </c>
      <c r="F1258" s="7">
        <f>((A1258-A$2)/'Numbers and calcs '!D$25)</f>
        <v>0.1608849204433864</v>
      </c>
      <c r="G1258" s="85">
        <f t="shared" si="247"/>
        <v>16.08849204433864</v>
      </c>
      <c r="H1258" s="1">
        <f t="shared" si="248"/>
        <v>777.3</v>
      </c>
      <c r="I1258" s="3">
        <f>'Numbers and calcs '!C$25/(1-F1258)</f>
        <v>2248.6932981389414</v>
      </c>
      <c r="J1258" s="1">
        <f t="shared" si="249"/>
        <v>777.3</v>
      </c>
      <c r="K1258" s="3">
        <f t="shared" si="250"/>
        <v>345.66741522434705</v>
      </c>
      <c r="L1258" s="3">
        <f>K1258+'Numbers and calcs '!B$19</f>
        <v>1085.667415224347</v>
      </c>
      <c r="M1258" s="3">
        <f>'Numbers and calcs '!B$19-'Shear '!C1258</f>
        <v>177.10000000000002</v>
      </c>
      <c r="N1258" s="3">
        <f t="shared" si="251"/>
        <v>522.76741522434702</v>
      </c>
      <c r="O1258" s="1">
        <f t="shared" si="252"/>
        <v>349.93370761217352</v>
      </c>
      <c r="P1258" s="1">
        <f t="shared" si="256"/>
        <v>172.8337076121735</v>
      </c>
      <c r="Q1258" s="1">
        <f t="shared" si="257"/>
        <v>172.83370761217353</v>
      </c>
      <c r="R1258">
        <f t="shared" si="253"/>
        <v>2.9518205263938282</v>
      </c>
      <c r="S1258">
        <f t="shared" si="254"/>
        <v>-30.899999999999977</v>
      </c>
      <c r="T1258">
        <f t="shared" si="255"/>
        <v>-41</v>
      </c>
      <c r="AC1258">
        <f t="shared" si="258"/>
        <v>1085.667415224347</v>
      </c>
      <c r="AD1258">
        <v>590</v>
      </c>
      <c r="AF1258">
        <f t="shared" si="259"/>
        <v>495.667415224347</v>
      </c>
    </row>
    <row r="1259" spans="1:32" x14ac:dyDescent="0.2">
      <c r="A1259" s="46">
        <v>16.487200000000001</v>
      </c>
      <c r="B1259" s="46">
        <v>0.76100000000000001</v>
      </c>
      <c r="C1259" s="46">
        <v>563</v>
      </c>
      <c r="D1259" s="46">
        <v>549</v>
      </c>
      <c r="F1259" s="7">
        <f>((A1259-A$2)/'Numbers and calcs '!D$25)</f>
        <v>0.16101383151233462</v>
      </c>
      <c r="G1259" s="85">
        <f t="shared" si="247"/>
        <v>16.101383151233463</v>
      </c>
      <c r="H1259" s="1">
        <f t="shared" si="248"/>
        <v>778.59999999999991</v>
      </c>
      <c r="I1259" s="3">
        <f>'Numbers and calcs '!C$25/(1-F1259)</f>
        <v>2249.0388121267611</v>
      </c>
      <c r="J1259" s="1">
        <f t="shared" si="249"/>
        <v>778.59999999999991</v>
      </c>
      <c r="K1259" s="3">
        <f t="shared" si="250"/>
        <v>346.1923359444969</v>
      </c>
      <c r="L1259" s="3">
        <f>K1259+'Numbers and calcs '!B$19</f>
        <v>1086.1923359444968</v>
      </c>
      <c r="M1259" s="3">
        <f>'Numbers and calcs '!B$19-'Shear '!C1259</f>
        <v>177</v>
      </c>
      <c r="N1259" s="3">
        <f t="shared" si="251"/>
        <v>523.19233594449679</v>
      </c>
      <c r="O1259" s="1">
        <f t="shared" si="252"/>
        <v>350.0961679722484</v>
      </c>
      <c r="P1259" s="1">
        <f t="shared" si="256"/>
        <v>173.0961679722484</v>
      </c>
      <c r="Q1259" s="1">
        <f t="shared" si="257"/>
        <v>173.09616797224845</v>
      </c>
      <c r="R1259">
        <f t="shared" si="253"/>
        <v>2.9558889036412248</v>
      </c>
      <c r="S1259">
        <f t="shared" si="254"/>
        <v>-30.799999999999955</v>
      </c>
      <c r="T1259">
        <f t="shared" si="255"/>
        <v>-41</v>
      </c>
      <c r="AC1259">
        <f t="shared" si="258"/>
        <v>1086.1923359444968</v>
      </c>
      <c r="AD1259">
        <v>590</v>
      </c>
      <c r="AF1259">
        <f t="shared" si="259"/>
        <v>496.19233594449679</v>
      </c>
    </row>
    <row r="1260" spans="1:32" x14ac:dyDescent="0.2">
      <c r="A1260" s="45">
        <v>16.5001</v>
      </c>
      <c r="B1260" s="45">
        <v>0.76160000000000005</v>
      </c>
      <c r="C1260" s="45">
        <v>562.9</v>
      </c>
      <c r="D1260" s="45">
        <v>549</v>
      </c>
      <c r="F1260" s="7">
        <f>((A1260-A$2)/'Numbers and calcs '!D$25)</f>
        <v>0.16113981278426126</v>
      </c>
      <c r="G1260" s="85">
        <f t="shared" si="247"/>
        <v>16.113981278426127</v>
      </c>
      <c r="H1260" s="1">
        <f t="shared" si="248"/>
        <v>779.2</v>
      </c>
      <c r="I1260" s="3">
        <f>'Numbers and calcs '!C$25/(1-F1260)</f>
        <v>2249.3765761242453</v>
      </c>
      <c r="J1260" s="1">
        <f t="shared" si="249"/>
        <v>779.2</v>
      </c>
      <c r="K1260" s="3">
        <f t="shared" si="250"/>
        <v>346.40709264546041</v>
      </c>
      <c r="L1260" s="3">
        <f>K1260+'Numbers and calcs '!B$19</f>
        <v>1086.4070926454604</v>
      </c>
      <c r="M1260" s="3">
        <f>'Numbers and calcs '!B$19-'Shear '!C1260</f>
        <v>177.10000000000002</v>
      </c>
      <c r="N1260" s="3">
        <f t="shared" si="251"/>
        <v>523.50709264546038</v>
      </c>
      <c r="O1260" s="1">
        <f t="shared" si="252"/>
        <v>350.3035463227302</v>
      </c>
      <c r="P1260" s="1">
        <f t="shared" si="256"/>
        <v>173.20354632273018</v>
      </c>
      <c r="Q1260" s="1">
        <f t="shared" si="257"/>
        <v>173.2035463227302</v>
      </c>
      <c r="R1260">
        <f t="shared" si="253"/>
        <v>2.9559971352086976</v>
      </c>
      <c r="S1260">
        <f t="shared" si="254"/>
        <v>-30.899999999999977</v>
      </c>
      <c r="T1260">
        <f t="shared" si="255"/>
        <v>-41</v>
      </c>
      <c r="AC1260">
        <f t="shared" si="258"/>
        <v>1086.4070926454604</v>
      </c>
      <c r="AD1260">
        <v>590</v>
      </c>
      <c r="AF1260">
        <f t="shared" si="259"/>
        <v>496.40709264546035</v>
      </c>
    </row>
    <row r="1261" spans="1:32" x14ac:dyDescent="0.2">
      <c r="A1261" s="46">
        <v>16.513300000000001</v>
      </c>
      <c r="B1261" s="46">
        <v>0.76259999999999994</v>
      </c>
      <c r="C1261" s="46">
        <v>562.70000000000005</v>
      </c>
      <c r="D1261" s="46">
        <v>549</v>
      </c>
      <c r="F1261" s="7">
        <f>((A1261-A$2)/'Numbers and calcs '!D$25)</f>
        <v>0.16126872385320948</v>
      </c>
      <c r="G1261" s="85">
        <f t="shared" si="247"/>
        <v>16.126872385320947</v>
      </c>
      <c r="H1261" s="1">
        <f t="shared" si="248"/>
        <v>780.19999999999993</v>
      </c>
      <c r="I1261" s="3">
        <f>'Numbers and calcs '!C$25/(1-F1261)</f>
        <v>2249.7223001328066</v>
      </c>
      <c r="J1261" s="1">
        <f t="shared" si="249"/>
        <v>780.19999999999993</v>
      </c>
      <c r="K1261" s="3">
        <f t="shared" si="250"/>
        <v>346.79835815911269</v>
      </c>
      <c r="L1261" s="3">
        <f>K1261+'Numbers and calcs '!B$19</f>
        <v>1086.7983581591127</v>
      </c>
      <c r="M1261" s="3">
        <f>'Numbers and calcs '!B$19-'Shear '!C1261</f>
        <v>177.29999999999995</v>
      </c>
      <c r="N1261" s="3">
        <f t="shared" si="251"/>
        <v>524.09835815911265</v>
      </c>
      <c r="O1261" s="1">
        <f t="shared" si="252"/>
        <v>350.6991790795563</v>
      </c>
      <c r="P1261" s="1">
        <f t="shared" si="256"/>
        <v>173.39917907955635</v>
      </c>
      <c r="Q1261" s="1">
        <f t="shared" si="257"/>
        <v>173.39917907955635</v>
      </c>
      <c r="R1261">
        <f t="shared" si="253"/>
        <v>2.9559975079476186</v>
      </c>
      <c r="S1261">
        <f t="shared" si="254"/>
        <v>-31.099999999999909</v>
      </c>
      <c r="T1261">
        <f t="shared" si="255"/>
        <v>-41</v>
      </c>
      <c r="AC1261">
        <f t="shared" si="258"/>
        <v>1086.7983581591127</v>
      </c>
      <c r="AD1261">
        <v>590</v>
      </c>
      <c r="AF1261">
        <f t="shared" si="259"/>
        <v>496.79835815911269</v>
      </c>
    </row>
    <row r="1262" spans="1:32" x14ac:dyDescent="0.2">
      <c r="A1262" s="45">
        <v>16.526599999999998</v>
      </c>
      <c r="B1262" s="45">
        <v>0.7611</v>
      </c>
      <c r="C1262" s="45">
        <v>563</v>
      </c>
      <c r="D1262" s="45">
        <v>549</v>
      </c>
      <c r="F1262" s="7">
        <f>((A1262-A$2)/'Numbers and calcs '!D$25)</f>
        <v>0.16139861152116483</v>
      </c>
      <c r="G1262" s="85">
        <f t="shared" si="247"/>
        <v>16.139861152116485</v>
      </c>
      <c r="H1262" s="1">
        <f t="shared" si="248"/>
        <v>778.69999999999993</v>
      </c>
      <c r="I1262" s="3">
        <f>'Numbers and calcs '!C$25/(1-F1262)</f>
        <v>2250.0707507639718</v>
      </c>
      <c r="J1262" s="1">
        <f t="shared" si="249"/>
        <v>778.69999999999993</v>
      </c>
      <c r="K1262" s="3">
        <f t="shared" si="250"/>
        <v>346.07800654073037</v>
      </c>
      <c r="L1262" s="3">
        <f>K1262+'Numbers and calcs '!B$19</f>
        <v>1086.0780065407303</v>
      </c>
      <c r="M1262" s="3">
        <f>'Numbers and calcs '!B$19-'Shear '!C1262</f>
        <v>177</v>
      </c>
      <c r="N1262" s="3">
        <f t="shared" si="251"/>
        <v>523.07800654073026</v>
      </c>
      <c r="O1262" s="1">
        <f t="shared" si="252"/>
        <v>350.03900327036513</v>
      </c>
      <c r="P1262" s="1">
        <f t="shared" si="256"/>
        <v>173.03900327036513</v>
      </c>
      <c r="Q1262" s="1">
        <f t="shared" si="257"/>
        <v>173.03900327036519</v>
      </c>
      <c r="R1262">
        <f t="shared" si="253"/>
        <v>2.9552429748063855</v>
      </c>
      <c r="S1262">
        <f t="shared" si="254"/>
        <v>-30.799999999999955</v>
      </c>
      <c r="T1262">
        <f t="shared" si="255"/>
        <v>-41</v>
      </c>
      <c r="AC1262">
        <f t="shared" si="258"/>
        <v>1086.0780065407303</v>
      </c>
      <c r="AD1262">
        <v>590</v>
      </c>
      <c r="AF1262">
        <f t="shared" si="259"/>
        <v>496.07800654073026</v>
      </c>
    </row>
    <row r="1263" spans="1:32" x14ac:dyDescent="0.2">
      <c r="A1263" s="46">
        <v>16.5396</v>
      </c>
      <c r="B1263" s="46">
        <v>0.76090000000000002</v>
      </c>
      <c r="C1263" s="46">
        <v>562.9</v>
      </c>
      <c r="D1263" s="46">
        <v>549</v>
      </c>
      <c r="F1263" s="7">
        <f>((A1263-A$2)/'Numbers and calcs '!D$25)</f>
        <v>0.16152556939209869</v>
      </c>
      <c r="G1263" s="85">
        <f t="shared" si="247"/>
        <v>16.15255693920987</v>
      </c>
      <c r="H1263" s="1">
        <f t="shared" si="248"/>
        <v>778.5</v>
      </c>
      <c r="I1263" s="3">
        <f>'Numbers and calcs '!C$25/(1-F1263)</f>
        <v>2250.4114459378966</v>
      </c>
      <c r="J1263" s="1">
        <f t="shared" si="249"/>
        <v>778.5</v>
      </c>
      <c r="K1263" s="3">
        <f t="shared" si="250"/>
        <v>345.93674032596613</v>
      </c>
      <c r="L1263" s="3">
        <f>K1263+'Numbers and calcs '!B$19</f>
        <v>1085.9367403259662</v>
      </c>
      <c r="M1263" s="3">
        <f>'Numbers and calcs '!B$19-'Shear '!C1263</f>
        <v>177.10000000000002</v>
      </c>
      <c r="N1263" s="3">
        <f t="shared" si="251"/>
        <v>523.03674032596621</v>
      </c>
      <c r="O1263" s="1">
        <f t="shared" si="252"/>
        <v>350.06837016298311</v>
      </c>
      <c r="P1263" s="1">
        <f t="shared" si="256"/>
        <v>172.96837016298309</v>
      </c>
      <c r="Q1263" s="1">
        <f t="shared" si="257"/>
        <v>172.96837016298306</v>
      </c>
      <c r="R1263">
        <f t="shared" si="253"/>
        <v>2.953341277955766</v>
      </c>
      <c r="S1263">
        <f t="shared" si="254"/>
        <v>-30.899999999999977</v>
      </c>
      <c r="T1263">
        <f t="shared" si="255"/>
        <v>-41</v>
      </c>
      <c r="AC1263">
        <f t="shared" si="258"/>
        <v>1085.9367403259662</v>
      </c>
      <c r="AD1263">
        <v>590</v>
      </c>
      <c r="AF1263">
        <f t="shared" si="259"/>
        <v>495.93674032596618</v>
      </c>
    </row>
    <row r="1264" spans="1:32" x14ac:dyDescent="0.2">
      <c r="A1264" s="45">
        <v>16.552499999999998</v>
      </c>
      <c r="B1264" s="45">
        <v>0.76259999999999994</v>
      </c>
      <c r="C1264" s="45">
        <v>562.79999999999995</v>
      </c>
      <c r="D1264" s="45">
        <v>549</v>
      </c>
      <c r="F1264" s="7">
        <f>((A1264-A$2)/'Numbers and calcs '!D$25)</f>
        <v>0.16165155066402531</v>
      </c>
      <c r="G1264" s="85">
        <f t="shared" si="247"/>
        <v>16.16515506640253</v>
      </c>
      <c r="H1264" s="1">
        <f t="shared" si="248"/>
        <v>780.19999999999993</v>
      </c>
      <c r="I1264" s="3">
        <f>'Numbers and calcs '!C$25/(1-F1264)</f>
        <v>2250.7496223805701</v>
      </c>
      <c r="J1264" s="1">
        <f t="shared" si="249"/>
        <v>780.19999999999993</v>
      </c>
      <c r="K1264" s="3">
        <f t="shared" si="250"/>
        <v>346.64006704344081</v>
      </c>
      <c r="L1264" s="3">
        <f>K1264+'Numbers and calcs '!B$19</f>
        <v>1086.6400670434409</v>
      </c>
      <c r="M1264" s="3">
        <f>'Numbers and calcs '!B$19-'Shear '!C1264</f>
        <v>177.20000000000005</v>
      </c>
      <c r="N1264" s="3">
        <f t="shared" si="251"/>
        <v>523.84006704344097</v>
      </c>
      <c r="O1264" s="1">
        <f t="shared" si="252"/>
        <v>350.52003352172051</v>
      </c>
      <c r="P1264" s="1">
        <f t="shared" si="256"/>
        <v>173.32003352172046</v>
      </c>
      <c r="Q1264" s="1">
        <f t="shared" si="257"/>
        <v>173.3200335217204</v>
      </c>
      <c r="R1264">
        <f t="shared" si="253"/>
        <v>2.9562080532925554</v>
      </c>
      <c r="S1264">
        <f t="shared" si="254"/>
        <v>-31</v>
      </c>
      <c r="T1264">
        <f t="shared" si="255"/>
        <v>-41</v>
      </c>
      <c r="AC1264">
        <f t="shared" si="258"/>
        <v>1086.6400670434409</v>
      </c>
      <c r="AD1264">
        <v>590</v>
      </c>
      <c r="AF1264">
        <f t="shared" si="259"/>
        <v>496.64006704344092</v>
      </c>
    </row>
    <row r="1265" spans="1:32" x14ac:dyDescent="0.2">
      <c r="A1265" s="46">
        <v>16.565799999999999</v>
      </c>
      <c r="B1265" s="46">
        <v>0.76470000000000005</v>
      </c>
      <c r="C1265" s="46">
        <v>562.70000000000005</v>
      </c>
      <c r="D1265" s="46">
        <v>549</v>
      </c>
      <c r="F1265" s="7">
        <f>((A1265-A$2)/'Numbers and calcs '!D$25)</f>
        <v>0.16178143833198072</v>
      </c>
      <c r="G1265" s="85">
        <f t="shared" si="247"/>
        <v>16.178143833198071</v>
      </c>
      <c r="H1265" s="1">
        <f t="shared" si="248"/>
        <v>782.3</v>
      </c>
      <c r="I1265" s="3">
        <f>'Numbers and calcs '!C$25/(1-F1265)</f>
        <v>2251.0983913448613</v>
      </c>
      <c r="J1265" s="1">
        <f t="shared" si="249"/>
        <v>782.3</v>
      </c>
      <c r="K1265" s="3">
        <f t="shared" si="250"/>
        <v>347.51923905584363</v>
      </c>
      <c r="L1265" s="3">
        <f>K1265+'Numbers and calcs '!B$19</f>
        <v>1087.5192390558436</v>
      </c>
      <c r="M1265" s="3">
        <f>'Numbers and calcs '!B$19-'Shear '!C1265</f>
        <v>177.29999999999995</v>
      </c>
      <c r="N1265" s="3">
        <f t="shared" si="251"/>
        <v>524.81923905584358</v>
      </c>
      <c r="O1265" s="1">
        <f t="shared" si="252"/>
        <v>351.05961952792177</v>
      </c>
      <c r="P1265" s="1">
        <f t="shared" si="256"/>
        <v>173.75961952792181</v>
      </c>
      <c r="Q1265" s="1">
        <f t="shared" si="257"/>
        <v>173.75961952792181</v>
      </c>
      <c r="R1265">
        <f t="shared" si="253"/>
        <v>2.9600633900498798</v>
      </c>
      <c r="S1265">
        <f t="shared" si="254"/>
        <v>-31.099999999999909</v>
      </c>
      <c r="T1265">
        <f t="shared" si="255"/>
        <v>-41</v>
      </c>
      <c r="AC1265">
        <f t="shared" si="258"/>
        <v>1087.5192390558436</v>
      </c>
      <c r="AD1265">
        <v>590</v>
      </c>
      <c r="AF1265">
        <f t="shared" si="259"/>
        <v>497.51923905584363</v>
      </c>
    </row>
    <row r="1266" spans="1:32" x14ac:dyDescent="0.2">
      <c r="A1266" s="45">
        <v>16.578800000000001</v>
      </c>
      <c r="B1266" s="45">
        <v>0.76600000000000001</v>
      </c>
      <c r="C1266" s="45">
        <v>563.1</v>
      </c>
      <c r="D1266" s="45">
        <v>550</v>
      </c>
      <c r="F1266" s="7">
        <f>((A1266-A$2)/'Numbers and calcs '!D$25)</f>
        <v>0.16190839620291458</v>
      </c>
      <c r="G1266" s="85">
        <f t="shared" si="247"/>
        <v>16.19083962029146</v>
      </c>
      <c r="H1266" s="1">
        <f t="shared" si="248"/>
        <v>783.59999999999991</v>
      </c>
      <c r="I1266" s="3">
        <f>'Numbers and calcs '!C$25/(1-F1266)</f>
        <v>2251.4393978144799</v>
      </c>
      <c r="J1266" s="1">
        <f t="shared" si="249"/>
        <v>783.59999999999991</v>
      </c>
      <c r="K1266" s="3">
        <f t="shared" si="250"/>
        <v>348.04401164901753</v>
      </c>
      <c r="L1266" s="3">
        <f>K1266+'Numbers and calcs '!B$19</f>
        <v>1088.0440116490176</v>
      </c>
      <c r="M1266" s="3">
        <f>'Numbers and calcs '!B$19-'Shear '!C1266</f>
        <v>176.89999999999998</v>
      </c>
      <c r="N1266" s="3">
        <f t="shared" si="251"/>
        <v>524.94401164901763</v>
      </c>
      <c r="O1266" s="1">
        <f t="shared" si="252"/>
        <v>350.9220058245088</v>
      </c>
      <c r="P1266" s="1">
        <f t="shared" si="256"/>
        <v>174.02200582450882</v>
      </c>
      <c r="Q1266" s="1">
        <f t="shared" si="257"/>
        <v>174.02200582450877</v>
      </c>
      <c r="R1266">
        <f t="shared" si="253"/>
        <v>2.9674619086999305</v>
      </c>
      <c r="S1266">
        <f t="shared" si="254"/>
        <v>-30.699999999999932</v>
      </c>
      <c r="T1266">
        <f t="shared" si="255"/>
        <v>-40</v>
      </c>
      <c r="AC1266">
        <f t="shared" si="258"/>
        <v>1088.0440116490176</v>
      </c>
      <c r="AD1266">
        <v>590</v>
      </c>
      <c r="AF1266">
        <f t="shared" si="259"/>
        <v>498.04401164901765</v>
      </c>
    </row>
    <row r="1267" spans="1:32" x14ac:dyDescent="0.2">
      <c r="A1267" s="46">
        <v>16.592099999999999</v>
      </c>
      <c r="B1267" s="46">
        <v>0.76259999999999994</v>
      </c>
      <c r="C1267" s="46">
        <v>562.9</v>
      </c>
      <c r="D1267" s="46">
        <v>549</v>
      </c>
      <c r="F1267" s="7">
        <f>((A1267-A$2)/'Numbers and calcs '!D$25)</f>
        <v>0.16203828387086994</v>
      </c>
      <c r="G1267" s="85">
        <f t="shared" si="247"/>
        <v>16.203828387086993</v>
      </c>
      <c r="H1267" s="1">
        <f t="shared" si="248"/>
        <v>780.19999999999993</v>
      </c>
      <c r="I1267" s="3">
        <f>'Numbers and calcs '!C$25/(1-F1267)</f>
        <v>2251.7883805988913</v>
      </c>
      <c r="J1267" s="1">
        <f t="shared" si="249"/>
        <v>780.19999999999993</v>
      </c>
      <c r="K1267" s="3">
        <f t="shared" si="250"/>
        <v>346.48016071230279</v>
      </c>
      <c r="L1267" s="3">
        <f>K1267+'Numbers and calcs '!B$19</f>
        <v>1086.4801607123027</v>
      </c>
      <c r="M1267" s="3">
        <f>'Numbers and calcs '!B$19-'Shear '!C1267</f>
        <v>177.10000000000002</v>
      </c>
      <c r="N1267" s="3">
        <f t="shared" si="251"/>
        <v>523.5801607123027</v>
      </c>
      <c r="O1267" s="1">
        <f t="shared" si="252"/>
        <v>350.34008035615136</v>
      </c>
      <c r="P1267" s="1">
        <f t="shared" si="256"/>
        <v>173.24008035615134</v>
      </c>
      <c r="Q1267" s="1">
        <f t="shared" si="257"/>
        <v>173.2400803561514</v>
      </c>
      <c r="R1267">
        <f t="shared" si="253"/>
        <v>2.9564097160491398</v>
      </c>
      <c r="S1267">
        <f t="shared" si="254"/>
        <v>-30.899999999999977</v>
      </c>
      <c r="T1267">
        <f t="shared" si="255"/>
        <v>-41</v>
      </c>
      <c r="AC1267">
        <f t="shared" si="258"/>
        <v>1086.4801607123027</v>
      </c>
      <c r="AD1267">
        <v>590</v>
      </c>
      <c r="AF1267">
        <f t="shared" si="259"/>
        <v>496.48016071230268</v>
      </c>
    </row>
    <row r="1268" spans="1:32" x14ac:dyDescent="0.2">
      <c r="A1268" s="45">
        <v>16.6052</v>
      </c>
      <c r="B1268" s="45">
        <v>0.76290000000000002</v>
      </c>
      <c r="C1268" s="45">
        <v>562.6</v>
      </c>
      <c r="D1268" s="45">
        <v>549</v>
      </c>
      <c r="F1268" s="7">
        <f>((A1268-A$2)/'Numbers and calcs '!D$25)</f>
        <v>0.16216621834081096</v>
      </c>
      <c r="G1268" s="85">
        <f t="shared" si="247"/>
        <v>16.216621834081096</v>
      </c>
      <c r="H1268" s="1">
        <f t="shared" si="248"/>
        <v>780.5</v>
      </c>
      <c r="I1268" s="3">
        <f>'Numbers and calcs '!C$25/(1-F1268)</f>
        <v>2252.1322212976047</v>
      </c>
      <c r="J1268" s="1">
        <f t="shared" si="249"/>
        <v>780.5</v>
      </c>
      <c r="K1268" s="3">
        <f t="shared" si="250"/>
        <v>346.56046950489502</v>
      </c>
      <c r="L1268" s="3">
        <f>K1268+'Numbers and calcs '!B$19</f>
        <v>1086.5604695048951</v>
      </c>
      <c r="M1268" s="3">
        <f>'Numbers and calcs '!B$19-'Shear '!C1268</f>
        <v>177.39999999999998</v>
      </c>
      <c r="N1268" s="3">
        <f t="shared" si="251"/>
        <v>523.96046950489506</v>
      </c>
      <c r="O1268" s="1">
        <f t="shared" si="252"/>
        <v>350.68023475244752</v>
      </c>
      <c r="P1268" s="1">
        <f t="shared" si="256"/>
        <v>173.28023475244754</v>
      </c>
      <c r="Q1268" s="1">
        <f t="shared" si="257"/>
        <v>173.28023475244751</v>
      </c>
      <c r="R1268">
        <f t="shared" si="253"/>
        <v>2.9535539430941102</v>
      </c>
      <c r="S1268">
        <f t="shared" si="254"/>
        <v>-31.199999999999932</v>
      </c>
      <c r="T1268">
        <f t="shared" si="255"/>
        <v>-41</v>
      </c>
      <c r="AC1268">
        <f t="shared" si="258"/>
        <v>1086.5604695048951</v>
      </c>
      <c r="AD1268">
        <v>590</v>
      </c>
      <c r="AF1268">
        <f t="shared" si="259"/>
        <v>496.56046950489508</v>
      </c>
    </row>
    <row r="1269" spans="1:32" x14ac:dyDescent="0.2">
      <c r="A1269" s="46">
        <v>16.618200000000002</v>
      </c>
      <c r="B1269" s="46">
        <v>0.76390000000000002</v>
      </c>
      <c r="C1269" s="46">
        <v>563</v>
      </c>
      <c r="D1269" s="46">
        <v>549</v>
      </c>
      <c r="F1269" s="7">
        <f>((A1269-A$2)/'Numbers and calcs '!D$25)</f>
        <v>0.16229317621174483</v>
      </c>
      <c r="G1269" s="85">
        <f t="shared" si="247"/>
        <v>16.229317621174484</v>
      </c>
      <c r="H1269" s="1">
        <f t="shared" si="248"/>
        <v>781.5</v>
      </c>
      <c r="I1269" s="3">
        <f>'Numbers and calcs '!C$25/(1-F1269)</f>
        <v>2252.4735410812782</v>
      </c>
      <c r="J1269" s="1">
        <f t="shared" si="249"/>
        <v>781.5</v>
      </c>
      <c r="K1269" s="3">
        <f t="shared" si="250"/>
        <v>346.95191119752224</v>
      </c>
      <c r="L1269" s="3">
        <f>K1269+'Numbers and calcs '!B$19</f>
        <v>1086.9519111975223</v>
      </c>
      <c r="M1269" s="3">
        <f>'Numbers and calcs '!B$19-'Shear '!C1269</f>
        <v>177</v>
      </c>
      <c r="N1269" s="3">
        <f t="shared" si="251"/>
        <v>523.95191119752235</v>
      </c>
      <c r="O1269" s="1">
        <f t="shared" si="252"/>
        <v>350.47595559876117</v>
      </c>
      <c r="P1269" s="1">
        <f t="shared" si="256"/>
        <v>173.47595559876117</v>
      </c>
      <c r="Q1269" s="1">
        <f t="shared" si="257"/>
        <v>173.47595559876112</v>
      </c>
      <c r="R1269">
        <f t="shared" si="253"/>
        <v>2.9601802892515385</v>
      </c>
      <c r="S1269">
        <f t="shared" si="254"/>
        <v>-30.799999999999955</v>
      </c>
      <c r="T1269">
        <f t="shared" si="255"/>
        <v>-41</v>
      </c>
      <c r="AC1269">
        <f t="shared" si="258"/>
        <v>1086.9519111975223</v>
      </c>
      <c r="AD1269">
        <v>590</v>
      </c>
      <c r="AF1269">
        <f t="shared" si="259"/>
        <v>496.95191119752235</v>
      </c>
    </row>
    <row r="1270" spans="1:32" x14ac:dyDescent="0.2">
      <c r="A1270" s="45">
        <v>16.631499999999999</v>
      </c>
      <c r="B1270" s="45">
        <v>0.76629999999999998</v>
      </c>
      <c r="C1270" s="45">
        <v>562.5</v>
      </c>
      <c r="D1270" s="45">
        <v>549</v>
      </c>
      <c r="F1270" s="7">
        <f>((A1270-A$2)/'Numbers and calcs '!D$25)</f>
        <v>0.16242306387970018</v>
      </c>
      <c r="G1270" s="85">
        <f t="shared" si="247"/>
        <v>16.242306387970018</v>
      </c>
      <c r="H1270" s="1">
        <f t="shared" si="248"/>
        <v>783.9</v>
      </c>
      <c r="I1270" s="3">
        <f>'Numbers and calcs '!C$25/(1-F1270)</f>
        <v>2252.822844557491</v>
      </c>
      <c r="J1270" s="1">
        <f t="shared" si="249"/>
        <v>783.9</v>
      </c>
      <c r="K1270" s="3">
        <f t="shared" si="250"/>
        <v>347.96344590245707</v>
      </c>
      <c r="L1270" s="3">
        <f>K1270+'Numbers and calcs '!B$19</f>
        <v>1087.9634459024571</v>
      </c>
      <c r="M1270" s="3">
        <f>'Numbers and calcs '!B$19-'Shear '!C1270</f>
        <v>177.5</v>
      </c>
      <c r="N1270" s="3">
        <f t="shared" si="251"/>
        <v>525.46344590245712</v>
      </c>
      <c r="O1270" s="1">
        <f t="shared" si="252"/>
        <v>351.48172295122856</v>
      </c>
      <c r="P1270" s="1">
        <f t="shared" si="256"/>
        <v>173.98172295122856</v>
      </c>
      <c r="Q1270" s="1">
        <f t="shared" si="257"/>
        <v>173.98172295122853</v>
      </c>
      <c r="R1270">
        <f t="shared" si="253"/>
        <v>2.9603574417039837</v>
      </c>
      <c r="S1270">
        <f t="shared" si="254"/>
        <v>-31.299999999999955</v>
      </c>
      <c r="T1270">
        <f t="shared" si="255"/>
        <v>-41</v>
      </c>
      <c r="AC1270">
        <f t="shared" si="258"/>
        <v>1087.9634459024571</v>
      </c>
      <c r="AD1270">
        <v>590</v>
      </c>
      <c r="AF1270">
        <f t="shared" si="259"/>
        <v>497.96344590245712</v>
      </c>
    </row>
    <row r="1271" spans="1:32" x14ac:dyDescent="0.2">
      <c r="A1271" s="46">
        <v>16.644600000000001</v>
      </c>
      <c r="B1271" s="46">
        <v>0.76229999999999998</v>
      </c>
      <c r="C1271" s="46">
        <v>562.29999999999995</v>
      </c>
      <c r="D1271" s="46">
        <v>549</v>
      </c>
      <c r="F1271" s="7">
        <f>((A1271-A$2)/'Numbers and calcs '!D$25)</f>
        <v>0.16255099834964121</v>
      </c>
      <c r="G1271" s="85">
        <f t="shared" si="247"/>
        <v>16.25509983496412</v>
      </c>
      <c r="H1271" s="1">
        <f t="shared" si="248"/>
        <v>779.9</v>
      </c>
      <c r="I1271" s="3">
        <f>'Numbers and calcs '!C$25/(1-F1271)</f>
        <v>2253.167001271418</v>
      </c>
      <c r="J1271" s="1">
        <f t="shared" si="249"/>
        <v>779.9</v>
      </c>
      <c r="K1271" s="3">
        <f t="shared" si="250"/>
        <v>346.13501775941052</v>
      </c>
      <c r="L1271" s="3">
        <f>K1271+'Numbers and calcs '!B$19</f>
        <v>1086.1350177594104</v>
      </c>
      <c r="M1271" s="3">
        <f>'Numbers and calcs '!B$19-'Shear '!C1271</f>
        <v>177.70000000000005</v>
      </c>
      <c r="N1271" s="3">
        <f t="shared" si="251"/>
        <v>523.83501775941045</v>
      </c>
      <c r="O1271" s="1">
        <f t="shared" si="252"/>
        <v>350.76750887970525</v>
      </c>
      <c r="P1271" s="1">
        <f t="shared" si="256"/>
        <v>173.0675088797052</v>
      </c>
      <c r="Q1271" s="1">
        <f t="shared" si="257"/>
        <v>173.06750887970526</v>
      </c>
      <c r="R1271">
        <f t="shared" si="253"/>
        <v>2.9478616643748472</v>
      </c>
      <c r="S1271">
        <f t="shared" si="254"/>
        <v>-31.5</v>
      </c>
      <c r="T1271">
        <f t="shared" si="255"/>
        <v>-41</v>
      </c>
      <c r="AC1271">
        <f t="shared" si="258"/>
        <v>1086.1350177594104</v>
      </c>
      <c r="AD1271">
        <v>590</v>
      </c>
      <c r="AF1271">
        <f t="shared" si="259"/>
        <v>496.1350177594104</v>
      </c>
    </row>
    <row r="1272" spans="1:32" x14ac:dyDescent="0.2">
      <c r="A1272" s="45">
        <v>16.657499999999999</v>
      </c>
      <c r="B1272" s="45">
        <v>0.76290000000000002</v>
      </c>
      <c r="C1272" s="45">
        <v>562.4</v>
      </c>
      <c r="D1272" s="45">
        <v>549</v>
      </c>
      <c r="F1272" s="7">
        <f>((A1272-A$2)/'Numbers and calcs '!D$25)</f>
        <v>0.16267697962156785</v>
      </c>
      <c r="G1272" s="85">
        <f t="shared" si="247"/>
        <v>16.267697962156785</v>
      </c>
      <c r="H1272" s="1">
        <f t="shared" si="248"/>
        <v>780.5</v>
      </c>
      <c r="I1272" s="3">
        <f>'Numbers and calcs '!C$25/(1-F1272)</f>
        <v>2253.5060064555287</v>
      </c>
      <c r="J1272" s="1">
        <f t="shared" si="249"/>
        <v>780.5</v>
      </c>
      <c r="K1272" s="3">
        <f t="shared" si="250"/>
        <v>346.34919887683139</v>
      </c>
      <c r="L1272" s="3">
        <f>K1272+'Numbers and calcs '!B$19</f>
        <v>1086.3491988768315</v>
      </c>
      <c r="M1272" s="3">
        <f>'Numbers and calcs '!B$19-'Shear '!C1272</f>
        <v>177.60000000000002</v>
      </c>
      <c r="N1272" s="3">
        <f t="shared" si="251"/>
        <v>523.94919887683147</v>
      </c>
      <c r="O1272" s="1">
        <f t="shared" si="252"/>
        <v>350.77459943841575</v>
      </c>
      <c r="P1272" s="1">
        <f t="shared" si="256"/>
        <v>173.17459943841573</v>
      </c>
      <c r="Q1272" s="1">
        <f t="shared" si="257"/>
        <v>173.1745994384157</v>
      </c>
      <c r="R1272">
        <f t="shared" si="253"/>
        <v>2.9501644080902669</v>
      </c>
      <c r="S1272">
        <f t="shared" si="254"/>
        <v>-31.399999999999977</v>
      </c>
      <c r="T1272">
        <f t="shared" si="255"/>
        <v>-41</v>
      </c>
      <c r="AC1272">
        <f t="shared" si="258"/>
        <v>1086.3491988768315</v>
      </c>
      <c r="AD1272">
        <v>590</v>
      </c>
      <c r="AF1272">
        <f t="shared" si="259"/>
        <v>496.34919887683145</v>
      </c>
    </row>
    <row r="1273" spans="1:32" x14ac:dyDescent="0.2">
      <c r="A1273" s="46">
        <v>16.6706</v>
      </c>
      <c r="B1273" s="46">
        <v>0.76419999999999999</v>
      </c>
      <c r="C1273" s="46">
        <v>562.5</v>
      </c>
      <c r="D1273" s="46">
        <v>549</v>
      </c>
      <c r="F1273" s="7">
        <f>((A1273-A$2)/'Numbers and calcs '!D$25)</f>
        <v>0.16280491409150888</v>
      </c>
      <c r="G1273" s="85">
        <f t="shared" si="247"/>
        <v>16.280491409150887</v>
      </c>
      <c r="H1273" s="1">
        <f t="shared" si="248"/>
        <v>781.8</v>
      </c>
      <c r="I1273" s="3">
        <f>'Numbers and calcs '!C$25/(1-F1273)</f>
        <v>2253.8503719460782</v>
      </c>
      <c r="J1273" s="1">
        <f t="shared" si="249"/>
        <v>781.8</v>
      </c>
      <c r="K1273" s="3">
        <f t="shared" si="250"/>
        <v>346.87307095943453</v>
      </c>
      <c r="L1273" s="3">
        <f>K1273+'Numbers and calcs '!B$19</f>
        <v>1086.8730709594345</v>
      </c>
      <c r="M1273" s="3">
        <f>'Numbers and calcs '!B$19-'Shear '!C1273</f>
        <v>177.5</v>
      </c>
      <c r="N1273" s="3">
        <f t="shared" si="251"/>
        <v>524.37307095943447</v>
      </c>
      <c r="O1273" s="1">
        <f t="shared" si="252"/>
        <v>350.93653547971724</v>
      </c>
      <c r="P1273" s="1">
        <f t="shared" si="256"/>
        <v>173.43653547971724</v>
      </c>
      <c r="Q1273" s="1">
        <f t="shared" si="257"/>
        <v>173.43653547971726</v>
      </c>
      <c r="R1273">
        <f t="shared" si="253"/>
        <v>2.9542144842785039</v>
      </c>
      <c r="S1273">
        <f t="shared" si="254"/>
        <v>-31.299999999999955</v>
      </c>
      <c r="T1273">
        <f t="shared" si="255"/>
        <v>-41</v>
      </c>
      <c r="AC1273">
        <f t="shared" si="258"/>
        <v>1086.8730709594345</v>
      </c>
      <c r="AD1273">
        <v>590</v>
      </c>
      <c r="AF1273">
        <f t="shared" si="259"/>
        <v>496.87307095943447</v>
      </c>
    </row>
    <row r="1274" spans="1:32" x14ac:dyDescent="0.2">
      <c r="A1274" s="45">
        <v>16.683700000000002</v>
      </c>
      <c r="B1274" s="45">
        <v>0.76470000000000005</v>
      </c>
      <c r="C1274" s="45">
        <v>562.4</v>
      </c>
      <c r="D1274" s="45">
        <v>549</v>
      </c>
      <c r="F1274" s="7">
        <f>((A1274-A$2)/'Numbers and calcs '!D$25)</f>
        <v>0.16293284856144993</v>
      </c>
      <c r="G1274" s="85">
        <f t="shared" si="247"/>
        <v>16.293284856144993</v>
      </c>
      <c r="H1274" s="1">
        <f t="shared" si="248"/>
        <v>782.3</v>
      </c>
      <c r="I1274" s="3">
        <f>'Numbers and calcs '!C$25/(1-F1274)</f>
        <v>2254.194842699907</v>
      </c>
      <c r="J1274" s="1">
        <f t="shared" si="249"/>
        <v>782.3</v>
      </c>
      <c r="K1274" s="3">
        <f t="shared" si="250"/>
        <v>347.04187285914435</v>
      </c>
      <c r="L1274" s="3">
        <f>K1274+'Numbers and calcs '!B$19</f>
        <v>1087.0418728591444</v>
      </c>
      <c r="M1274" s="3">
        <f>'Numbers and calcs '!B$19-'Shear '!C1274</f>
        <v>177.60000000000002</v>
      </c>
      <c r="N1274" s="3">
        <f t="shared" si="251"/>
        <v>524.64187285914443</v>
      </c>
      <c r="O1274" s="1">
        <f t="shared" si="252"/>
        <v>351.12093642957223</v>
      </c>
      <c r="P1274" s="1">
        <f t="shared" si="256"/>
        <v>173.5209364295722</v>
      </c>
      <c r="Q1274" s="1">
        <f t="shared" si="257"/>
        <v>173.52093642957217</v>
      </c>
      <c r="R1274">
        <f t="shared" si="253"/>
        <v>2.9540645994321193</v>
      </c>
      <c r="S1274">
        <f t="shared" si="254"/>
        <v>-31.399999999999977</v>
      </c>
      <c r="T1274">
        <f t="shared" si="255"/>
        <v>-41</v>
      </c>
      <c r="AC1274">
        <f t="shared" si="258"/>
        <v>1087.0418728591444</v>
      </c>
      <c r="AD1274">
        <v>590</v>
      </c>
      <c r="AF1274">
        <f t="shared" si="259"/>
        <v>497.04187285914441</v>
      </c>
    </row>
    <row r="1275" spans="1:32" x14ac:dyDescent="0.2">
      <c r="A1275" s="46">
        <v>16.6967</v>
      </c>
      <c r="B1275" s="46">
        <v>0.76549999999999996</v>
      </c>
      <c r="C1275" s="46">
        <v>562.20000000000005</v>
      </c>
      <c r="D1275" s="46">
        <v>549</v>
      </c>
      <c r="F1275" s="7">
        <f>((A1275-A$2)/'Numbers and calcs '!D$25)</f>
        <v>0.16305980643238374</v>
      </c>
      <c r="G1275" s="85">
        <f t="shared" si="247"/>
        <v>16.305980643238374</v>
      </c>
      <c r="H1275" s="1">
        <f t="shared" si="248"/>
        <v>783.09999999999991</v>
      </c>
      <c r="I1275" s="3">
        <f>'Numbers and calcs '!C$25/(1-F1275)</f>
        <v>2254.5367880146364</v>
      </c>
      <c r="J1275" s="1">
        <f t="shared" si="249"/>
        <v>783.09999999999991</v>
      </c>
      <c r="K1275" s="3">
        <f t="shared" si="250"/>
        <v>347.34407713506602</v>
      </c>
      <c r="L1275" s="3">
        <f>K1275+'Numbers and calcs '!B$19</f>
        <v>1087.3440771350661</v>
      </c>
      <c r="M1275" s="3">
        <f>'Numbers and calcs '!B$19-'Shear '!C1275</f>
        <v>177.79999999999995</v>
      </c>
      <c r="N1275" s="3">
        <f t="shared" si="251"/>
        <v>525.14407713506603</v>
      </c>
      <c r="O1275" s="1">
        <f t="shared" si="252"/>
        <v>351.47203856753299</v>
      </c>
      <c r="P1275" s="1">
        <f t="shared" si="256"/>
        <v>173.67203856753304</v>
      </c>
      <c r="Q1275" s="1">
        <f t="shared" si="257"/>
        <v>173.67203856753301</v>
      </c>
      <c r="R1275">
        <f t="shared" si="253"/>
        <v>2.9535662381049841</v>
      </c>
      <c r="S1275">
        <f t="shared" si="254"/>
        <v>-31.599999999999909</v>
      </c>
      <c r="T1275">
        <f t="shared" si="255"/>
        <v>-41</v>
      </c>
      <c r="AC1275">
        <f t="shared" si="258"/>
        <v>1087.3440771350661</v>
      </c>
      <c r="AD1275">
        <v>590</v>
      </c>
      <c r="AF1275">
        <f t="shared" si="259"/>
        <v>497.34407713506607</v>
      </c>
    </row>
    <row r="1276" spans="1:32" x14ac:dyDescent="0.2">
      <c r="A1276" s="45">
        <v>16.709800000000001</v>
      </c>
      <c r="B1276" s="45">
        <v>0.76449999999999996</v>
      </c>
      <c r="C1276" s="45">
        <v>562.29999999999995</v>
      </c>
      <c r="D1276" s="45">
        <v>549</v>
      </c>
      <c r="F1276" s="7">
        <f>((A1276-A$2)/'Numbers and calcs '!D$25)</f>
        <v>0.16318774090232477</v>
      </c>
      <c r="G1276" s="85">
        <f t="shared" si="247"/>
        <v>16.318774090232477</v>
      </c>
      <c r="H1276" s="1">
        <f t="shared" si="248"/>
        <v>782.09999999999991</v>
      </c>
      <c r="I1276" s="3">
        <f>'Numbers and calcs '!C$25/(1-F1276)</f>
        <v>2254.8814686354108</v>
      </c>
      <c r="J1276" s="1">
        <f t="shared" si="249"/>
        <v>782.09999999999991</v>
      </c>
      <c r="K1276" s="3">
        <f t="shared" si="250"/>
        <v>346.84749991462041</v>
      </c>
      <c r="L1276" s="3">
        <f>K1276+'Numbers and calcs '!B$19</f>
        <v>1086.8474999146204</v>
      </c>
      <c r="M1276" s="3">
        <f>'Numbers and calcs '!B$19-'Shear '!C1276</f>
        <v>177.70000000000005</v>
      </c>
      <c r="N1276" s="3">
        <f t="shared" si="251"/>
        <v>524.5474999146204</v>
      </c>
      <c r="O1276" s="1">
        <f t="shared" si="252"/>
        <v>351.12374995731022</v>
      </c>
      <c r="P1276" s="1">
        <f t="shared" si="256"/>
        <v>173.42374995731018</v>
      </c>
      <c r="Q1276" s="1">
        <f t="shared" si="257"/>
        <v>173.42374995731021</v>
      </c>
      <c r="R1276">
        <f t="shared" si="253"/>
        <v>2.9518711306393937</v>
      </c>
      <c r="S1276">
        <f t="shared" si="254"/>
        <v>-31.5</v>
      </c>
      <c r="T1276">
        <f t="shared" si="255"/>
        <v>-41</v>
      </c>
      <c r="AC1276">
        <f t="shared" si="258"/>
        <v>1086.8474999146204</v>
      </c>
      <c r="AD1276">
        <v>590</v>
      </c>
      <c r="AF1276">
        <f t="shared" si="259"/>
        <v>496.84749991462036</v>
      </c>
    </row>
    <row r="1277" spans="1:32" x14ac:dyDescent="0.2">
      <c r="A1277" s="46">
        <v>16.722899999999999</v>
      </c>
      <c r="B1277" s="46">
        <v>0.76449999999999996</v>
      </c>
      <c r="C1277" s="46">
        <v>562.4</v>
      </c>
      <c r="D1277" s="46">
        <v>549</v>
      </c>
      <c r="F1277" s="7">
        <f>((A1277-A$2)/'Numbers and calcs '!D$25)</f>
        <v>0.16331567537226577</v>
      </c>
      <c r="G1277" s="85">
        <f t="shared" si="247"/>
        <v>16.331567537226576</v>
      </c>
      <c r="H1277" s="1">
        <f t="shared" si="248"/>
        <v>782.09999999999991</v>
      </c>
      <c r="I1277" s="3">
        <f>'Numbers and calcs '!C$25/(1-F1277)</f>
        <v>2255.2262546639981</v>
      </c>
      <c r="J1277" s="1">
        <f t="shared" si="249"/>
        <v>782.09999999999991</v>
      </c>
      <c r="K1277" s="3">
        <f t="shared" si="250"/>
        <v>346.79447278628965</v>
      </c>
      <c r="L1277" s="3">
        <f>K1277+'Numbers and calcs '!B$19</f>
        <v>1086.7944727862896</v>
      </c>
      <c r="M1277" s="3">
        <f>'Numbers and calcs '!B$19-'Shear '!C1277</f>
        <v>177.60000000000002</v>
      </c>
      <c r="N1277" s="3">
        <f t="shared" si="251"/>
        <v>524.39447278628961</v>
      </c>
      <c r="O1277" s="1">
        <f t="shared" si="252"/>
        <v>350.99723639314482</v>
      </c>
      <c r="P1277" s="1">
        <f t="shared" si="256"/>
        <v>173.39723639314479</v>
      </c>
      <c r="Q1277" s="1">
        <f t="shared" si="257"/>
        <v>173.39723639314482</v>
      </c>
      <c r="R1277">
        <f t="shared" si="253"/>
        <v>2.9526715810038824</v>
      </c>
      <c r="S1277">
        <f t="shared" si="254"/>
        <v>-31.399999999999977</v>
      </c>
      <c r="T1277">
        <f t="shared" si="255"/>
        <v>-41</v>
      </c>
      <c r="AC1277">
        <f t="shared" si="258"/>
        <v>1086.7944727862896</v>
      </c>
      <c r="AD1277">
        <v>590</v>
      </c>
      <c r="AF1277">
        <f t="shared" si="259"/>
        <v>496.79447278628959</v>
      </c>
    </row>
    <row r="1278" spans="1:32" x14ac:dyDescent="0.2">
      <c r="A1278" s="45">
        <v>16.7363</v>
      </c>
      <c r="B1278" s="45">
        <v>0.76529999999999998</v>
      </c>
      <c r="C1278" s="45">
        <v>562</v>
      </c>
      <c r="D1278" s="45">
        <v>549</v>
      </c>
      <c r="F1278" s="7">
        <f>((A1278-A$2)/'Numbers and calcs '!D$25)</f>
        <v>0.16344653963922834</v>
      </c>
      <c r="G1278" s="85">
        <f t="shared" si="247"/>
        <v>16.344653963922834</v>
      </c>
      <c r="H1278" s="1">
        <f t="shared" si="248"/>
        <v>782.9</v>
      </c>
      <c r="I1278" s="3">
        <f>'Numbers and calcs '!C$25/(1-F1278)</f>
        <v>2255.5790456625841</v>
      </c>
      <c r="J1278" s="1">
        <f t="shared" si="249"/>
        <v>782.9</v>
      </c>
      <c r="K1278" s="3">
        <f t="shared" si="250"/>
        <v>347.09490740548193</v>
      </c>
      <c r="L1278" s="3">
        <f>K1278+'Numbers and calcs '!B$19</f>
        <v>1087.094907405482</v>
      </c>
      <c r="M1278" s="3">
        <f>'Numbers and calcs '!B$19-'Shear '!C1278</f>
        <v>178</v>
      </c>
      <c r="N1278" s="3">
        <f t="shared" si="251"/>
        <v>525.09490740548199</v>
      </c>
      <c r="O1278" s="1">
        <f t="shared" si="252"/>
        <v>351.547453702741</v>
      </c>
      <c r="P1278" s="1">
        <f t="shared" si="256"/>
        <v>173.547453702741</v>
      </c>
      <c r="Q1278" s="1">
        <f t="shared" si="257"/>
        <v>173.54745370274097</v>
      </c>
      <c r="R1278">
        <f t="shared" si="253"/>
        <v>2.9499713899184381</v>
      </c>
      <c r="S1278">
        <f t="shared" si="254"/>
        <v>-31.799999999999955</v>
      </c>
      <c r="T1278">
        <f t="shared" si="255"/>
        <v>-41</v>
      </c>
      <c r="AC1278">
        <f t="shared" si="258"/>
        <v>1087.094907405482</v>
      </c>
      <c r="AD1278">
        <v>590</v>
      </c>
      <c r="AF1278">
        <f t="shared" si="259"/>
        <v>497.09490740548199</v>
      </c>
    </row>
    <row r="1279" spans="1:32" x14ac:dyDescent="0.2">
      <c r="A1279" s="46">
        <v>16.749400000000001</v>
      </c>
      <c r="B1279" s="46">
        <v>0.76759999999999995</v>
      </c>
      <c r="C1279" s="46">
        <v>562</v>
      </c>
      <c r="D1279" s="46">
        <v>549</v>
      </c>
      <c r="F1279" s="7">
        <f>((A1279-A$2)/'Numbers and calcs '!D$25)</f>
        <v>0.16357447410916939</v>
      </c>
      <c r="G1279" s="85">
        <f t="shared" si="247"/>
        <v>16.35744741091694</v>
      </c>
      <c r="H1279" s="1">
        <f t="shared" si="248"/>
        <v>785.19999999999993</v>
      </c>
      <c r="I1279" s="3">
        <f>'Numbers and calcs '!C$25/(1-F1279)</f>
        <v>2255.9240450686098</v>
      </c>
      <c r="J1279" s="1">
        <f t="shared" si="249"/>
        <v>785.19999999999993</v>
      </c>
      <c r="K1279" s="3">
        <f t="shared" si="250"/>
        <v>348.06136390825145</v>
      </c>
      <c r="L1279" s="3">
        <f>K1279+'Numbers and calcs '!B$19</f>
        <v>1088.0613639082515</v>
      </c>
      <c r="M1279" s="3">
        <f>'Numbers and calcs '!B$19-'Shear '!C1279</f>
        <v>178</v>
      </c>
      <c r="N1279" s="3">
        <f t="shared" si="251"/>
        <v>526.06136390825145</v>
      </c>
      <c r="O1279" s="1">
        <f t="shared" si="252"/>
        <v>352.03068195412573</v>
      </c>
      <c r="P1279" s="1">
        <f t="shared" si="256"/>
        <v>174.03068195412573</v>
      </c>
      <c r="Q1279" s="1">
        <f t="shared" si="257"/>
        <v>174.03068195412573</v>
      </c>
      <c r="R1279">
        <f t="shared" si="253"/>
        <v>2.9554009208328735</v>
      </c>
      <c r="S1279">
        <f t="shared" si="254"/>
        <v>-31.799999999999955</v>
      </c>
      <c r="T1279">
        <f t="shared" si="255"/>
        <v>-41</v>
      </c>
      <c r="AC1279">
        <f t="shared" si="258"/>
        <v>1088.0613639082515</v>
      </c>
      <c r="AD1279">
        <v>590</v>
      </c>
      <c r="AF1279">
        <f t="shared" si="259"/>
        <v>498.06136390825145</v>
      </c>
    </row>
    <row r="1280" spans="1:32" x14ac:dyDescent="0.2">
      <c r="A1280" s="45">
        <v>16.7624</v>
      </c>
      <c r="B1280" s="45">
        <v>0.76459999999999995</v>
      </c>
      <c r="C1280" s="45">
        <v>562</v>
      </c>
      <c r="D1280" s="45">
        <v>549</v>
      </c>
      <c r="F1280" s="7">
        <f>((A1280-A$2)/'Numbers and calcs '!D$25)</f>
        <v>0.1637014319801032</v>
      </c>
      <c r="G1280" s="85">
        <f t="shared" si="247"/>
        <v>16.370143198010322</v>
      </c>
      <c r="H1280" s="1">
        <f t="shared" si="248"/>
        <v>782.19999999999993</v>
      </c>
      <c r="I1280" s="3">
        <f>'Numbers and calcs '!C$25/(1-F1280)</f>
        <v>2256.2665152397931</v>
      </c>
      <c r="J1280" s="1">
        <f t="shared" si="249"/>
        <v>782.19999999999993</v>
      </c>
      <c r="K1280" s="3">
        <f t="shared" si="250"/>
        <v>346.67890283203923</v>
      </c>
      <c r="L1280" s="3">
        <f>K1280+'Numbers and calcs '!B$19</f>
        <v>1086.6789028320393</v>
      </c>
      <c r="M1280" s="3">
        <f>'Numbers and calcs '!B$19-'Shear '!C1280</f>
        <v>178</v>
      </c>
      <c r="N1280" s="3">
        <f t="shared" si="251"/>
        <v>524.67890283203928</v>
      </c>
      <c r="O1280" s="1">
        <f t="shared" si="252"/>
        <v>351.33945141601964</v>
      </c>
      <c r="P1280" s="1">
        <f t="shared" si="256"/>
        <v>173.33945141601964</v>
      </c>
      <c r="Q1280" s="1">
        <f t="shared" si="257"/>
        <v>173.33945141601961</v>
      </c>
      <c r="R1280">
        <f t="shared" si="253"/>
        <v>2.9476342855732542</v>
      </c>
      <c r="S1280">
        <f t="shared" si="254"/>
        <v>-31.799999999999955</v>
      </c>
      <c r="T1280">
        <f t="shared" si="255"/>
        <v>-41</v>
      </c>
      <c r="AC1280">
        <f t="shared" si="258"/>
        <v>1086.6789028320393</v>
      </c>
      <c r="AD1280">
        <v>590</v>
      </c>
      <c r="AF1280">
        <f t="shared" si="259"/>
        <v>496.67890283203928</v>
      </c>
    </row>
    <row r="1281" spans="1:32" x14ac:dyDescent="0.2">
      <c r="A1281" s="46">
        <v>16.7758</v>
      </c>
      <c r="B1281" s="46">
        <v>0.76490000000000002</v>
      </c>
      <c r="C1281" s="46">
        <v>562.1</v>
      </c>
      <c r="D1281" s="46">
        <v>549</v>
      </c>
      <c r="F1281" s="7">
        <f>((A1281-A$2)/'Numbers and calcs '!D$25)</f>
        <v>0.16383229624706577</v>
      </c>
      <c r="G1281" s="85">
        <f t="shared" si="247"/>
        <v>16.383229624706576</v>
      </c>
      <c r="H1281" s="1">
        <f t="shared" si="248"/>
        <v>782.5</v>
      </c>
      <c r="I1281" s="3">
        <f>'Numbers and calcs '!C$25/(1-F1281)</f>
        <v>2256.6196318003394</v>
      </c>
      <c r="J1281" s="1">
        <f t="shared" si="249"/>
        <v>782.5</v>
      </c>
      <c r="K1281" s="3">
        <f t="shared" si="250"/>
        <v>346.75759661619122</v>
      </c>
      <c r="L1281" s="3">
        <f>K1281+'Numbers and calcs '!B$19</f>
        <v>1086.7575966161912</v>
      </c>
      <c r="M1281" s="3">
        <f>'Numbers and calcs '!B$19-'Shear '!C1281</f>
        <v>177.89999999999998</v>
      </c>
      <c r="N1281" s="3">
        <f t="shared" si="251"/>
        <v>524.6575966161912</v>
      </c>
      <c r="O1281" s="1">
        <f t="shared" si="252"/>
        <v>351.27879830809559</v>
      </c>
      <c r="P1281" s="1">
        <f t="shared" si="256"/>
        <v>173.37879830809561</v>
      </c>
      <c r="Q1281" s="1">
        <f t="shared" si="257"/>
        <v>173.37879830809561</v>
      </c>
      <c r="R1281">
        <f t="shared" si="253"/>
        <v>2.9491714256109685</v>
      </c>
      <c r="S1281">
        <f t="shared" si="254"/>
        <v>-31.699999999999932</v>
      </c>
      <c r="T1281">
        <f t="shared" si="255"/>
        <v>-41</v>
      </c>
      <c r="AC1281">
        <f t="shared" si="258"/>
        <v>1086.7575966161912</v>
      </c>
      <c r="AD1281">
        <v>590</v>
      </c>
      <c r="AF1281">
        <f t="shared" si="259"/>
        <v>496.75759661619122</v>
      </c>
    </row>
    <row r="1282" spans="1:32" x14ac:dyDescent="0.2">
      <c r="A1282" s="45">
        <v>16.788499999999999</v>
      </c>
      <c r="B1282" s="45">
        <v>0.7661</v>
      </c>
      <c r="C1282" s="45">
        <v>561.9</v>
      </c>
      <c r="D1282" s="45">
        <v>549</v>
      </c>
      <c r="F1282" s="7">
        <f>((A1282-A$2)/'Numbers and calcs '!D$25)</f>
        <v>0.16395632432097806</v>
      </c>
      <c r="G1282" s="85">
        <f t="shared" ref="G1282:G1345" si="260">F1282*100</f>
        <v>16.395632432097806</v>
      </c>
      <c r="H1282" s="1">
        <f t="shared" ref="H1282:H1345" si="261">(B1282-B$2)*1000</f>
        <v>783.69999999999993</v>
      </c>
      <c r="I1282" s="3">
        <f>'Numbers and calcs '!C$25/(1-F1282)</f>
        <v>2256.9544040073747</v>
      </c>
      <c r="J1282" s="1">
        <f t="shared" ref="J1282:J1345" si="262">H1282</f>
        <v>783.69999999999993</v>
      </c>
      <c r="K1282" s="3">
        <f t="shared" ref="K1282:K1345" si="263">(J1282/I1282)*1000</f>
        <v>347.23785230596053</v>
      </c>
      <c r="L1282" s="3">
        <f>K1282+'Numbers and calcs '!B$19</f>
        <v>1087.2378523059606</v>
      </c>
      <c r="M1282" s="3">
        <f>'Numbers and calcs '!B$19-'Shear '!C1282</f>
        <v>178.10000000000002</v>
      </c>
      <c r="N1282" s="3">
        <f t="shared" ref="N1282:N1345" si="264">L1282-C1282</f>
        <v>525.33785230596061</v>
      </c>
      <c r="O1282" s="1">
        <f t="shared" ref="O1282:O1345" si="265">0.5*(N1282+M1282)</f>
        <v>351.71892615298032</v>
      </c>
      <c r="P1282" s="1">
        <f t="shared" si="256"/>
        <v>173.61892615298029</v>
      </c>
      <c r="Q1282" s="1">
        <f t="shared" si="257"/>
        <v>173.61892615298026</v>
      </c>
      <c r="R1282">
        <f t="shared" ref="R1282:R1345" si="266">N1282/M1282</f>
        <v>2.9496791258055057</v>
      </c>
      <c r="S1282">
        <f t="shared" ref="S1282:S1345" si="267">C1282-$C$2</f>
        <v>-31.899999999999977</v>
      </c>
      <c r="T1282">
        <f t="shared" ref="T1282:T1345" si="268">D1282-$D$2</f>
        <v>-41</v>
      </c>
      <c r="AC1282">
        <f t="shared" si="258"/>
        <v>1087.2378523059606</v>
      </c>
      <c r="AD1282">
        <v>590</v>
      </c>
      <c r="AF1282">
        <f t="shared" si="259"/>
        <v>497.23785230596059</v>
      </c>
    </row>
    <row r="1283" spans="1:32" x14ac:dyDescent="0.2">
      <c r="A1283" s="46">
        <v>16.8018</v>
      </c>
      <c r="B1283" s="46">
        <v>0.76729999999999998</v>
      </c>
      <c r="C1283" s="46">
        <v>562</v>
      </c>
      <c r="D1283" s="46">
        <v>549</v>
      </c>
      <c r="F1283" s="7">
        <f>((A1283-A$2)/'Numbers and calcs '!D$25)</f>
        <v>0.16408621198893344</v>
      </c>
      <c r="G1283" s="85">
        <f t="shared" si="260"/>
        <v>16.408621198893343</v>
      </c>
      <c r="H1283" s="1">
        <f t="shared" si="261"/>
        <v>784.9</v>
      </c>
      <c r="I1283" s="3">
        <f>'Numbers and calcs '!C$25/(1-F1283)</f>
        <v>2257.3050987182678</v>
      </c>
      <c r="J1283" s="1">
        <f t="shared" si="262"/>
        <v>784.9</v>
      </c>
      <c r="K1283" s="3">
        <f t="shared" si="263"/>
        <v>347.71551282353374</v>
      </c>
      <c r="L1283" s="3">
        <f>K1283+'Numbers and calcs '!B$19</f>
        <v>1087.7155128235338</v>
      </c>
      <c r="M1283" s="3">
        <f>'Numbers and calcs '!B$19-'Shear '!C1283</f>
        <v>178</v>
      </c>
      <c r="N1283" s="3">
        <f t="shared" si="264"/>
        <v>525.7155128235338</v>
      </c>
      <c r="O1283" s="1">
        <f t="shared" si="265"/>
        <v>351.8577564117669</v>
      </c>
      <c r="P1283" s="1">
        <f t="shared" ref="P1283:P1346" si="269">0.5*(N1283-M1283)</f>
        <v>173.8577564117669</v>
      </c>
      <c r="Q1283" s="1">
        <f t="shared" ref="Q1283:Q1346" si="270">0.5*K1283</f>
        <v>173.85775641176687</v>
      </c>
      <c r="R1283">
        <f t="shared" si="266"/>
        <v>2.9534579372108642</v>
      </c>
      <c r="S1283">
        <f t="shared" si="267"/>
        <v>-31.799999999999955</v>
      </c>
      <c r="T1283">
        <f t="shared" si="268"/>
        <v>-41</v>
      </c>
      <c r="AC1283">
        <f t="shared" ref="AC1283:AC1346" si="271">L:L</f>
        <v>1087.7155128235338</v>
      </c>
      <c r="AD1283">
        <v>590</v>
      </c>
      <c r="AF1283">
        <f t="shared" ref="AF1283:AF1346" si="272">AC1283-AD1283</f>
        <v>497.7155128235338</v>
      </c>
    </row>
    <row r="1284" spans="1:32" x14ac:dyDescent="0.2">
      <c r="A1284" s="45">
        <v>16.815000000000001</v>
      </c>
      <c r="B1284" s="45">
        <v>0.76919999999999999</v>
      </c>
      <c r="C1284" s="45">
        <v>562</v>
      </c>
      <c r="D1284" s="45">
        <v>549</v>
      </c>
      <c r="F1284" s="7">
        <f>((A1284-A$2)/'Numbers and calcs '!D$25)</f>
        <v>0.16421512305788166</v>
      </c>
      <c r="G1284" s="85">
        <f t="shared" si="260"/>
        <v>16.421512305788166</v>
      </c>
      <c r="H1284" s="1">
        <f t="shared" si="261"/>
        <v>786.8</v>
      </c>
      <c r="I1284" s="3">
        <f>'Numbers and calcs '!C$25/(1-F1284)</f>
        <v>2257.6532644021008</v>
      </c>
      <c r="J1284" s="1">
        <f t="shared" si="262"/>
        <v>786.8</v>
      </c>
      <c r="K1284" s="3">
        <f t="shared" si="263"/>
        <v>348.50347146126973</v>
      </c>
      <c r="L1284" s="3">
        <f>K1284+'Numbers and calcs '!B$19</f>
        <v>1088.5034714612698</v>
      </c>
      <c r="M1284" s="3">
        <f>'Numbers and calcs '!B$19-'Shear '!C1284</f>
        <v>178</v>
      </c>
      <c r="N1284" s="3">
        <f t="shared" si="264"/>
        <v>526.50347146126978</v>
      </c>
      <c r="O1284" s="1">
        <f t="shared" si="265"/>
        <v>352.25173573063489</v>
      </c>
      <c r="P1284" s="1">
        <f t="shared" si="269"/>
        <v>174.25173573063489</v>
      </c>
      <c r="Q1284" s="1">
        <f t="shared" si="270"/>
        <v>174.25173573063486</v>
      </c>
      <c r="R1284">
        <f t="shared" si="266"/>
        <v>2.9578846711307292</v>
      </c>
      <c r="S1284">
        <f t="shared" si="267"/>
        <v>-31.799999999999955</v>
      </c>
      <c r="T1284">
        <f t="shared" si="268"/>
        <v>-41</v>
      </c>
      <c r="AC1284">
        <f t="shared" si="271"/>
        <v>1088.5034714612698</v>
      </c>
      <c r="AD1284">
        <v>590</v>
      </c>
      <c r="AF1284">
        <f t="shared" si="272"/>
        <v>498.50347146126978</v>
      </c>
    </row>
    <row r="1285" spans="1:32" x14ac:dyDescent="0.2">
      <c r="A1285" s="46">
        <v>16.828199999999999</v>
      </c>
      <c r="B1285" s="46">
        <v>0.7661</v>
      </c>
      <c r="C1285" s="46">
        <v>561.6</v>
      </c>
      <c r="D1285" s="46">
        <v>549</v>
      </c>
      <c r="F1285" s="7">
        <f>((A1285-A$2)/'Numbers and calcs '!D$25)</f>
        <v>0.16434403412682985</v>
      </c>
      <c r="G1285" s="85">
        <f t="shared" si="260"/>
        <v>16.434403412682986</v>
      </c>
      <c r="H1285" s="1">
        <f t="shared" si="261"/>
        <v>783.69999999999993</v>
      </c>
      <c r="I1285" s="3">
        <f>'Numbers and calcs '!C$25/(1-F1285)</f>
        <v>2258.0015375043272</v>
      </c>
      <c r="J1285" s="1">
        <f t="shared" si="262"/>
        <v>783.69999999999993</v>
      </c>
      <c r="K1285" s="3">
        <f t="shared" si="263"/>
        <v>347.07682301500563</v>
      </c>
      <c r="L1285" s="3">
        <f>K1285+'Numbers and calcs '!B$19</f>
        <v>1087.0768230150056</v>
      </c>
      <c r="M1285" s="3">
        <f>'Numbers and calcs '!B$19-'Shear '!C1285</f>
        <v>178.39999999999998</v>
      </c>
      <c r="N1285" s="3">
        <f t="shared" si="264"/>
        <v>525.47682301500561</v>
      </c>
      <c r="O1285" s="1">
        <f t="shared" si="265"/>
        <v>351.93841150750279</v>
      </c>
      <c r="P1285" s="1">
        <f t="shared" si="269"/>
        <v>173.53841150750281</v>
      </c>
      <c r="Q1285" s="1">
        <f t="shared" si="270"/>
        <v>173.53841150750281</v>
      </c>
      <c r="R1285">
        <f t="shared" si="266"/>
        <v>2.9454978868554131</v>
      </c>
      <c r="S1285">
        <f t="shared" si="267"/>
        <v>-32.199999999999932</v>
      </c>
      <c r="T1285">
        <f t="shared" si="268"/>
        <v>-41</v>
      </c>
      <c r="AC1285">
        <f t="shared" si="271"/>
        <v>1087.0768230150056</v>
      </c>
      <c r="AD1285">
        <v>590</v>
      </c>
      <c r="AF1285">
        <f t="shared" si="272"/>
        <v>497.07682301500563</v>
      </c>
    </row>
    <row r="1286" spans="1:32" x14ac:dyDescent="0.2">
      <c r="A1286" s="45">
        <v>16.841200000000001</v>
      </c>
      <c r="B1286" s="45">
        <v>0.76670000000000005</v>
      </c>
      <c r="C1286" s="45">
        <v>561.70000000000005</v>
      </c>
      <c r="D1286" s="45">
        <v>549</v>
      </c>
      <c r="F1286" s="7">
        <f>((A1286-A$2)/'Numbers and calcs '!D$25)</f>
        <v>0.16447099199776369</v>
      </c>
      <c r="G1286" s="85">
        <f t="shared" si="260"/>
        <v>16.447099199776368</v>
      </c>
      <c r="H1286" s="1">
        <f t="shared" si="261"/>
        <v>784.3</v>
      </c>
      <c r="I1286" s="3">
        <f>'Numbers and calcs '!C$25/(1-F1286)</f>
        <v>2258.3446387791141</v>
      </c>
      <c r="J1286" s="1">
        <f t="shared" si="262"/>
        <v>784.3</v>
      </c>
      <c r="K1286" s="3">
        <f t="shared" si="263"/>
        <v>347.28977434728523</v>
      </c>
      <c r="L1286" s="3">
        <f>K1286+'Numbers and calcs '!B$19</f>
        <v>1087.2897743472852</v>
      </c>
      <c r="M1286" s="3">
        <f>'Numbers and calcs '!B$19-'Shear '!C1286</f>
        <v>178.29999999999995</v>
      </c>
      <c r="N1286" s="3">
        <f t="shared" si="264"/>
        <v>525.58977434728513</v>
      </c>
      <c r="O1286" s="1">
        <f t="shared" si="265"/>
        <v>351.94488717364254</v>
      </c>
      <c r="P1286" s="1">
        <f t="shared" si="269"/>
        <v>173.64488717364259</v>
      </c>
      <c r="Q1286" s="1">
        <f t="shared" si="270"/>
        <v>173.64488717364262</v>
      </c>
      <c r="R1286">
        <f t="shared" si="266"/>
        <v>2.9477833670627329</v>
      </c>
      <c r="S1286">
        <f t="shared" si="267"/>
        <v>-32.099999999999909</v>
      </c>
      <c r="T1286">
        <f t="shared" si="268"/>
        <v>-41</v>
      </c>
      <c r="AC1286">
        <f t="shared" si="271"/>
        <v>1087.2897743472852</v>
      </c>
      <c r="AD1286">
        <v>590</v>
      </c>
      <c r="AF1286">
        <f t="shared" si="272"/>
        <v>497.28977434728517</v>
      </c>
    </row>
    <row r="1287" spans="1:32" x14ac:dyDescent="0.2">
      <c r="A1287" s="46">
        <v>16.854399999999998</v>
      </c>
      <c r="B1287" s="46">
        <v>0.76770000000000005</v>
      </c>
      <c r="C1287" s="46">
        <v>561.70000000000005</v>
      </c>
      <c r="D1287" s="46">
        <v>548</v>
      </c>
      <c r="F1287" s="7">
        <f>((A1287-A$2)/'Numbers and calcs '!D$25)</f>
        <v>0.16459990306671188</v>
      </c>
      <c r="G1287" s="85">
        <f t="shared" si="260"/>
        <v>16.459990306671187</v>
      </c>
      <c r="H1287" s="1">
        <f t="shared" si="261"/>
        <v>785.3</v>
      </c>
      <c r="I1287" s="3">
        <f>'Numbers and calcs '!C$25/(1-F1287)</f>
        <v>2258.6931252378863</v>
      </c>
      <c r="J1287" s="1">
        <f t="shared" si="262"/>
        <v>785.3</v>
      </c>
      <c r="K1287" s="3">
        <f t="shared" si="263"/>
        <v>347.67892602377844</v>
      </c>
      <c r="L1287" s="3">
        <f>K1287+'Numbers and calcs '!B$19</f>
        <v>1087.6789260237783</v>
      </c>
      <c r="M1287" s="3">
        <f>'Numbers and calcs '!B$19-'Shear '!C1287</f>
        <v>178.29999999999995</v>
      </c>
      <c r="N1287" s="3">
        <f t="shared" si="264"/>
        <v>525.97892602377829</v>
      </c>
      <c r="O1287" s="1">
        <f t="shared" si="265"/>
        <v>352.13946301188912</v>
      </c>
      <c r="P1287" s="1">
        <f t="shared" si="269"/>
        <v>173.83946301188917</v>
      </c>
      <c r="Q1287" s="1">
        <f t="shared" si="270"/>
        <v>173.83946301188922</v>
      </c>
      <c r="R1287">
        <f t="shared" si="266"/>
        <v>2.9499659339527673</v>
      </c>
      <c r="S1287">
        <f t="shared" si="267"/>
        <v>-32.099999999999909</v>
      </c>
      <c r="T1287">
        <f t="shared" si="268"/>
        <v>-42</v>
      </c>
      <c r="AC1287">
        <f t="shared" si="271"/>
        <v>1087.6789260237783</v>
      </c>
      <c r="AD1287">
        <v>590</v>
      </c>
      <c r="AF1287">
        <f t="shared" si="272"/>
        <v>497.67892602377833</v>
      </c>
    </row>
    <row r="1288" spans="1:32" x14ac:dyDescent="0.2">
      <c r="A1288" s="45">
        <v>16.8673</v>
      </c>
      <c r="B1288" s="45">
        <v>0.76829999999999998</v>
      </c>
      <c r="C1288" s="45">
        <v>561.5</v>
      </c>
      <c r="D1288" s="45">
        <v>549</v>
      </c>
      <c r="F1288" s="7">
        <f>((A1288-A$2)/'Numbers and calcs '!D$25)</f>
        <v>0.16472588433863855</v>
      </c>
      <c r="G1288" s="85">
        <f t="shared" si="260"/>
        <v>16.472588433863855</v>
      </c>
      <c r="H1288" s="1">
        <f t="shared" si="261"/>
        <v>785.9</v>
      </c>
      <c r="I1288" s="3">
        <f>'Numbers and calcs '!C$25/(1-F1288)</f>
        <v>2259.0337954771217</v>
      </c>
      <c r="J1288" s="1">
        <f t="shared" si="262"/>
        <v>785.9</v>
      </c>
      <c r="K1288" s="3">
        <f t="shared" si="263"/>
        <v>347.89209509546674</v>
      </c>
      <c r="L1288" s="3">
        <f>K1288+'Numbers and calcs '!B$19</f>
        <v>1087.8920950954666</v>
      </c>
      <c r="M1288" s="3">
        <f>'Numbers and calcs '!B$19-'Shear '!C1288</f>
        <v>178.5</v>
      </c>
      <c r="N1288" s="3">
        <f t="shared" si="264"/>
        <v>526.39209509546663</v>
      </c>
      <c r="O1288" s="1">
        <f t="shared" si="265"/>
        <v>352.44604754773331</v>
      </c>
      <c r="P1288" s="1">
        <f t="shared" si="269"/>
        <v>173.94604754773331</v>
      </c>
      <c r="Q1288" s="1">
        <f t="shared" si="270"/>
        <v>173.94604754773337</v>
      </c>
      <c r="R1288">
        <f t="shared" si="266"/>
        <v>2.9489753226636788</v>
      </c>
      <c r="S1288">
        <f t="shared" si="267"/>
        <v>-32.299999999999955</v>
      </c>
      <c r="T1288">
        <f t="shared" si="268"/>
        <v>-41</v>
      </c>
      <c r="AC1288">
        <f t="shared" si="271"/>
        <v>1087.8920950954666</v>
      </c>
      <c r="AD1288">
        <v>590</v>
      </c>
      <c r="AF1288">
        <f t="shared" si="272"/>
        <v>497.89209509546663</v>
      </c>
    </row>
    <row r="1289" spans="1:32" x14ac:dyDescent="0.2">
      <c r="A1289" s="46">
        <v>16.880500000000001</v>
      </c>
      <c r="B1289" s="46">
        <v>0.77149999999999996</v>
      </c>
      <c r="C1289" s="46">
        <v>561.29999999999995</v>
      </c>
      <c r="D1289" s="46">
        <v>549</v>
      </c>
      <c r="F1289" s="7">
        <f>((A1289-A$2)/'Numbers and calcs '!D$25)</f>
        <v>0.16485479540758677</v>
      </c>
      <c r="G1289" s="85">
        <f t="shared" si="260"/>
        <v>16.485479540758678</v>
      </c>
      <c r="H1289" s="1">
        <f t="shared" si="261"/>
        <v>789.09999999999991</v>
      </c>
      <c r="I1289" s="3">
        <f>'Numbers and calcs '!C$25/(1-F1289)</f>
        <v>2259.3824946730983</v>
      </c>
      <c r="J1289" s="1">
        <f t="shared" si="262"/>
        <v>789.09999999999991</v>
      </c>
      <c r="K1289" s="3">
        <f t="shared" si="263"/>
        <v>349.25471975659076</v>
      </c>
      <c r="L1289" s="3">
        <f>K1289+'Numbers and calcs '!B$19</f>
        <v>1089.2547197565907</v>
      </c>
      <c r="M1289" s="3">
        <f>'Numbers and calcs '!B$19-'Shear '!C1289</f>
        <v>178.70000000000005</v>
      </c>
      <c r="N1289" s="3">
        <f t="shared" si="264"/>
        <v>527.95471975659075</v>
      </c>
      <c r="O1289" s="1">
        <f t="shared" si="265"/>
        <v>353.3273598782954</v>
      </c>
      <c r="P1289" s="1">
        <f t="shared" si="269"/>
        <v>174.62735987829535</v>
      </c>
      <c r="Q1289" s="1">
        <f t="shared" si="270"/>
        <v>174.62735987829538</v>
      </c>
      <c r="R1289">
        <f t="shared" si="266"/>
        <v>2.9544192487777874</v>
      </c>
      <c r="S1289">
        <f t="shared" si="267"/>
        <v>-32.5</v>
      </c>
      <c r="T1289">
        <f t="shared" si="268"/>
        <v>-41</v>
      </c>
      <c r="AC1289">
        <f t="shared" si="271"/>
        <v>1089.2547197565907</v>
      </c>
      <c r="AD1289">
        <v>590</v>
      </c>
      <c r="AF1289">
        <f t="shared" si="272"/>
        <v>499.2547197565907</v>
      </c>
    </row>
    <row r="1290" spans="1:32" x14ac:dyDescent="0.2">
      <c r="A1290" s="45">
        <v>16.893699999999999</v>
      </c>
      <c r="B1290" s="45">
        <v>0.76759999999999995</v>
      </c>
      <c r="C1290" s="45">
        <v>561.29999999999995</v>
      </c>
      <c r="D1290" s="45">
        <v>548</v>
      </c>
      <c r="F1290" s="7">
        <f>((A1290-A$2)/'Numbers and calcs '!D$25)</f>
        <v>0.16498370647653496</v>
      </c>
      <c r="G1290" s="85">
        <f t="shared" si="260"/>
        <v>16.498370647653495</v>
      </c>
      <c r="H1290" s="1">
        <f t="shared" si="261"/>
        <v>785.19999999999993</v>
      </c>
      <c r="I1290" s="3">
        <f>'Numbers and calcs '!C$25/(1-F1290)</f>
        <v>2259.7313015344857</v>
      </c>
      <c r="J1290" s="1">
        <f t="shared" si="262"/>
        <v>785.19999999999993</v>
      </c>
      <c r="K1290" s="3">
        <f t="shared" si="263"/>
        <v>347.47494070060657</v>
      </c>
      <c r="L1290" s="3">
        <f>K1290+'Numbers and calcs '!B$19</f>
        <v>1087.4749407006066</v>
      </c>
      <c r="M1290" s="3">
        <f>'Numbers and calcs '!B$19-'Shear '!C1290</f>
        <v>178.70000000000005</v>
      </c>
      <c r="N1290" s="3">
        <f t="shared" si="264"/>
        <v>526.17494070060661</v>
      </c>
      <c r="O1290" s="1">
        <f t="shared" si="265"/>
        <v>352.43747035030333</v>
      </c>
      <c r="P1290" s="1">
        <f t="shared" si="269"/>
        <v>173.73747035030328</v>
      </c>
      <c r="Q1290" s="1">
        <f t="shared" si="270"/>
        <v>173.73747035030328</v>
      </c>
      <c r="R1290">
        <f t="shared" si="266"/>
        <v>2.9444596569703778</v>
      </c>
      <c r="S1290">
        <f t="shared" si="267"/>
        <v>-32.5</v>
      </c>
      <c r="T1290">
        <f t="shared" si="268"/>
        <v>-42</v>
      </c>
      <c r="AC1290">
        <f t="shared" si="271"/>
        <v>1087.4749407006066</v>
      </c>
      <c r="AD1290">
        <v>590</v>
      </c>
      <c r="AF1290">
        <f t="shared" si="272"/>
        <v>497.47494070060657</v>
      </c>
    </row>
    <row r="1291" spans="1:32" x14ac:dyDescent="0.2">
      <c r="A1291" s="46">
        <v>16.907</v>
      </c>
      <c r="B1291" s="46">
        <v>0.76839999999999997</v>
      </c>
      <c r="C1291" s="46">
        <v>561.4</v>
      </c>
      <c r="D1291" s="46">
        <v>548</v>
      </c>
      <c r="F1291" s="7">
        <f>((A1291-A$2)/'Numbers and calcs '!D$25)</f>
        <v>0.16511359414449034</v>
      </c>
      <c r="G1291" s="85">
        <f t="shared" si="260"/>
        <v>16.511359414449032</v>
      </c>
      <c r="H1291" s="1">
        <f t="shared" si="261"/>
        <v>785.99999999999989</v>
      </c>
      <c r="I1291" s="3">
        <f>'Numbers and calcs '!C$25/(1-F1291)</f>
        <v>2260.0828598146345</v>
      </c>
      <c r="J1291" s="1">
        <f t="shared" si="262"/>
        <v>785.99999999999989</v>
      </c>
      <c r="K1291" s="3">
        <f t="shared" si="263"/>
        <v>347.77485992901399</v>
      </c>
      <c r="L1291" s="3">
        <f>K1291+'Numbers and calcs '!B$19</f>
        <v>1087.7748599290139</v>
      </c>
      <c r="M1291" s="3">
        <f>'Numbers and calcs '!B$19-'Shear '!C1291</f>
        <v>178.60000000000002</v>
      </c>
      <c r="N1291" s="3">
        <f t="shared" si="264"/>
        <v>526.37485992901395</v>
      </c>
      <c r="O1291" s="1">
        <f t="shared" si="265"/>
        <v>352.48742996450699</v>
      </c>
      <c r="P1291" s="1">
        <f t="shared" si="269"/>
        <v>173.88742996450696</v>
      </c>
      <c r="Q1291" s="1">
        <f t="shared" si="270"/>
        <v>173.88742996450699</v>
      </c>
      <c r="R1291">
        <f t="shared" si="266"/>
        <v>2.9472276591770092</v>
      </c>
      <c r="S1291">
        <f t="shared" si="267"/>
        <v>-32.399999999999977</v>
      </c>
      <c r="T1291">
        <f t="shared" si="268"/>
        <v>-42</v>
      </c>
      <c r="AC1291">
        <f t="shared" si="271"/>
        <v>1087.7748599290139</v>
      </c>
      <c r="AD1291">
        <v>590</v>
      </c>
      <c r="AF1291">
        <f t="shared" si="272"/>
        <v>497.77485992901393</v>
      </c>
    </row>
    <row r="1292" spans="1:32" x14ac:dyDescent="0.2">
      <c r="A1292" s="45">
        <v>16.920000000000002</v>
      </c>
      <c r="B1292" s="45">
        <v>0.76949999999999996</v>
      </c>
      <c r="C1292" s="45">
        <v>561.4</v>
      </c>
      <c r="D1292" s="45">
        <v>548</v>
      </c>
      <c r="F1292" s="7">
        <f>((A1292-A$2)/'Numbers and calcs '!D$25)</f>
        <v>0.1652405520154242</v>
      </c>
      <c r="G1292" s="85">
        <f t="shared" si="260"/>
        <v>16.524055201542421</v>
      </c>
      <c r="H1292" s="1">
        <f t="shared" si="261"/>
        <v>787.09999999999991</v>
      </c>
      <c r="I1292" s="3">
        <f>'Numbers and calcs '!C$25/(1-F1292)</f>
        <v>2260.4265939391285</v>
      </c>
      <c r="J1292" s="1">
        <f t="shared" si="262"/>
        <v>787.09999999999991</v>
      </c>
      <c r="K1292" s="3">
        <f t="shared" si="263"/>
        <v>348.20860899020016</v>
      </c>
      <c r="L1292" s="3">
        <f>K1292+'Numbers and calcs '!B$19</f>
        <v>1088.2086089902002</v>
      </c>
      <c r="M1292" s="3">
        <f>'Numbers and calcs '!B$19-'Shear '!C1292</f>
        <v>178.60000000000002</v>
      </c>
      <c r="N1292" s="3">
        <f t="shared" si="264"/>
        <v>526.80860899020024</v>
      </c>
      <c r="O1292" s="1">
        <f t="shared" si="265"/>
        <v>352.70430449510013</v>
      </c>
      <c r="P1292" s="1">
        <f t="shared" si="269"/>
        <v>174.10430449510011</v>
      </c>
      <c r="Q1292" s="1">
        <f t="shared" si="270"/>
        <v>174.10430449510008</v>
      </c>
      <c r="R1292">
        <f t="shared" si="266"/>
        <v>2.9496562653426661</v>
      </c>
      <c r="S1292">
        <f t="shared" si="267"/>
        <v>-32.399999999999977</v>
      </c>
      <c r="T1292">
        <f t="shared" si="268"/>
        <v>-42</v>
      </c>
      <c r="AC1292">
        <f t="shared" si="271"/>
        <v>1088.2086089902002</v>
      </c>
      <c r="AD1292">
        <v>590</v>
      </c>
      <c r="AF1292">
        <f t="shared" si="272"/>
        <v>498.20860899020022</v>
      </c>
    </row>
    <row r="1293" spans="1:32" x14ac:dyDescent="0.2">
      <c r="A1293" s="46">
        <v>16.9331</v>
      </c>
      <c r="B1293" s="46">
        <v>0.77149999999999996</v>
      </c>
      <c r="C1293" s="46">
        <v>561.1</v>
      </c>
      <c r="D1293" s="46">
        <v>548</v>
      </c>
      <c r="F1293" s="7">
        <f>((A1293-A$2)/'Numbers and calcs '!D$25)</f>
        <v>0.1653684864853652</v>
      </c>
      <c r="G1293" s="85">
        <f t="shared" si="260"/>
        <v>16.53684864853652</v>
      </c>
      <c r="H1293" s="1">
        <f t="shared" si="261"/>
        <v>789.09999999999991</v>
      </c>
      <c r="I1293" s="3">
        <f>'Numbers and calcs '!C$25/(1-F1293)</f>
        <v>2260.7730779544736</v>
      </c>
      <c r="J1293" s="1">
        <f t="shared" si="262"/>
        <v>789.09999999999991</v>
      </c>
      <c r="K1293" s="3">
        <f t="shared" si="263"/>
        <v>349.03989599609446</v>
      </c>
      <c r="L1293" s="3">
        <f>K1293+'Numbers and calcs '!B$19</f>
        <v>1089.0398959960944</v>
      </c>
      <c r="M1293" s="3">
        <f>'Numbers and calcs '!B$19-'Shear '!C1293</f>
        <v>178.89999999999998</v>
      </c>
      <c r="N1293" s="3">
        <f t="shared" si="264"/>
        <v>527.93989599609438</v>
      </c>
      <c r="O1293" s="1">
        <f t="shared" si="265"/>
        <v>353.41994799804718</v>
      </c>
      <c r="P1293" s="1">
        <f t="shared" si="269"/>
        <v>174.5199479980472</v>
      </c>
      <c r="Q1293" s="1">
        <f t="shared" si="270"/>
        <v>174.51994799804723</v>
      </c>
      <c r="R1293">
        <f t="shared" si="266"/>
        <v>2.9510335159088568</v>
      </c>
      <c r="S1293">
        <f t="shared" si="267"/>
        <v>-32.699999999999932</v>
      </c>
      <c r="T1293">
        <f t="shared" si="268"/>
        <v>-42</v>
      </c>
      <c r="AC1293">
        <f t="shared" si="271"/>
        <v>1089.0398959960944</v>
      </c>
      <c r="AD1293">
        <v>590</v>
      </c>
      <c r="AF1293">
        <f t="shared" si="272"/>
        <v>499.0398959960944</v>
      </c>
    </row>
    <row r="1294" spans="1:32" x14ac:dyDescent="0.2">
      <c r="A1294" s="45">
        <v>16.946100000000001</v>
      </c>
      <c r="B1294" s="45">
        <v>0.77229999999999999</v>
      </c>
      <c r="C1294" s="45">
        <v>561.4</v>
      </c>
      <c r="D1294" s="45">
        <v>549</v>
      </c>
      <c r="F1294" s="7">
        <f>((A1294-A$2)/'Numbers and calcs '!D$25)</f>
        <v>0.16549544435629904</v>
      </c>
      <c r="G1294" s="85">
        <f t="shared" si="260"/>
        <v>16.549544435629905</v>
      </c>
      <c r="H1294" s="1">
        <f t="shared" si="261"/>
        <v>789.9</v>
      </c>
      <c r="I1294" s="3">
        <f>'Numbers and calcs '!C$25/(1-F1294)</f>
        <v>2261.1170220764084</v>
      </c>
      <c r="J1294" s="1">
        <f t="shared" si="262"/>
        <v>789.9</v>
      </c>
      <c r="K1294" s="3">
        <f t="shared" si="263"/>
        <v>349.34061010014693</v>
      </c>
      <c r="L1294" s="3">
        <f>K1294+'Numbers and calcs '!B$19</f>
        <v>1089.3406101001469</v>
      </c>
      <c r="M1294" s="3">
        <f>'Numbers and calcs '!B$19-'Shear '!C1294</f>
        <v>178.60000000000002</v>
      </c>
      <c r="N1294" s="3">
        <f t="shared" si="264"/>
        <v>527.94061010014696</v>
      </c>
      <c r="O1294" s="1">
        <f t="shared" si="265"/>
        <v>353.27030505007349</v>
      </c>
      <c r="P1294" s="1">
        <f t="shared" si="269"/>
        <v>174.67030505007347</v>
      </c>
      <c r="Q1294" s="1">
        <f t="shared" si="270"/>
        <v>174.67030505007347</v>
      </c>
      <c r="R1294">
        <f t="shared" si="266"/>
        <v>2.9559944574476309</v>
      </c>
      <c r="S1294">
        <f t="shared" si="267"/>
        <v>-32.399999999999977</v>
      </c>
      <c r="T1294">
        <f t="shared" si="268"/>
        <v>-41</v>
      </c>
      <c r="AC1294">
        <f t="shared" si="271"/>
        <v>1089.3406101001469</v>
      </c>
      <c r="AD1294">
        <v>590</v>
      </c>
      <c r="AF1294">
        <f t="shared" si="272"/>
        <v>499.34061010014693</v>
      </c>
    </row>
    <row r="1295" spans="1:32" x14ac:dyDescent="0.2">
      <c r="A1295" s="46">
        <v>16.959399999999999</v>
      </c>
      <c r="B1295" s="46">
        <v>0.76970000000000005</v>
      </c>
      <c r="C1295" s="46">
        <v>561.4</v>
      </c>
      <c r="D1295" s="46">
        <v>548</v>
      </c>
      <c r="F1295" s="7">
        <f>((A1295-A$2)/'Numbers and calcs '!D$25)</f>
        <v>0.16562533202425442</v>
      </c>
      <c r="G1295" s="85">
        <f t="shared" si="260"/>
        <v>16.562533202425442</v>
      </c>
      <c r="H1295" s="1">
        <f t="shared" si="261"/>
        <v>787.3</v>
      </c>
      <c r="I1295" s="3">
        <f>'Numbers and calcs '!C$25/(1-F1295)</f>
        <v>2261.4690116900006</v>
      </c>
      <c r="J1295" s="1">
        <f t="shared" si="262"/>
        <v>787.3</v>
      </c>
      <c r="K1295" s="3">
        <f t="shared" si="263"/>
        <v>348.13654130579886</v>
      </c>
      <c r="L1295" s="3">
        <f>K1295+'Numbers and calcs '!B$19</f>
        <v>1088.1365413057988</v>
      </c>
      <c r="M1295" s="3">
        <f>'Numbers and calcs '!B$19-'Shear '!C1295</f>
        <v>178.60000000000002</v>
      </c>
      <c r="N1295" s="3">
        <f t="shared" si="264"/>
        <v>526.73654130579882</v>
      </c>
      <c r="O1295" s="1">
        <f t="shared" si="265"/>
        <v>352.66827065289942</v>
      </c>
      <c r="P1295" s="1">
        <f t="shared" si="269"/>
        <v>174.0682706528994</v>
      </c>
      <c r="Q1295" s="1">
        <f t="shared" si="270"/>
        <v>174.06827065289943</v>
      </c>
      <c r="R1295">
        <f t="shared" si="266"/>
        <v>2.9492527508723336</v>
      </c>
      <c r="S1295">
        <f t="shared" si="267"/>
        <v>-32.399999999999977</v>
      </c>
      <c r="T1295">
        <f t="shared" si="268"/>
        <v>-42</v>
      </c>
      <c r="AC1295">
        <f t="shared" si="271"/>
        <v>1088.1365413057988</v>
      </c>
      <c r="AD1295">
        <v>590</v>
      </c>
      <c r="AF1295">
        <f t="shared" si="272"/>
        <v>498.1365413057988</v>
      </c>
    </row>
    <row r="1296" spans="1:32" x14ac:dyDescent="0.2">
      <c r="A1296" s="45">
        <v>16.972100000000001</v>
      </c>
      <c r="B1296" s="45">
        <v>0.76970000000000005</v>
      </c>
      <c r="C1296" s="45">
        <v>561.20000000000005</v>
      </c>
      <c r="D1296" s="45">
        <v>548</v>
      </c>
      <c r="F1296" s="7">
        <f>((A1296-A$2)/'Numbers and calcs '!D$25)</f>
        <v>0.16574936009816671</v>
      </c>
      <c r="G1296" s="85">
        <f t="shared" si="260"/>
        <v>16.574936009816671</v>
      </c>
      <c r="H1296" s="1">
        <f t="shared" si="261"/>
        <v>787.3</v>
      </c>
      <c r="I1296" s="3">
        <f>'Numbers and calcs '!C$25/(1-F1296)</f>
        <v>2261.8052243727566</v>
      </c>
      <c r="J1296" s="1">
        <f t="shared" si="262"/>
        <v>787.3</v>
      </c>
      <c r="K1296" s="3">
        <f t="shared" si="263"/>
        <v>348.084791526792</v>
      </c>
      <c r="L1296" s="3">
        <f>K1296+'Numbers and calcs '!B$19</f>
        <v>1088.0847915267921</v>
      </c>
      <c r="M1296" s="3">
        <f>'Numbers and calcs '!B$19-'Shear '!C1296</f>
        <v>178.79999999999995</v>
      </c>
      <c r="N1296" s="3">
        <f t="shared" si="264"/>
        <v>526.88479152679201</v>
      </c>
      <c r="O1296" s="1">
        <f t="shared" si="265"/>
        <v>352.84239576339598</v>
      </c>
      <c r="P1296" s="1">
        <f t="shared" si="269"/>
        <v>174.04239576339603</v>
      </c>
      <c r="Q1296" s="1">
        <f t="shared" si="270"/>
        <v>174.042395763396</v>
      </c>
      <c r="R1296">
        <f t="shared" si="266"/>
        <v>2.9467829503735579</v>
      </c>
      <c r="S1296">
        <f t="shared" si="267"/>
        <v>-32.599999999999909</v>
      </c>
      <c r="T1296">
        <f t="shared" si="268"/>
        <v>-42</v>
      </c>
      <c r="AC1296">
        <f t="shared" si="271"/>
        <v>1088.0847915267921</v>
      </c>
      <c r="AD1296">
        <v>590</v>
      </c>
      <c r="AF1296">
        <f t="shared" si="272"/>
        <v>498.08479152679206</v>
      </c>
    </row>
    <row r="1297" spans="1:32" x14ac:dyDescent="0.2">
      <c r="A1297" s="46">
        <v>16.985399999999998</v>
      </c>
      <c r="B1297" s="46">
        <v>0.77049999999999996</v>
      </c>
      <c r="C1297" s="46">
        <v>560.9</v>
      </c>
      <c r="D1297" s="46">
        <v>548</v>
      </c>
      <c r="F1297" s="7">
        <f>((A1297-A$2)/'Numbers and calcs '!D$25)</f>
        <v>0.16587924776612209</v>
      </c>
      <c r="G1297" s="85">
        <f t="shared" si="260"/>
        <v>16.587924776612208</v>
      </c>
      <c r="H1297" s="1">
        <f t="shared" si="261"/>
        <v>788.09999999999991</v>
      </c>
      <c r="I1297" s="3">
        <f>'Numbers and calcs '!C$25/(1-F1297)</f>
        <v>2262.1574283014756</v>
      </c>
      <c r="J1297" s="1">
        <f t="shared" si="262"/>
        <v>788.09999999999991</v>
      </c>
      <c r="K1297" s="3">
        <f t="shared" si="263"/>
        <v>348.38424158292952</v>
      </c>
      <c r="L1297" s="3">
        <f>K1297+'Numbers and calcs '!B$19</f>
        <v>1088.3842415829295</v>
      </c>
      <c r="M1297" s="3">
        <f>'Numbers and calcs '!B$19-'Shear '!C1297</f>
        <v>179.10000000000002</v>
      </c>
      <c r="N1297" s="3">
        <f t="shared" si="264"/>
        <v>527.48424158292949</v>
      </c>
      <c r="O1297" s="1">
        <f t="shared" si="265"/>
        <v>353.29212079146475</v>
      </c>
      <c r="P1297" s="1">
        <f t="shared" si="269"/>
        <v>174.19212079146473</v>
      </c>
      <c r="Q1297" s="1">
        <f t="shared" si="270"/>
        <v>174.19212079146476</v>
      </c>
      <c r="R1297">
        <f t="shared" si="266"/>
        <v>2.9451939786874899</v>
      </c>
      <c r="S1297">
        <f t="shared" si="267"/>
        <v>-32.899999999999977</v>
      </c>
      <c r="T1297">
        <f t="shared" si="268"/>
        <v>-42</v>
      </c>
      <c r="AC1297">
        <f t="shared" si="271"/>
        <v>1088.3842415829295</v>
      </c>
      <c r="AD1297">
        <v>590</v>
      </c>
      <c r="AF1297">
        <f t="shared" si="272"/>
        <v>498.38424158292946</v>
      </c>
    </row>
    <row r="1298" spans="1:32" x14ac:dyDescent="0.2">
      <c r="A1298" s="45">
        <v>16.9985</v>
      </c>
      <c r="B1298" s="45">
        <v>0.77229999999999999</v>
      </c>
      <c r="C1298" s="45">
        <v>561.20000000000005</v>
      </c>
      <c r="D1298" s="45">
        <v>548</v>
      </c>
      <c r="F1298" s="7">
        <f>((A1298-A$2)/'Numbers and calcs '!D$25)</f>
        <v>0.16600718223606312</v>
      </c>
      <c r="G1298" s="85">
        <f t="shared" si="260"/>
        <v>16.600718223606311</v>
      </c>
      <c r="H1298" s="1">
        <f t="shared" si="261"/>
        <v>789.9</v>
      </c>
      <c r="I1298" s="3">
        <f>'Numbers and calcs '!C$25/(1-F1298)</f>
        <v>2262.5044431742044</v>
      </c>
      <c r="J1298" s="1">
        <f t="shared" si="262"/>
        <v>789.9</v>
      </c>
      <c r="K1298" s="3">
        <f t="shared" si="263"/>
        <v>349.12638619697094</v>
      </c>
      <c r="L1298" s="3">
        <f>K1298+'Numbers and calcs '!B$19</f>
        <v>1089.126386196971</v>
      </c>
      <c r="M1298" s="3">
        <f>'Numbers and calcs '!B$19-'Shear '!C1298</f>
        <v>178.79999999999995</v>
      </c>
      <c r="N1298" s="3">
        <f t="shared" si="264"/>
        <v>527.92638619697095</v>
      </c>
      <c r="O1298" s="1">
        <f t="shared" si="265"/>
        <v>353.36319309848545</v>
      </c>
      <c r="P1298" s="1">
        <f t="shared" si="269"/>
        <v>174.5631930984855</v>
      </c>
      <c r="Q1298" s="1">
        <f t="shared" si="270"/>
        <v>174.56319309848547</v>
      </c>
      <c r="R1298">
        <f t="shared" si="266"/>
        <v>2.9526084239204198</v>
      </c>
      <c r="S1298">
        <f t="shared" si="267"/>
        <v>-32.599999999999909</v>
      </c>
      <c r="T1298">
        <f t="shared" si="268"/>
        <v>-42</v>
      </c>
      <c r="AC1298">
        <f t="shared" si="271"/>
        <v>1089.126386196971</v>
      </c>
      <c r="AD1298">
        <v>590</v>
      </c>
      <c r="AF1298">
        <f t="shared" si="272"/>
        <v>499.126386196971</v>
      </c>
    </row>
    <row r="1299" spans="1:32" x14ac:dyDescent="0.2">
      <c r="A1299" s="46">
        <v>17.011700000000001</v>
      </c>
      <c r="B1299" s="46">
        <v>0.76919999999999999</v>
      </c>
      <c r="C1299" s="46">
        <v>560.70000000000005</v>
      </c>
      <c r="D1299" s="46">
        <v>548</v>
      </c>
      <c r="F1299" s="7">
        <f>((A1299-A$2)/'Numbers and calcs '!D$25)</f>
        <v>0.16613609330501133</v>
      </c>
      <c r="G1299" s="85">
        <f t="shared" si="260"/>
        <v>16.613609330501134</v>
      </c>
      <c r="H1299" s="1">
        <f t="shared" si="261"/>
        <v>786.8</v>
      </c>
      <c r="I1299" s="3">
        <f>'Numbers and calcs '!C$25/(1-F1299)</f>
        <v>2262.8542147183712</v>
      </c>
      <c r="J1299" s="1">
        <f t="shared" si="262"/>
        <v>786.8</v>
      </c>
      <c r="K1299" s="3">
        <f t="shared" si="263"/>
        <v>347.70247012926683</v>
      </c>
      <c r="L1299" s="3">
        <f>K1299+'Numbers and calcs '!B$19</f>
        <v>1087.7024701292669</v>
      </c>
      <c r="M1299" s="3">
        <f>'Numbers and calcs '!B$19-'Shear '!C1299</f>
        <v>179.29999999999995</v>
      </c>
      <c r="N1299" s="3">
        <f t="shared" si="264"/>
        <v>527.00247012926684</v>
      </c>
      <c r="O1299" s="1">
        <f t="shared" si="265"/>
        <v>353.1512350646334</v>
      </c>
      <c r="P1299" s="1">
        <f t="shared" si="269"/>
        <v>173.85123506463344</v>
      </c>
      <c r="Q1299" s="1">
        <f t="shared" si="270"/>
        <v>173.85123506463341</v>
      </c>
      <c r="R1299">
        <f t="shared" si="266"/>
        <v>2.9392218077482819</v>
      </c>
      <c r="S1299">
        <f t="shared" si="267"/>
        <v>-33.099999999999909</v>
      </c>
      <c r="T1299">
        <f t="shared" si="268"/>
        <v>-42</v>
      </c>
      <c r="AC1299">
        <f t="shared" si="271"/>
        <v>1087.7024701292669</v>
      </c>
      <c r="AD1299">
        <v>590</v>
      </c>
      <c r="AF1299">
        <f t="shared" si="272"/>
        <v>497.70247012926689</v>
      </c>
    </row>
    <row r="1300" spans="1:32" x14ac:dyDescent="0.2">
      <c r="A1300" s="45">
        <v>17.024799999999999</v>
      </c>
      <c r="B1300" s="45">
        <v>0.76939999999999997</v>
      </c>
      <c r="C1300" s="45">
        <v>561</v>
      </c>
      <c r="D1300" s="45">
        <v>548</v>
      </c>
      <c r="F1300" s="7">
        <f>((A1300-A$2)/'Numbers and calcs '!D$25)</f>
        <v>0.16626402777495233</v>
      </c>
      <c r="G1300" s="85">
        <f t="shared" si="260"/>
        <v>16.626402777495233</v>
      </c>
      <c r="H1300" s="1">
        <f t="shared" si="261"/>
        <v>786.99999999999989</v>
      </c>
      <c r="I1300" s="3">
        <f>'Numbers and calcs '!C$25/(1-F1300)</f>
        <v>2263.2014434144548</v>
      </c>
      <c r="J1300" s="1">
        <f t="shared" si="262"/>
        <v>786.99999999999989</v>
      </c>
      <c r="K1300" s="3">
        <f t="shared" si="263"/>
        <v>347.73749472900028</v>
      </c>
      <c r="L1300" s="3">
        <f>K1300+'Numbers and calcs '!B$19</f>
        <v>1087.7374947290002</v>
      </c>
      <c r="M1300" s="3">
        <f>'Numbers and calcs '!B$19-'Shear '!C1300</f>
        <v>179</v>
      </c>
      <c r="N1300" s="3">
        <f t="shared" si="264"/>
        <v>526.73749472900022</v>
      </c>
      <c r="O1300" s="1">
        <f t="shared" si="265"/>
        <v>352.86874736450011</v>
      </c>
      <c r="P1300" s="1">
        <f t="shared" si="269"/>
        <v>173.86874736450011</v>
      </c>
      <c r="Q1300" s="1">
        <f t="shared" si="270"/>
        <v>173.86874736450014</v>
      </c>
      <c r="R1300">
        <f t="shared" si="266"/>
        <v>2.9426675683184369</v>
      </c>
      <c r="S1300">
        <f t="shared" si="267"/>
        <v>-32.799999999999955</v>
      </c>
      <c r="T1300">
        <f t="shared" si="268"/>
        <v>-42</v>
      </c>
      <c r="AC1300">
        <f t="shared" si="271"/>
        <v>1087.7374947290002</v>
      </c>
      <c r="AD1300">
        <v>590</v>
      </c>
      <c r="AF1300">
        <f t="shared" si="272"/>
        <v>497.73749472900022</v>
      </c>
    </row>
    <row r="1301" spans="1:32" x14ac:dyDescent="0.2">
      <c r="A1301" s="46">
        <v>17.0379</v>
      </c>
      <c r="B1301" s="46">
        <v>0.77129999999999999</v>
      </c>
      <c r="C1301" s="46">
        <v>560.79999999999995</v>
      </c>
      <c r="D1301" s="46">
        <v>548</v>
      </c>
      <c r="F1301" s="7">
        <f>((A1301-A$2)/'Numbers and calcs '!D$25)</f>
        <v>0.16639196224489336</v>
      </c>
      <c r="G1301" s="85">
        <f t="shared" si="260"/>
        <v>16.639196224489336</v>
      </c>
      <c r="H1301" s="1">
        <f t="shared" si="261"/>
        <v>788.9</v>
      </c>
      <c r="I1301" s="3">
        <f>'Numbers and calcs '!C$25/(1-F1301)</f>
        <v>2263.5487786894514</v>
      </c>
      <c r="J1301" s="1">
        <f t="shared" si="262"/>
        <v>788.9</v>
      </c>
      <c r="K1301" s="3">
        <f t="shared" si="263"/>
        <v>348.52352528349621</v>
      </c>
      <c r="L1301" s="3">
        <f>K1301+'Numbers and calcs '!B$19</f>
        <v>1088.5235252834962</v>
      </c>
      <c r="M1301" s="3">
        <f>'Numbers and calcs '!B$19-'Shear '!C1301</f>
        <v>179.20000000000005</v>
      </c>
      <c r="N1301" s="3">
        <f t="shared" si="264"/>
        <v>527.7235252834962</v>
      </c>
      <c r="O1301" s="1">
        <f t="shared" si="265"/>
        <v>353.46176264174812</v>
      </c>
      <c r="P1301" s="1">
        <f t="shared" si="269"/>
        <v>174.26176264174808</v>
      </c>
      <c r="Q1301" s="1">
        <f t="shared" si="270"/>
        <v>174.26176264174811</v>
      </c>
      <c r="R1301">
        <f t="shared" si="266"/>
        <v>2.9448857437695093</v>
      </c>
      <c r="S1301">
        <f t="shared" si="267"/>
        <v>-33</v>
      </c>
      <c r="T1301">
        <f t="shared" si="268"/>
        <v>-42</v>
      </c>
      <c r="AC1301">
        <f t="shared" si="271"/>
        <v>1088.5235252834962</v>
      </c>
      <c r="AD1301">
        <v>590</v>
      </c>
      <c r="AF1301">
        <f t="shared" si="272"/>
        <v>498.52352528349616</v>
      </c>
    </row>
    <row r="1302" spans="1:32" x14ac:dyDescent="0.2">
      <c r="A1302" s="45">
        <v>17.050899999999999</v>
      </c>
      <c r="B1302" s="45">
        <v>0.77329999999999999</v>
      </c>
      <c r="C1302" s="45">
        <v>560.70000000000005</v>
      </c>
      <c r="D1302" s="45">
        <v>548</v>
      </c>
      <c r="F1302" s="7">
        <f>((A1302-A$2)/'Numbers and calcs '!D$25)</f>
        <v>0.1665189201158272</v>
      </c>
      <c r="G1302" s="85">
        <f t="shared" si="260"/>
        <v>16.651892011582721</v>
      </c>
      <c r="H1302" s="1">
        <f t="shared" si="261"/>
        <v>790.9</v>
      </c>
      <c r="I1302" s="3">
        <f>'Numbers and calcs '!C$25/(1-F1302)</f>
        <v>2263.8935679601777</v>
      </c>
      <c r="J1302" s="1">
        <f t="shared" si="262"/>
        <v>790.9</v>
      </c>
      <c r="K1302" s="3">
        <f t="shared" si="263"/>
        <v>349.35387917225268</v>
      </c>
      <c r="L1302" s="3">
        <f>K1302+'Numbers and calcs '!B$19</f>
        <v>1089.3538791722526</v>
      </c>
      <c r="M1302" s="3">
        <f>'Numbers and calcs '!B$19-'Shear '!C1302</f>
        <v>179.29999999999995</v>
      </c>
      <c r="N1302" s="3">
        <f t="shared" si="264"/>
        <v>528.65387917225257</v>
      </c>
      <c r="O1302" s="1">
        <f t="shared" si="265"/>
        <v>353.97693958612626</v>
      </c>
      <c r="P1302" s="1">
        <f t="shared" si="269"/>
        <v>174.67693958612631</v>
      </c>
      <c r="Q1302" s="1">
        <f t="shared" si="270"/>
        <v>174.67693958612634</v>
      </c>
      <c r="R1302">
        <f t="shared" si="266"/>
        <v>2.9484321203137349</v>
      </c>
      <c r="S1302">
        <f t="shared" si="267"/>
        <v>-33.099999999999909</v>
      </c>
      <c r="T1302">
        <f t="shared" si="268"/>
        <v>-42</v>
      </c>
      <c r="AC1302">
        <f t="shared" si="271"/>
        <v>1089.3538791722526</v>
      </c>
      <c r="AD1302">
        <v>590</v>
      </c>
      <c r="AF1302">
        <f t="shared" si="272"/>
        <v>499.35387917225262</v>
      </c>
    </row>
    <row r="1303" spans="1:32" x14ac:dyDescent="0.2">
      <c r="A1303" s="46">
        <v>17.064</v>
      </c>
      <c r="B1303" s="46">
        <v>0.7702</v>
      </c>
      <c r="C1303" s="46">
        <v>560.79999999999995</v>
      </c>
      <c r="D1303" s="46">
        <v>548</v>
      </c>
      <c r="F1303" s="7">
        <f>((A1303-A$2)/'Numbers and calcs '!D$25)</f>
        <v>0.16664685458576822</v>
      </c>
      <c r="G1303" s="85">
        <f t="shared" si="260"/>
        <v>16.664685458576823</v>
      </c>
      <c r="H1303" s="1">
        <f t="shared" si="261"/>
        <v>787.8</v>
      </c>
      <c r="I1303" s="3">
        <f>'Numbers and calcs '!C$25/(1-F1303)</f>
        <v>2264.2411157257479</v>
      </c>
      <c r="J1303" s="1">
        <f t="shared" si="262"/>
        <v>787.8</v>
      </c>
      <c r="K1303" s="3">
        <f t="shared" si="263"/>
        <v>347.93114325524897</v>
      </c>
      <c r="L1303" s="3">
        <f>K1303+'Numbers and calcs '!B$19</f>
        <v>1087.931143255249</v>
      </c>
      <c r="M1303" s="3">
        <f>'Numbers and calcs '!B$19-'Shear '!C1303</f>
        <v>179.20000000000005</v>
      </c>
      <c r="N1303" s="3">
        <f t="shared" si="264"/>
        <v>527.13114325524907</v>
      </c>
      <c r="O1303" s="1">
        <f t="shared" si="265"/>
        <v>353.16557162762456</v>
      </c>
      <c r="P1303" s="1">
        <f t="shared" si="269"/>
        <v>173.96557162762451</v>
      </c>
      <c r="Q1303" s="1">
        <f t="shared" si="270"/>
        <v>173.96557162762448</v>
      </c>
      <c r="R1303">
        <f t="shared" si="266"/>
        <v>2.9415800404868802</v>
      </c>
      <c r="S1303">
        <f t="shared" si="267"/>
        <v>-33</v>
      </c>
      <c r="T1303">
        <f t="shared" si="268"/>
        <v>-42</v>
      </c>
      <c r="AC1303">
        <f t="shared" si="271"/>
        <v>1087.931143255249</v>
      </c>
      <c r="AD1303">
        <v>590</v>
      </c>
      <c r="AF1303">
        <f t="shared" si="272"/>
        <v>497.93114325524903</v>
      </c>
    </row>
    <row r="1304" spans="1:32" x14ac:dyDescent="0.2">
      <c r="A1304" s="45">
        <v>17.077200000000001</v>
      </c>
      <c r="B1304" s="45">
        <v>0.77090000000000003</v>
      </c>
      <c r="C1304" s="45">
        <v>560.70000000000005</v>
      </c>
      <c r="D1304" s="45">
        <v>548</v>
      </c>
      <c r="F1304" s="7">
        <f>((A1304-A$2)/'Numbers and calcs '!D$25)</f>
        <v>0.16677576565471644</v>
      </c>
      <c r="G1304" s="85">
        <f t="shared" si="260"/>
        <v>16.677576565471643</v>
      </c>
      <c r="H1304" s="1">
        <f t="shared" si="261"/>
        <v>788.5</v>
      </c>
      <c r="I1304" s="3">
        <f>'Numbers and calcs '!C$25/(1-F1304)</f>
        <v>2264.591424478846</v>
      </c>
      <c r="J1304" s="1">
        <f t="shared" si="262"/>
        <v>788.5</v>
      </c>
      <c r="K1304" s="3">
        <f t="shared" si="263"/>
        <v>348.1864284553929</v>
      </c>
      <c r="L1304" s="3">
        <f>K1304+'Numbers and calcs '!B$19</f>
        <v>1088.1864284553928</v>
      </c>
      <c r="M1304" s="3">
        <f>'Numbers and calcs '!B$19-'Shear '!C1304</f>
        <v>179.29999999999995</v>
      </c>
      <c r="N1304" s="3">
        <f t="shared" si="264"/>
        <v>527.4864284553928</v>
      </c>
      <c r="O1304" s="1">
        <f t="shared" si="265"/>
        <v>353.39321422769638</v>
      </c>
      <c r="P1304" s="1">
        <f t="shared" si="269"/>
        <v>174.09321422769642</v>
      </c>
      <c r="Q1304" s="1">
        <f t="shared" si="270"/>
        <v>174.09321422769645</v>
      </c>
      <c r="R1304">
        <f t="shared" si="266"/>
        <v>2.9419209618259505</v>
      </c>
      <c r="S1304">
        <f t="shared" si="267"/>
        <v>-33.099999999999909</v>
      </c>
      <c r="T1304">
        <f t="shared" si="268"/>
        <v>-42</v>
      </c>
      <c r="AC1304">
        <f t="shared" si="271"/>
        <v>1088.1864284553928</v>
      </c>
      <c r="AD1304">
        <v>590</v>
      </c>
      <c r="AF1304">
        <f t="shared" si="272"/>
        <v>498.18642845539284</v>
      </c>
    </row>
    <row r="1305" spans="1:32" x14ac:dyDescent="0.2">
      <c r="A1305" s="46">
        <v>17.090199999999999</v>
      </c>
      <c r="B1305" s="46">
        <v>0.77190000000000003</v>
      </c>
      <c r="C1305" s="46">
        <v>560.5</v>
      </c>
      <c r="D1305" s="46">
        <v>548</v>
      </c>
      <c r="F1305" s="7">
        <f>((A1305-A$2)/'Numbers and calcs '!D$25)</f>
        <v>0.16690272352565025</v>
      </c>
      <c r="G1305" s="85">
        <f t="shared" si="260"/>
        <v>16.690272352565025</v>
      </c>
      <c r="H1305" s="1">
        <f t="shared" si="261"/>
        <v>789.5</v>
      </c>
      <c r="I1305" s="3">
        <f>'Numbers and calcs '!C$25/(1-F1305)</f>
        <v>2264.9365314836414</v>
      </c>
      <c r="J1305" s="1">
        <f t="shared" si="262"/>
        <v>789.5</v>
      </c>
      <c r="K1305" s="3">
        <f t="shared" si="263"/>
        <v>348.57488897617799</v>
      </c>
      <c r="L1305" s="3">
        <f>K1305+'Numbers and calcs '!B$19</f>
        <v>1088.574888976178</v>
      </c>
      <c r="M1305" s="3">
        <f>'Numbers and calcs '!B$19-'Shear '!C1305</f>
        <v>179.5</v>
      </c>
      <c r="N1305" s="3">
        <f t="shared" si="264"/>
        <v>528.07488897617804</v>
      </c>
      <c r="O1305" s="1">
        <f t="shared" si="265"/>
        <v>353.78744448808902</v>
      </c>
      <c r="P1305" s="1">
        <f t="shared" si="269"/>
        <v>174.28744448808902</v>
      </c>
      <c r="Q1305" s="1">
        <f t="shared" si="270"/>
        <v>174.28744448808899</v>
      </c>
      <c r="R1305">
        <f t="shared" si="266"/>
        <v>2.9419213870539167</v>
      </c>
      <c r="S1305">
        <f t="shared" si="267"/>
        <v>-33.299999999999955</v>
      </c>
      <c r="T1305">
        <f t="shared" si="268"/>
        <v>-42</v>
      </c>
      <c r="AC1305">
        <f t="shared" si="271"/>
        <v>1088.574888976178</v>
      </c>
      <c r="AD1305">
        <v>590</v>
      </c>
      <c r="AF1305">
        <f t="shared" si="272"/>
        <v>498.57488897617804</v>
      </c>
    </row>
    <row r="1306" spans="1:32" x14ac:dyDescent="0.2">
      <c r="A1306" s="45">
        <v>17.103100000000001</v>
      </c>
      <c r="B1306" s="45">
        <v>0.7732</v>
      </c>
      <c r="C1306" s="45">
        <v>560.6</v>
      </c>
      <c r="D1306" s="45">
        <v>548</v>
      </c>
      <c r="F1306" s="7">
        <f>((A1306-A$2)/'Numbers and calcs '!D$25)</f>
        <v>0.16702870479757692</v>
      </c>
      <c r="G1306" s="85">
        <f t="shared" si="260"/>
        <v>16.702870479757692</v>
      </c>
      <c r="H1306" s="1">
        <f t="shared" si="261"/>
        <v>790.8</v>
      </c>
      <c r="I1306" s="3">
        <f>'Numbers and calcs '!C$25/(1-F1306)</f>
        <v>2265.2790878078663</v>
      </c>
      <c r="J1306" s="1">
        <f t="shared" si="262"/>
        <v>790.8</v>
      </c>
      <c r="K1306" s="3">
        <f t="shared" si="263"/>
        <v>349.09605807788796</v>
      </c>
      <c r="L1306" s="3">
        <f>K1306+'Numbers and calcs '!B$19</f>
        <v>1089.0960580778878</v>
      </c>
      <c r="M1306" s="3">
        <f>'Numbers and calcs '!B$19-'Shear '!C1306</f>
        <v>179.39999999999998</v>
      </c>
      <c r="N1306" s="3">
        <f t="shared" si="264"/>
        <v>528.49605807788782</v>
      </c>
      <c r="O1306" s="1">
        <f t="shared" si="265"/>
        <v>353.9480290389439</v>
      </c>
      <c r="P1306" s="1">
        <f t="shared" si="269"/>
        <v>174.54802903894392</v>
      </c>
      <c r="Q1306" s="1">
        <f t="shared" si="270"/>
        <v>174.54802903894398</v>
      </c>
      <c r="R1306">
        <f t="shared" si="266"/>
        <v>2.9459089079035001</v>
      </c>
      <c r="S1306">
        <f t="shared" si="267"/>
        <v>-33.199999999999932</v>
      </c>
      <c r="T1306">
        <f t="shared" si="268"/>
        <v>-42</v>
      </c>
      <c r="AC1306">
        <f t="shared" si="271"/>
        <v>1089.0960580778878</v>
      </c>
      <c r="AD1306">
        <v>590</v>
      </c>
      <c r="AF1306">
        <f t="shared" si="272"/>
        <v>499.09605807788785</v>
      </c>
    </row>
    <row r="1307" spans="1:32" x14ac:dyDescent="0.2">
      <c r="A1307" s="46">
        <v>17.116499999999998</v>
      </c>
      <c r="B1307" s="46">
        <v>0.77490000000000003</v>
      </c>
      <c r="C1307" s="46">
        <v>560.5</v>
      </c>
      <c r="D1307" s="46">
        <v>548</v>
      </c>
      <c r="F1307" s="7">
        <f>((A1307-A$2)/'Numbers and calcs '!D$25)</f>
        <v>0.16715956906453946</v>
      </c>
      <c r="G1307" s="85">
        <f t="shared" si="260"/>
        <v>16.715956906453947</v>
      </c>
      <c r="H1307" s="1">
        <f t="shared" si="261"/>
        <v>792.5</v>
      </c>
      <c r="I1307" s="3">
        <f>'Numbers and calcs '!C$25/(1-F1307)</f>
        <v>2265.6350312470654</v>
      </c>
      <c r="J1307" s="1">
        <f t="shared" si="262"/>
        <v>792.5</v>
      </c>
      <c r="K1307" s="3">
        <f t="shared" si="263"/>
        <v>349.79155471646601</v>
      </c>
      <c r="L1307" s="3">
        <f>K1307+'Numbers and calcs '!B$19</f>
        <v>1089.791554716466</v>
      </c>
      <c r="M1307" s="3">
        <f>'Numbers and calcs '!B$19-'Shear '!C1307</f>
        <v>179.5</v>
      </c>
      <c r="N1307" s="3">
        <f t="shared" si="264"/>
        <v>529.29155471646595</v>
      </c>
      <c r="O1307" s="1">
        <f t="shared" si="265"/>
        <v>354.39577735823298</v>
      </c>
      <c r="P1307" s="1">
        <f t="shared" si="269"/>
        <v>174.89577735823298</v>
      </c>
      <c r="Q1307" s="1">
        <f t="shared" si="270"/>
        <v>174.895777358233</v>
      </c>
      <c r="R1307">
        <f t="shared" si="266"/>
        <v>2.9486994691725124</v>
      </c>
      <c r="S1307">
        <f t="shared" si="267"/>
        <v>-33.299999999999955</v>
      </c>
      <c r="T1307">
        <f t="shared" si="268"/>
        <v>-42</v>
      </c>
      <c r="AC1307">
        <f t="shared" si="271"/>
        <v>1089.791554716466</v>
      </c>
      <c r="AD1307">
        <v>590</v>
      </c>
      <c r="AF1307">
        <f t="shared" si="272"/>
        <v>499.79155471646595</v>
      </c>
    </row>
    <row r="1308" spans="1:32" x14ac:dyDescent="0.2">
      <c r="A1308" s="45">
        <v>17.129799999999999</v>
      </c>
      <c r="B1308" s="45">
        <v>0.77100000000000002</v>
      </c>
      <c r="C1308" s="45">
        <v>560.20000000000005</v>
      </c>
      <c r="D1308" s="45">
        <v>547</v>
      </c>
      <c r="F1308" s="7">
        <f>((A1308-A$2)/'Numbers and calcs '!D$25)</f>
        <v>0.16728945673249487</v>
      </c>
      <c r="G1308" s="85">
        <f t="shared" si="260"/>
        <v>16.728945673249488</v>
      </c>
      <c r="H1308" s="1">
        <f t="shared" si="261"/>
        <v>788.6</v>
      </c>
      <c r="I1308" s="3">
        <f>'Numbers and calcs '!C$25/(1-F1308)</f>
        <v>2265.9884290189875</v>
      </c>
      <c r="J1308" s="1">
        <f t="shared" si="262"/>
        <v>788.6</v>
      </c>
      <c r="K1308" s="3">
        <f t="shared" si="263"/>
        <v>348.01589889027281</v>
      </c>
      <c r="L1308" s="3">
        <f>K1308+'Numbers and calcs '!B$19</f>
        <v>1088.0158988902729</v>
      </c>
      <c r="M1308" s="3">
        <f>'Numbers and calcs '!B$19-'Shear '!C1308</f>
        <v>179.79999999999995</v>
      </c>
      <c r="N1308" s="3">
        <f t="shared" si="264"/>
        <v>527.81589889027282</v>
      </c>
      <c r="O1308" s="1">
        <f t="shared" si="265"/>
        <v>353.80794944513639</v>
      </c>
      <c r="P1308" s="1">
        <f t="shared" si="269"/>
        <v>174.00794944513643</v>
      </c>
      <c r="Q1308" s="1">
        <f t="shared" si="270"/>
        <v>174.0079494451364</v>
      </c>
      <c r="R1308">
        <f t="shared" si="266"/>
        <v>2.9355722963863902</v>
      </c>
      <c r="S1308">
        <f t="shared" si="267"/>
        <v>-33.599999999999909</v>
      </c>
      <c r="T1308">
        <f t="shared" si="268"/>
        <v>-43</v>
      </c>
      <c r="AC1308">
        <f t="shared" si="271"/>
        <v>1088.0158988902729</v>
      </c>
      <c r="AD1308">
        <v>590</v>
      </c>
      <c r="AF1308">
        <f t="shared" si="272"/>
        <v>498.01589889027287</v>
      </c>
    </row>
    <row r="1309" spans="1:32" x14ac:dyDescent="0.2">
      <c r="A1309" s="46">
        <v>17.142900000000001</v>
      </c>
      <c r="B1309" s="46">
        <v>0.7722</v>
      </c>
      <c r="C1309" s="46">
        <v>560.4</v>
      </c>
      <c r="D1309" s="46">
        <v>548</v>
      </c>
      <c r="F1309" s="7">
        <f>((A1309-A$2)/'Numbers and calcs '!D$25)</f>
        <v>0.1674173912024359</v>
      </c>
      <c r="G1309" s="85">
        <f t="shared" si="260"/>
        <v>16.74173912024359</v>
      </c>
      <c r="H1309" s="1">
        <f t="shared" si="261"/>
        <v>789.8</v>
      </c>
      <c r="I1309" s="3">
        <f>'Numbers and calcs '!C$25/(1-F1309)</f>
        <v>2266.3366203281694</v>
      </c>
      <c r="J1309" s="1">
        <f t="shared" si="262"/>
        <v>789.8</v>
      </c>
      <c r="K1309" s="3">
        <f t="shared" si="263"/>
        <v>348.49191991860215</v>
      </c>
      <c r="L1309" s="3">
        <f>K1309+'Numbers and calcs '!B$19</f>
        <v>1088.4919199186022</v>
      </c>
      <c r="M1309" s="3">
        <f>'Numbers and calcs '!B$19-'Shear '!C1309</f>
        <v>179.60000000000002</v>
      </c>
      <c r="N1309" s="3">
        <f t="shared" si="264"/>
        <v>528.09191991860223</v>
      </c>
      <c r="O1309" s="1">
        <f t="shared" si="265"/>
        <v>353.84595995930113</v>
      </c>
      <c r="P1309" s="1">
        <f t="shared" si="269"/>
        <v>174.2459599593011</v>
      </c>
      <c r="Q1309" s="1">
        <f t="shared" si="270"/>
        <v>174.24595995930108</v>
      </c>
      <c r="R1309">
        <f t="shared" si="266"/>
        <v>2.9403781732661591</v>
      </c>
      <c r="S1309">
        <f t="shared" si="267"/>
        <v>-33.399999999999977</v>
      </c>
      <c r="T1309">
        <f t="shared" si="268"/>
        <v>-42</v>
      </c>
      <c r="AC1309">
        <f t="shared" si="271"/>
        <v>1088.4919199186022</v>
      </c>
      <c r="AD1309">
        <v>590</v>
      </c>
      <c r="AF1309">
        <f t="shared" si="272"/>
        <v>498.49191991860221</v>
      </c>
    </row>
    <row r="1310" spans="1:32" x14ac:dyDescent="0.2">
      <c r="A1310" s="45">
        <v>17.156099999999999</v>
      </c>
      <c r="B1310" s="45">
        <v>0.77380000000000004</v>
      </c>
      <c r="C1310" s="45">
        <v>560.5</v>
      </c>
      <c r="D1310" s="45">
        <v>548</v>
      </c>
      <c r="F1310" s="7">
        <f>((A1310-A$2)/'Numbers and calcs '!D$25)</f>
        <v>0.16754630227138406</v>
      </c>
      <c r="G1310" s="85">
        <f t="shared" si="260"/>
        <v>16.754630227138406</v>
      </c>
      <c r="H1310" s="1">
        <f t="shared" si="261"/>
        <v>791.4</v>
      </c>
      <c r="I1310" s="3">
        <f>'Numbers and calcs '!C$25/(1-F1310)</f>
        <v>2266.6875778374219</v>
      </c>
      <c r="J1310" s="1">
        <f t="shared" si="262"/>
        <v>791.4</v>
      </c>
      <c r="K1310" s="3">
        <f t="shared" si="263"/>
        <v>349.14383779128963</v>
      </c>
      <c r="L1310" s="3">
        <f>K1310+'Numbers and calcs '!B$19</f>
        <v>1089.1438377912896</v>
      </c>
      <c r="M1310" s="3">
        <f>'Numbers and calcs '!B$19-'Shear '!C1310</f>
        <v>179.5</v>
      </c>
      <c r="N1310" s="3">
        <f t="shared" si="264"/>
        <v>528.64383779128957</v>
      </c>
      <c r="O1310" s="1">
        <f t="shared" si="265"/>
        <v>354.07191889564479</v>
      </c>
      <c r="P1310" s="1">
        <f t="shared" si="269"/>
        <v>174.57191889564479</v>
      </c>
      <c r="Q1310" s="1">
        <f t="shared" si="270"/>
        <v>174.57191889564481</v>
      </c>
      <c r="R1310">
        <f t="shared" si="266"/>
        <v>2.9450910183358752</v>
      </c>
      <c r="S1310">
        <f t="shared" si="267"/>
        <v>-33.299999999999955</v>
      </c>
      <c r="T1310">
        <f t="shared" si="268"/>
        <v>-42</v>
      </c>
      <c r="AC1310">
        <f t="shared" si="271"/>
        <v>1089.1438377912896</v>
      </c>
      <c r="AD1310">
        <v>590</v>
      </c>
      <c r="AF1310">
        <f t="shared" si="272"/>
        <v>499.14383779128957</v>
      </c>
    </row>
    <row r="1311" spans="1:32" x14ac:dyDescent="0.2">
      <c r="A1311" s="46">
        <v>17.169</v>
      </c>
      <c r="B1311" s="46">
        <v>0.77549999999999997</v>
      </c>
      <c r="C1311" s="46">
        <v>560.4</v>
      </c>
      <c r="D1311" s="46">
        <v>548</v>
      </c>
      <c r="F1311" s="7">
        <f>((A1311-A$2)/'Numbers and calcs '!D$25)</f>
        <v>0.16767228354331074</v>
      </c>
      <c r="G1311" s="85">
        <f t="shared" si="260"/>
        <v>16.767228354331074</v>
      </c>
      <c r="H1311" s="1">
        <f t="shared" si="261"/>
        <v>793.09999999999991</v>
      </c>
      <c r="I1311" s="3">
        <f>'Numbers and calcs '!C$25/(1-F1311)</f>
        <v>2267.0306640743333</v>
      </c>
      <c r="J1311" s="1">
        <f t="shared" si="262"/>
        <v>793.09999999999991</v>
      </c>
      <c r="K1311" s="3">
        <f t="shared" si="263"/>
        <v>349.84087889425882</v>
      </c>
      <c r="L1311" s="3">
        <f>K1311+'Numbers and calcs '!B$19</f>
        <v>1089.8408788942588</v>
      </c>
      <c r="M1311" s="3">
        <f>'Numbers and calcs '!B$19-'Shear '!C1311</f>
        <v>179.60000000000002</v>
      </c>
      <c r="N1311" s="3">
        <f t="shared" si="264"/>
        <v>529.44087889425884</v>
      </c>
      <c r="O1311" s="1">
        <f t="shared" si="265"/>
        <v>354.52043944712943</v>
      </c>
      <c r="P1311" s="1">
        <f t="shared" si="269"/>
        <v>174.92043944712941</v>
      </c>
      <c r="Q1311" s="1">
        <f t="shared" si="270"/>
        <v>174.92043944712941</v>
      </c>
      <c r="R1311">
        <f t="shared" si="266"/>
        <v>2.9478890807029998</v>
      </c>
      <c r="S1311">
        <f t="shared" si="267"/>
        <v>-33.399999999999977</v>
      </c>
      <c r="T1311">
        <f t="shared" si="268"/>
        <v>-42</v>
      </c>
      <c r="AC1311">
        <f t="shared" si="271"/>
        <v>1089.8408788942588</v>
      </c>
      <c r="AD1311">
        <v>590</v>
      </c>
      <c r="AF1311">
        <f t="shared" si="272"/>
        <v>499.84087889425882</v>
      </c>
    </row>
    <row r="1312" spans="1:32" x14ac:dyDescent="0.2">
      <c r="A1312" s="45">
        <v>17.182300000000001</v>
      </c>
      <c r="B1312" s="45">
        <v>0.77210000000000001</v>
      </c>
      <c r="C1312" s="45">
        <v>560.1</v>
      </c>
      <c r="D1312" s="45">
        <v>548</v>
      </c>
      <c r="F1312" s="7">
        <f>((A1312-A$2)/'Numbers and calcs '!D$25)</f>
        <v>0.16780217121126614</v>
      </c>
      <c r="G1312" s="85">
        <f t="shared" si="260"/>
        <v>16.780217121126615</v>
      </c>
      <c r="H1312" s="1">
        <f t="shared" si="261"/>
        <v>789.69999999999993</v>
      </c>
      <c r="I1312" s="3">
        <f>'Numbers and calcs '!C$25/(1-F1312)</f>
        <v>2267.3844974009221</v>
      </c>
      <c r="J1312" s="1">
        <f t="shared" si="262"/>
        <v>789.69999999999993</v>
      </c>
      <c r="K1312" s="3">
        <f t="shared" si="263"/>
        <v>348.28675987915784</v>
      </c>
      <c r="L1312" s="3">
        <f>K1312+'Numbers and calcs '!B$19</f>
        <v>1088.2867598791579</v>
      </c>
      <c r="M1312" s="3">
        <f>'Numbers and calcs '!B$19-'Shear '!C1312</f>
        <v>179.89999999999998</v>
      </c>
      <c r="N1312" s="3">
        <f t="shared" si="264"/>
        <v>528.18675987915788</v>
      </c>
      <c r="O1312" s="1">
        <f t="shared" si="265"/>
        <v>354.04337993957893</v>
      </c>
      <c r="P1312" s="1">
        <f t="shared" si="269"/>
        <v>174.14337993957895</v>
      </c>
      <c r="Q1312" s="1">
        <f t="shared" si="270"/>
        <v>174.14337993957892</v>
      </c>
      <c r="R1312">
        <f t="shared" si="266"/>
        <v>2.9360020004400109</v>
      </c>
      <c r="S1312">
        <f t="shared" si="267"/>
        <v>-33.699999999999932</v>
      </c>
      <c r="T1312">
        <f t="shared" si="268"/>
        <v>-42</v>
      </c>
      <c r="AC1312">
        <f t="shared" si="271"/>
        <v>1088.2867598791579</v>
      </c>
      <c r="AD1312">
        <v>590</v>
      </c>
      <c r="AF1312">
        <f t="shared" si="272"/>
        <v>498.2867598791579</v>
      </c>
    </row>
    <row r="1313" spans="1:32" x14ac:dyDescent="0.2">
      <c r="A1313" s="46">
        <v>17.1952</v>
      </c>
      <c r="B1313" s="46">
        <v>0.77310000000000001</v>
      </c>
      <c r="C1313" s="46">
        <v>560</v>
      </c>
      <c r="D1313" s="46">
        <v>548</v>
      </c>
      <c r="F1313" s="7">
        <f>((A1313-A$2)/'Numbers and calcs '!D$25)</f>
        <v>0.16792815248319279</v>
      </c>
      <c r="G1313" s="85">
        <f t="shared" si="260"/>
        <v>16.792815248319279</v>
      </c>
      <c r="H1313" s="1">
        <f t="shared" si="261"/>
        <v>790.69999999999993</v>
      </c>
      <c r="I1313" s="3">
        <f>'Numbers and calcs '!C$25/(1-F1313)</f>
        <v>2267.727794657982</v>
      </c>
      <c r="J1313" s="1">
        <f t="shared" si="262"/>
        <v>790.69999999999993</v>
      </c>
      <c r="K1313" s="3">
        <f t="shared" si="263"/>
        <v>348.67500493781841</v>
      </c>
      <c r="L1313" s="3">
        <f>K1313+'Numbers and calcs '!B$19</f>
        <v>1088.6750049378184</v>
      </c>
      <c r="M1313" s="3">
        <f>'Numbers and calcs '!B$19-'Shear '!C1313</f>
        <v>180</v>
      </c>
      <c r="N1313" s="3">
        <f t="shared" si="264"/>
        <v>528.67500493781836</v>
      </c>
      <c r="O1313" s="1">
        <f t="shared" si="265"/>
        <v>354.33750246890918</v>
      </c>
      <c r="P1313" s="1">
        <f t="shared" si="269"/>
        <v>174.33750246890918</v>
      </c>
      <c r="Q1313" s="1">
        <f t="shared" si="270"/>
        <v>174.33750246890921</v>
      </c>
      <c r="R1313">
        <f t="shared" si="266"/>
        <v>2.9370833607656577</v>
      </c>
      <c r="S1313">
        <f t="shared" si="267"/>
        <v>-33.799999999999955</v>
      </c>
      <c r="T1313">
        <f t="shared" si="268"/>
        <v>-42</v>
      </c>
      <c r="AC1313">
        <f t="shared" si="271"/>
        <v>1088.6750049378184</v>
      </c>
      <c r="AD1313">
        <v>590</v>
      </c>
      <c r="AF1313">
        <f t="shared" si="272"/>
        <v>498.67500493781836</v>
      </c>
    </row>
    <row r="1314" spans="1:32" x14ac:dyDescent="0.2">
      <c r="A1314" s="45">
        <v>17.208400000000001</v>
      </c>
      <c r="B1314" s="45">
        <v>0.77449999999999997</v>
      </c>
      <c r="C1314" s="45">
        <v>560.4</v>
      </c>
      <c r="D1314" s="45">
        <v>548</v>
      </c>
      <c r="F1314" s="7">
        <f>((A1314-A$2)/'Numbers and calcs '!D$25)</f>
        <v>0.16805706355214101</v>
      </c>
      <c r="G1314" s="85">
        <f t="shared" si="260"/>
        <v>16.805706355214099</v>
      </c>
      <c r="H1314" s="1">
        <f t="shared" si="261"/>
        <v>792.09999999999991</v>
      </c>
      <c r="I1314" s="3">
        <f>'Numbers and calcs '!C$25/(1-F1314)</f>
        <v>2268.079183198332</v>
      </c>
      <c r="J1314" s="1">
        <f t="shared" si="262"/>
        <v>792.09999999999991</v>
      </c>
      <c r="K1314" s="3">
        <f t="shared" si="263"/>
        <v>349.23824788295974</v>
      </c>
      <c r="L1314" s="3">
        <f>K1314+'Numbers and calcs '!B$19</f>
        <v>1089.2382478829597</v>
      </c>
      <c r="M1314" s="3">
        <f>'Numbers and calcs '!B$19-'Shear '!C1314</f>
        <v>179.60000000000002</v>
      </c>
      <c r="N1314" s="3">
        <f t="shared" si="264"/>
        <v>528.83824788295976</v>
      </c>
      <c r="O1314" s="1">
        <f t="shared" si="265"/>
        <v>354.21912394147989</v>
      </c>
      <c r="P1314" s="1">
        <f t="shared" si="269"/>
        <v>174.61912394147987</v>
      </c>
      <c r="Q1314" s="1">
        <f t="shared" si="270"/>
        <v>174.61912394147987</v>
      </c>
      <c r="R1314">
        <f t="shared" si="266"/>
        <v>2.9445336741812902</v>
      </c>
      <c r="S1314">
        <f t="shared" si="267"/>
        <v>-33.399999999999977</v>
      </c>
      <c r="T1314">
        <f t="shared" si="268"/>
        <v>-42</v>
      </c>
      <c r="AC1314">
        <f t="shared" si="271"/>
        <v>1089.2382478829597</v>
      </c>
      <c r="AD1314">
        <v>590</v>
      </c>
      <c r="AF1314">
        <f t="shared" si="272"/>
        <v>499.23824788295974</v>
      </c>
    </row>
    <row r="1315" spans="1:32" x14ac:dyDescent="0.2">
      <c r="A1315" s="46">
        <v>17.221699999999998</v>
      </c>
      <c r="B1315" s="46">
        <v>0.77649999999999997</v>
      </c>
      <c r="C1315" s="46">
        <v>560.20000000000005</v>
      </c>
      <c r="D1315" s="46">
        <v>548</v>
      </c>
      <c r="F1315" s="7">
        <f>((A1315-A$2)/'Numbers and calcs '!D$25)</f>
        <v>0.16818695122009636</v>
      </c>
      <c r="G1315" s="85">
        <f t="shared" si="260"/>
        <v>16.818695122009636</v>
      </c>
      <c r="H1315" s="1">
        <f t="shared" si="261"/>
        <v>794.09999999999991</v>
      </c>
      <c r="I1315" s="3">
        <f>'Numbers and calcs '!C$25/(1-F1315)</f>
        <v>2268.4333439274474</v>
      </c>
      <c r="J1315" s="1">
        <f t="shared" si="262"/>
        <v>794.09999999999991</v>
      </c>
      <c r="K1315" s="3">
        <f t="shared" si="263"/>
        <v>350.06538857568393</v>
      </c>
      <c r="L1315" s="3">
        <f>K1315+'Numbers and calcs '!B$19</f>
        <v>1090.065388575684</v>
      </c>
      <c r="M1315" s="3">
        <f>'Numbers and calcs '!B$19-'Shear '!C1315</f>
        <v>179.79999999999995</v>
      </c>
      <c r="N1315" s="3">
        <f t="shared" si="264"/>
        <v>529.86538857568394</v>
      </c>
      <c r="O1315" s="1">
        <f t="shared" si="265"/>
        <v>354.83269428784195</v>
      </c>
      <c r="P1315" s="1">
        <f t="shared" si="269"/>
        <v>175.03269428784199</v>
      </c>
      <c r="Q1315" s="1">
        <f t="shared" si="270"/>
        <v>175.03269428784196</v>
      </c>
      <c r="R1315">
        <f t="shared" si="266"/>
        <v>2.9469710154376201</v>
      </c>
      <c r="S1315">
        <f t="shared" si="267"/>
        <v>-33.599999999999909</v>
      </c>
      <c r="T1315">
        <f t="shared" si="268"/>
        <v>-42</v>
      </c>
      <c r="AC1315">
        <f t="shared" si="271"/>
        <v>1090.065388575684</v>
      </c>
      <c r="AD1315">
        <v>590</v>
      </c>
      <c r="AF1315">
        <f t="shared" si="272"/>
        <v>500.06538857568398</v>
      </c>
    </row>
    <row r="1316" spans="1:32" x14ac:dyDescent="0.2">
      <c r="A1316" s="45">
        <v>17.2346</v>
      </c>
      <c r="B1316" s="45">
        <v>0.7762</v>
      </c>
      <c r="C1316" s="45">
        <v>560.1</v>
      </c>
      <c r="D1316" s="45">
        <v>548</v>
      </c>
      <c r="F1316" s="7">
        <f>((A1316-A$2)/'Numbers and calcs '!D$25)</f>
        <v>0.16831293249202303</v>
      </c>
      <c r="G1316" s="85">
        <f t="shared" si="260"/>
        <v>16.831293249202304</v>
      </c>
      <c r="H1316" s="1">
        <f t="shared" si="261"/>
        <v>793.8</v>
      </c>
      <c r="I1316" s="3">
        <f>'Numbers and calcs '!C$25/(1-F1316)</f>
        <v>2268.7769588868637</v>
      </c>
      <c r="J1316" s="1">
        <f t="shared" si="262"/>
        <v>793.8</v>
      </c>
      <c r="K1316" s="3">
        <f t="shared" si="263"/>
        <v>349.88013999818838</v>
      </c>
      <c r="L1316" s="3">
        <f>K1316+'Numbers and calcs '!B$19</f>
        <v>1089.8801399981885</v>
      </c>
      <c r="M1316" s="3">
        <f>'Numbers and calcs '!B$19-'Shear '!C1316</f>
        <v>179.89999999999998</v>
      </c>
      <c r="N1316" s="3">
        <f t="shared" si="264"/>
        <v>529.78013999818847</v>
      </c>
      <c r="O1316" s="1">
        <f t="shared" si="265"/>
        <v>354.84006999909423</v>
      </c>
      <c r="P1316" s="1">
        <f t="shared" si="269"/>
        <v>174.94006999909425</v>
      </c>
      <c r="Q1316" s="1">
        <f t="shared" si="270"/>
        <v>174.94006999909419</v>
      </c>
      <c r="R1316">
        <f t="shared" si="266"/>
        <v>2.9448590327859283</v>
      </c>
      <c r="S1316">
        <f t="shared" si="267"/>
        <v>-33.699999999999932</v>
      </c>
      <c r="T1316">
        <f t="shared" si="268"/>
        <v>-42</v>
      </c>
      <c r="AC1316">
        <f t="shared" si="271"/>
        <v>1089.8801399981885</v>
      </c>
      <c r="AD1316">
        <v>590</v>
      </c>
      <c r="AF1316">
        <f t="shared" si="272"/>
        <v>499.8801399981885</v>
      </c>
    </row>
    <row r="1317" spans="1:32" x14ac:dyDescent="0.2">
      <c r="A1317" s="46">
        <v>17.247900000000001</v>
      </c>
      <c r="B1317" s="46">
        <v>0.77349999999999997</v>
      </c>
      <c r="C1317" s="46">
        <v>559.79999999999995</v>
      </c>
      <c r="D1317" s="46">
        <v>547</v>
      </c>
      <c r="F1317" s="7">
        <f>((A1317-A$2)/'Numbers and calcs '!D$25)</f>
        <v>0.16844282015997841</v>
      </c>
      <c r="G1317" s="85">
        <f t="shared" si="260"/>
        <v>16.844282015997841</v>
      </c>
      <c r="H1317" s="1">
        <f t="shared" si="261"/>
        <v>791.09999999999991</v>
      </c>
      <c r="I1317" s="3">
        <f>'Numbers and calcs '!C$25/(1-F1317)</f>
        <v>2269.1313375819732</v>
      </c>
      <c r="J1317" s="1">
        <f t="shared" si="262"/>
        <v>791.09999999999991</v>
      </c>
      <c r="K1317" s="3">
        <f t="shared" si="263"/>
        <v>348.63561526721065</v>
      </c>
      <c r="L1317" s="3">
        <f>K1317+'Numbers and calcs '!B$19</f>
        <v>1088.6356152672106</v>
      </c>
      <c r="M1317" s="3">
        <f>'Numbers and calcs '!B$19-'Shear '!C1317</f>
        <v>180.20000000000005</v>
      </c>
      <c r="N1317" s="3">
        <f t="shared" si="264"/>
        <v>528.83561526721064</v>
      </c>
      <c r="O1317" s="1">
        <f t="shared" si="265"/>
        <v>354.51780763360534</v>
      </c>
      <c r="P1317" s="1">
        <f t="shared" si="269"/>
        <v>174.3178076336053</v>
      </c>
      <c r="Q1317" s="1">
        <f t="shared" si="270"/>
        <v>174.31780763360533</v>
      </c>
      <c r="R1317">
        <f t="shared" si="266"/>
        <v>2.9347148460999475</v>
      </c>
      <c r="S1317">
        <f t="shared" si="267"/>
        <v>-34</v>
      </c>
      <c r="T1317">
        <f t="shared" si="268"/>
        <v>-43</v>
      </c>
      <c r="AC1317">
        <f t="shared" si="271"/>
        <v>1088.6356152672106</v>
      </c>
      <c r="AD1317">
        <v>590</v>
      </c>
      <c r="AF1317">
        <f t="shared" si="272"/>
        <v>498.6356152672106</v>
      </c>
    </row>
    <row r="1318" spans="1:32" x14ac:dyDescent="0.2">
      <c r="A1318" s="45">
        <v>17.260999999999999</v>
      </c>
      <c r="B1318" s="45">
        <v>0.77500000000000002</v>
      </c>
      <c r="C1318" s="45">
        <v>559.79999999999995</v>
      </c>
      <c r="D1318" s="45">
        <v>548</v>
      </c>
      <c r="F1318" s="7">
        <f>((A1318-A$2)/'Numbers and calcs '!D$25)</f>
        <v>0.16857075462991941</v>
      </c>
      <c r="G1318" s="85">
        <f t="shared" si="260"/>
        <v>16.85707546299194</v>
      </c>
      <c r="H1318" s="1">
        <f t="shared" si="261"/>
        <v>792.6</v>
      </c>
      <c r="I1318" s="3">
        <f>'Numbers and calcs '!C$25/(1-F1318)</f>
        <v>2269.4804955127493</v>
      </c>
      <c r="J1318" s="1">
        <f t="shared" si="262"/>
        <v>792.6</v>
      </c>
      <c r="K1318" s="3">
        <f t="shared" si="263"/>
        <v>349.24292214325726</v>
      </c>
      <c r="L1318" s="3">
        <f>K1318+'Numbers and calcs '!B$19</f>
        <v>1089.2429221432571</v>
      </c>
      <c r="M1318" s="3">
        <f>'Numbers and calcs '!B$19-'Shear '!C1318</f>
        <v>180.20000000000005</v>
      </c>
      <c r="N1318" s="3">
        <f t="shared" si="264"/>
        <v>529.44292214325719</v>
      </c>
      <c r="O1318" s="1">
        <f t="shared" si="265"/>
        <v>354.82146107162862</v>
      </c>
      <c r="P1318" s="1">
        <f t="shared" si="269"/>
        <v>174.62146107162857</v>
      </c>
      <c r="Q1318" s="1">
        <f t="shared" si="270"/>
        <v>174.62146107162863</v>
      </c>
      <c r="R1318">
        <f t="shared" si="266"/>
        <v>2.9380850285419369</v>
      </c>
      <c r="S1318">
        <f t="shared" si="267"/>
        <v>-34</v>
      </c>
      <c r="T1318">
        <f t="shared" si="268"/>
        <v>-42</v>
      </c>
      <c r="AC1318">
        <f t="shared" si="271"/>
        <v>1089.2429221432571</v>
      </c>
      <c r="AD1318">
        <v>590</v>
      </c>
      <c r="AF1318">
        <f t="shared" si="272"/>
        <v>499.24292214325715</v>
      </c>
    </row>
    <row r="1319" spans="1:32" x14ac:dyDescent="0.2">
      <c r="A1319" s="46">
        <v>17.2742</v>
      </c>
      <c r="B1319" s="46">
        <v>0.77590000000000003</v>
      </c>
      <c r="C1319" s="46">
        <v>559.79999999999995</v>
      </c>
      <c r="D1319" s="46">
        <v>548</v>
      </c>
      <c r="F1319" s="7">
        <f>((A1319-A$2)/'Numbers and calcs '!D$25)</f>
        <v>0.16869966569886763</v>
      </c>
      <c r="G1319" s="85">
        <f t="shared" si="260"/>
        <v>16.869966569886763</v>
      </c>
      <c r="H1319" s="1">
        <f t="shared" si="261"/>
        <v>793.5</v>
      </c>
      <c r="I1319" s="3">
        <f>'Numbers and calcs '!C$25/(1-F1319)</f>
        <v>2269.8324274735123</v>
      </c>
      <c r="J1319" s="1">
        <f t="shared" si="262"/>
        <v>793.5</v>
      </c>
      <c r="K1319" s="3">
        <f t="shared" si="263"/>
        <v>349.58527792433688</v>
      </c>
      <c r="L1319" s="3">
        <f>K1319+'Numbers and calcs '!B$19</f>
        <v>1089.5852779243369</v>
      </c>
      <c r="M1319" s="3">
        <f>'Numbers and calcs '!B$19-'Shear '!C1319</f>
        <v>180.20000000000005</v>
      </c>
      <c r="N1319" s="3">
        <f t="shared" si="264"/>
        <v>529.78527792433692</v>
      </c>
      <c r="O1319" s="1">
        <f t="shared" si="265"/>
        <v>354.99263896216848</v>
      </c>
      <c r="P1319" s="1">
        <f t="shared" si="269"/>
        <v>174.79263896216844</v>
      </c>
      <c r="Q1319" s="1">
        <f t="shared" si="270"/>
        <v>174.79263896216844</v>
      </c>
      <c r="R1319">
        <f t="shared" si="266"/>
        <v>2.9399848941417135</v>
      </c>
      <c r="S1319">
        <f t="shared" si="267"/>
        <v>-34</v>
      </c>
      <c r="T1319">
        <f t="shared" si="268"/>
        <v>-42</v>
      </c>
      <c r="AC1319">
        <f t="shared" si="271"/>
        <v>1089.5852779243369</v>
      </c>
      <c r="AD1319">
        <v>590</v>
      </c>
      <c r="AF1319">
        <f t="shared" si="272"/>
        <v>499.58527792433688</v>
      </c>
    </row>
    <row r="1320" spans="1:32" x14ac:dyDescent="0.2">
      <c r="A1320" s="45">
        <v>17.287400000000002</v>
      </c>
      <c r="B1320" s="45">
        <v>0.77829999999999999</v>
      </c>
      <c r="C1320" s="45">
        <v>559.79999999999995</v>
      </c>
      <c r="D1320" s="45">
        <v>548</v>
      </c>
      <c r="F1320" s="7">
        <f>((A1320-A$2)/'Numbers and calcs '!D$25)</f>
        <v>0.16882857676781585</v>
      </c>
      <c r="G1320" s="85">
        <f t="shared" si="260"/>
        <v>16.882857676781583</v>
      </c>
      <c r="H1320" s="1">
        <f t="shared" si="261"/>
        <v>795.9</v>
      </c>
      <c r="I1320" s="3">
        <f>'Numbers and calcs '!C$25/(1-F1320)</f>
        <v>2270.1844686005052</v>
      </c>
      <c r="J1320" s="1">
        <f t="shared" si="262"/>
        <v>795.9</v>
      </c>
      <c r="K1320" s="3">
        <f t="shared" si="263"/>
        <v>350.58824998950257</v>
      </c>
      <c r="L1320" s="3">
        <f>K1320+'Numbers and calcs '!B$19</f>
        <v>1090.5882499895026</v>
      </c>
      <c r="M1320" s="3">
        <f>'Numbers and calcs '!B$19-'Shear '!C1320</f>
        <v>180.20000000000005</v>
      </c>
      <c r="N1320" s="3">
        <f t="shared" si="264"/>
        <v>530.78824998950267</v>
      </c>
      <c r="O1320" s="1">
        <f t="shared" si="265"/>
        <v>355.49412499475136</v>
      </c>
      <c r="P1320" s="1">
        <f t="shared" si="269"/>
        <v>175.29412499475131</v>
      </c>
      <c r="Q1320" s="1">
        <f t="shared" si="270"/>
        <v>175.29412499475129</v>
      </c>
      <c r="R1320">
        <f t="shared" si="266"/>
        <v>2.945550776856285</v>
      </c>
      <c r="S1320">
        <f t="shared" si="267"/>
        <v>-34</v>
      </c>
      <c r="T1320">
        <f t="shared" si="268"/>
        <v>-42</v>
      </c>
      <c r="AC1320">
        <f t="shared" si="271"/>
        <v>1090.5882499895026</v>
      </c>
      <c r="AD1320">
        <v>590</v>
      </c>
      <c r="AF1320">
        <f t="shared" si="272"/>
        <v>500.58824998950263</v>
      </c>
    </row>
    <row r="1321" spans="1:32" x14ac:dyDescent="0.2">
      <c r="A1321" s="46">
        <v>17.3004</v>
      </c>
      <c r="B1321" s="46">
        <v>0.77490000000000003</v>
      </c>
      <c r="C1321" s="46">
        <v>559.70000000000005</v>
      </c>
      <c r="D1321" s="46">
        <v>548</v>
      </c>
      <c r="F1321" s="7">
        <f>((A1321-A$2)/'Numbers and calcs '!D$25)</f>
        <v>0.16895553463874968</v>
      </c>
      <c r="G1321" s="85">
        <f t="shared" si="260"/>
        <v>16.895553463874968</v>
      </c>
      <c r="H1321" s="1">
        <f t="shared" si="261"/>
        <v>792.5</v>
      </c>
      <c r="I1321" s="3">
        <f>'Numbers and calcs '!C$25/(1-F1321)</f>
        <v>2270.53128251814</v>
      </c>
      <c r="J1321" s="1">
        <f t="shared" si="262"/>
        <v>792.5</v>
      </c>
      <c r="K1321" s="3">
        <f t="shared" si="263"/>
        <v>349.03725225096895</v>
      </c>
      <c r="L1321" s="3">
        <f>K1321+'Numbers and calcs '!B$19</f>
        <v>1089.037252250969</v>
      </c>
      <c r="M1321" s="3">
        <f>'Numbers and calcs '!B$19-'Shear '!C1321</f>
        <v>180.29999999999995</v>
      </c>
      <c r="N1321" s="3">
        <f t="shared" si="264"/>
        <v>529.33725225096896</v>
      </c>
      <c r="O1321" s="1">
        <f t="shared" si="265"/>
        <v>354.81862612548446</v>
      </c>
      <c r="P1321" s="1">
        <f t="shared" si="269"/>
        <v>174.5186261254845</v>
      </c>
      <c r="Q1321" s="1">
        <f t="shared" si="270"/>
        <v>174.51862612548447</v>
      </c>
      <c r="R1321">
        <f t="shared" si="266"/>
        <v>2.9358693968439771</v>
      </c>
      <c r="S1321">
        <f t="shared" si="267"/>
        <v>-34.099999999999909</v>
      </c>
      <c r="T1321">
        <f t="shared" si="268"/>
        <v>-42</v>
      </c>
      <c r="AC1321">
        <f t="shared" si="271"/>
        <v>1089.037252250969</v>
      </c>
      <c r="AD1321">
        <v>590</v>
      </c>
      <c r="AF1321">
        <f t="shared" si="272"/>
        <v>499.037252250969</v>
      </c>
    </row>
    <row r="1322" spans="1:32" x14ac:dyDescent="0.2">
      <c r="A1322" s="45">
        <v>17.313700000000001</v>
      </c>
      <c r="B1322" s="45">
        <v>0.77580000000000005</v>
      </c>
      <c r="C1322" s="45">
        <v>559.70000000000005</v>
      </c>
      <c r="D1322" s="45">
        <v>547</v>
      </c>
      <c r="F1322" s="7">
        <f>((A1322-A$2)/'Numbers and calcs '!D$25)</f>
        <v>0.16908542230670506</v>
      </c>
      <c r="G1322" s="85">
        <f t="shared" si="260"/>
        <v>16.908542230670506</v>
      </c>
      <c r="H1322" s="1">
        <f t="shared" si="261"/>
        <v>793.4</v>
      </c>
      <c r="I1322" s="3">
        <f>'Numbers and calcs '!C$25/(1-F1322)</f>
        <v>2270.8862095121094</v>
      </c>
      <c r="J1322" s="1">
        <f t="shared" si="262"/>
        <v>793.4</v>
      </c>
      <c r="K1322" s="3">
        <f t="shared" si="263"/>
        <v>349.37902069979049</v>
      </c>
      <c r="L1322" s="3">
        <f>K1322+'Numbers and calcs '!B$19</f>
        <v>1089.3790206997905</v>
      </c>
      <c r="M1322" s="3">
        <f>'Numbers and calcs '!B$19-'Shear '!C1322</f>
        <v>180.29999999999995</v>
      </c>
      <c r="N1322" s="3">
        <f t="shared" si="264"/>
        <v>529.6790206997905</v>
      </c>
      <c r="O1322" s="1">
        <f t="shared" si="265"/>
        <v>354.98951034989523</v>
      </c>
      <c r="P1322" s="1">
        <f t="shared" si="269"/>
        <v>174.68951034989527</v>
      </c>
      <c r="Q1322" s="1">
        <f t="shared" si="270"/>
        <v>174.68951034989524</v>
      </c>
      <c r="R1322">
        <f t="shared" si="266"/>
        <v>2.937764951191296</v>
      </c>
      <c r="S1322">
        <f t="shared" si="267"/>
        <v>-34.099999999999909</v>
      </c>
      <c r="T1322">
        <f t="shared" si="268"/>
        <v>-43</v>
      </c>
      <c r="AC1322">
        <f t="shared" si="271"/>
        <v>1089.3790206997905</v>
      </c>
      <c r="AD1322">
        <v>590</v>
      </c>
      <c r="AF1322">
        <f t="shared" si="272"/>
        <v>499.37902069979054</v>
      </c>
    </row>
    <row r="1323" spans="1:32" x14ac:dyDescent="0.2">
      <c r="A1323" s="46">
        <v>17.3264</v>
      </c>
      <c r="B1323" s="46">
        <v>0.77639999999999998</v>
      </c>
      <c r="C1323" s="46">
        <v>559.70000000000005</v>
      </c>
      <c r="D1323" s="46">
        <v>547</v>
      </c>
      <c r="F1323" s="7">
        <f>((A1323-A$2)/'Numbers and calcs '!D$25)</f>
        <v>0.16920945038061735</v>
      </c>
      <c r="G1323" s="85">
        <f t="shared" si="260"/>
        <v>16.920945038061735</v>
      </c>
      <c r="H1323" s="1">
        <f t="shared" si="261"/>
        <v>793.99999999999989</v>
      </c>
      <c r="I1323" s="3">
        <f>'Numbers and calcs '!C$25/(1-F1323)</f>
        <v>2271.225228345158</v>
      </c>
      <c r="J1323" s="1">
        <f t="shared" si="262"/>
        <v>793.99999999999989</v>
      </c>
      <c r="K1323" s="3">
        <f t="shared" si="263"/>
        <v>349.5910445563859</v>
      </c>
      <c r="L1323" s="3">
        <f>K1323+'Numbers and calcs '!B$19</f>
        <v>1089.5910445563859</v>
      </c>
      <c r="M1323" s="3">
        <f>'Numbers and calcs '!B$19-'Shear '!C1323</f>
        <v>180.29999999999995</v>
      </c>
      <c r="N1323" s="3">
        <f t="shared" si="264"/>
        <v>529.89104455638585</v>
      </c>
      <c r="O1323" s="1">
        <f t="shared" si="265"/>
        <v>355.0955222781929</v>
      </c>
      <c r="P1323" s="1">
        <f t="shared" si="269"/>
        <v>174.79552227819295</v>
      </c>
      <c r="Q1323" s="1">
        <f t="shared" si="270"/>
        <v>174.79552227819295</v>
      </c>
      <c r="R1323">
        <f t="shared" si="266"/>
        <v>2.9389409015883858</v>
      </c>
      <c r="S1323">
        <f t="shared" si="267"/>
        <v>-34.099999999999909</v>
      </c>
      <c r="T1323">
        <f t="shared" si="268"/>
        <v>-43</v>
      </c>
      <c r="AC1323">
        <f t="shared" si="271"/>
        <v>1089.5910445563859</v>
      </c>
      <c r="AD1323">
        <v>590</v>
      </c>
      <c r="AF1323">
        <f t="shared" si="272"/>
        <v>499.5910445563859</v>
      </c>
    </row>
    <row r="1324" spans="1:32" x14ac:dyDescent="0.2">
      <c r="A1324" s="45">
        <v>17.339600000000001</v>
      </c>
      <c r="B1324" s="45">
        <v>0.77610000000000001</v>
      </c>
      <c r="C1324" s="45">
        <v>559.6</v>
      </c>
      <c r="D1324" s="45">
        <v>547</v>
      </c>
      <c r="F1324" s="7">
        <f>((A1324-A$2)/'Numbers and calcs '!D$25)</f>
        <v>0.16933836144956554</v>
      </c>
      <c r="G1324" s="85">
        <f t="shared" si="260"/>
        <v>16.933836144956555</v>
      </c>
      <c r="H1324" s="1">
        <f t="shared" si="261"/>
        <v>793.69999999999993</v>
      </c>
      <c r="I1324" s="3">
        <f>'Numbers and calcs '!C$25/(1-F1324)</f>
        <v>2271.5777016729489</v>
      </c>
      <c r="J1324" s="1">
        <f t="shared" si="262"/>
        <v>793.69999999999993</v>
      </c>
      <c r="K1324" s="3">
        <f t="shared" si="263"/>
        <v>349.40473284953612</v>
      </c>
      <c r="L1324" s="3">
        <f>K1324+'Numbers and calcs '!B$19</f>
        <v>1089.4047328495362</v>
      </c>
      <c r="M1324" s="3">
        <f>'Numbers and calcs '!B$19-'Shear '!C1324</f>
        <v>180.39999999999998</v>
      </c>
      <c r="N1324" s="3">
        <f t="shared" si="264"/>
        <v>529.80473284953621</v>
      </c>
      <c r="O1324" s="1">
        <f t="shared" si="265"/>
        <v>355.10236642476809</v>
      </c>
      <c r="P1324" s="1">
        <f t="shared" si="269"/>
        <v>174.70236642476812</v>
      </c>
      <c r="Q1324" s="1">
        <f t="shared" si="270"/>
        <v>174.70236642476806</v>
      </c>
      <c r="R1324">
        <f t="shared" si="266"/>
        <v>2.9368333306515315</v>
      </c>
      <c r="S1324">
        <f t="shared" si="267"/>
        <v>-34.199999999999932</v>
      </c>
      <c r="T1324">
        <f t="shared" si="268"/>
        <v>-43</v>
      </c>
      <c r="AC1324">
        <f t="shared" si="271"/>
        <v>1089.4047328495362</v>
      </c>
      <c r="AD1324">
        <v>590</v>
      </c>
      <c r="AF1324">
        <f t="shared" si="272"/>
        <v>499.40473284953623</v>
      </c>
    </row>
    <row r="1325" spans="1:32" x14ac:dyDescent="0.2">
      <c r="A1325" s="46">
        <v>17.352599999999999</v>
      </c>
      <c r="B1325" s="46">
        <v>0.77869999999999995</v>
      </c>
      <c r="C1325" s="46">
        <v>559.6</v>
      </c>
      <c r="D1325" s="46">
        <v>547</v>
      </c>
      <c r="F1325" s="7">
        <f>((A1325-A$2)/'Numbers and calcs '!D$25)</f>
        <v>0.16946531932049938</v>
      </c>
      <c r="G1325" s="85">
        <f t="shared" si="260"/>
        <v>16.94653193204994</v>
      </c>
      <c r="H1325" s="1">
        <f t="shared" si="261"/>
        <v>796.29999999999984</v>
      </c>
      <c r="I1325" s="3">
        <f>'Numbers and calcs '!C$25/(1-F1325)</f>
        <v>2271.9249414395404</v>
      </c>
      <c r="J1325" s="1">
        <f t="shared" si="262"/>
        <v>796.29999999999984</v>
      </c>
      <c r="K1325" s="3">
        <f t="shared" si="263"/>
        <v>350.49573402519502</v>
      </c>
      <c r="L1325" s="3">
        <f>K1325+'Numbers and calcs '!B$19</f>
        <v>1090.4957340251949</v>
      </c>
      <c r="M1325" s="3">
        <f>'Numbers and calcs '!B$19-'Shear '!C1325</f>
        <v>180.39999999999998</v>
      </c>
      <c r="N1325" s="3">
        <f t="shared" si="264"/>
        <v>530.89573402519488</v>
      </c>
      <c r="O1325" s="1">
        <f t="shared" si="265"/>
        <v>355.64786701259743</v>
      </c>
      <c r="P1325" s="1">
        <f t="shared" si="269"/>
        <v>175.24786701259745</v>
      </c>
      <c r="Q1325" s="1">
        <f t="shared" si="270"/>
        <v>175.24786701259751</v>
      </c>
      <c r="R1325">
        <f t="shared" si="266"/>
        <v>2.9428810090088411</v>
      </c>
      <c r="S1325">
        <f t="shared" si="267"/>
        <v>-34.199999999999932</v>
      </c>
      <c r="T1325">
        <f t="shared" si="268"/>
        <v>-43</v>
      </c>
      <c r="AC1325">
        <f t="shared" si="271"/>
        <v>1090.4957340251949</v>
      </c>
      <c r="AD1325">
        <v>590</v>
      </c>
      <c r="AF1325">
        <f t="shared" si="272"/>
        <v>500.49573402519491</v>
      </c>
    </row>
    <row r="1326" spans="1:32" x14ac:dyDescent="0.2">
      <c r="A1326" s="45">
        <v>17.3657</v>
      </c>
      <c r="B1326" s="45">
        <v>0.77529999999999999</v>
      </c>
      <c r="C1326" s="45">
        <v>559.70000000000005</v>
      </c>
      <c r="D1326" s="45">
        <v>547</v>
      </c>
      <c r="F1326" s="7">
        <f>((A1326-A$2)/'Numbers and calcs '!D$25)</f>
        <v>0.16959325379044041</v>
      </c>
      <c r="G1326" s="85">
        <f t="shared" si="260"/>
        <v>16.959325379044042</v>
      </c>
      <c r="H1326" s="1">
        <f t="shared" si="261"/>
        <v>792.9</v>
      </c>
      <c r="I1326" s="3">
        <f>'Numbers and calcs '!C$25/(1-F1326)</f>
        <v>2272.2749596859667</v>
      </c>
      <c r="J1326" s="1">
        <f t="shared" si="262"/>
        <v>792.9</v>
      </c>
      <c r="K1326" s="3">
        <f t="shared" si="263"/>
        <v>348.94544633347562</v>
      </c>
      <c r="L1326" s="3">
        <f>K1326+'Numbers and calcs '!B$19</f>
        <v>1088.9454463334755</v>
      </c>
      <c r="M1326" s="3">
        <f>'Numbers and calcs '!B$19-'Shear '!C1326</f>
        <v>180.29999999999995</v>
      </c>
      <c r="N1326" s="3">
        <f t="shared" si="264"/>
        <v>529.24544633347546</v>
      </c>
      <c r="O1326" s="1">
        <f t="shared" si="265"/>
        <v>354.77272316673771</v>
      </c>
      <c r="P1326" s="1">
        <f t="shared" si="269"/>
        <v>174.47272316673775</v>
      </c>
      <c r="Q1326" s="1">
        <f t="shared" si="270"/>
        <v>174.47272316673781</v>
      </c>
      <c r="R1326">
        <f t="shared" si="266"/>
        <v>2.9353602126094041</v>
      </c>
      <c r="S1326">
        <f t="shared" si="267"/>
        <v>-34.099999999999909</v>
      </c>
      <c r="T1326">
        <f t="shared" si="268"/>
        <v>-43</v>
      </c>
      <c r="AC1326">
        <f t="shared" si="271"/>
        <v>1088.9454463334755</v>
      </c>
      <c r="AD1326">
        <v>590</v>
      </c>
      <c r="AF1326">
        <f t="shared" si="272"/>
        <v>498.9454463334755</v>
      </c>
    </row>
    <row r="1327" spans="1:32" x14ac:dyDescent="0.2">
      <c r="A1327" s="46">
        <v>17.379000000000001</v>
      </c>
      <c r="B1327" s="46">
        <v>0.77590000000000003</v>
      </c>
      <c r="C1327" s="46">
        <v>559.6</v>
      </c>
      <c r="D1327" s="46">
        <v>547</v>
      </c>
      <c r="F1327" s="7">
        <f>((A1327-A$2)/'Numbers and calcs '!D$25)</f>
        <v>0.16972314145839582</v>
      </c>
      <c r="G1327" s="85">
        <f t="shared" si="260"/>
        <v>16.972314145839583</v>
      </c>
      <c r="H1327" s="1">
        <f t="shared" si="261"/>
        <v>793.5</v>
      </c>
      <c r="I1327" s="3">
        <f>'Numbers and calcs '!C$25/(1-F1327)</f>
        <v>2272.6304320713894</v>
      </c>
      <c r="J1327" s="1">
        <f t="shared" si="262"/>
        <v>793.5</v>
      </c>
      <c r="K1327" s="3">
        <f t="shared" si="263"/>
        <v>349.15487745042833</v>
      </c>
      <c r="L1327" s="3">
        <f>K1327+'Numbers and calcs '!B$19</f>
        <v>1089.1548774504283</v>
      </c>
      <c r="M1327" s="3">
        <f>'Numbers and calcs '!B$19-'Shear '!C1327</f>
        <v>180.39999999999998</v>
      </c>
      <c r="N1327" s="3">
        <f t="shared" si="264"/>
        <v>529.55487745042831</v>
      </c>
      <c r="O1327" s="1">
        <f t="shared" si="265"/>
        <v>354.97743872521414</v>
      </c>
      <c r="P1327" s="1">
        <f t="shared" si="269"/>
        <v>174.57743872521417</v>
      </c>
      <c r="Q1327" s="1">
        <f t="shared" si="270"/>
        <v>174.57743872521417</v>
      </c>
      <c r="R1327">
        <f t="shared" si="266"/>
        <v>2.9354483228959443</v>
      </c>
      <c r="S1327">
        <f t="shared" si="267"/>
        <v>-34.199999999999932</v>
      </c>
      <c r="T1327">
        <f t="shared" si="268"/>
        <v>-43</v>
      </c>
      <c r="AC1327">
        <f t="shared" si="271"/>
        <v>1089.1548774504283</v>
      </c>
      <c r="AD1327">
        <v>590</v>
      </c>
      <c r="AF1327">
        <f t="shared" si="272"/>
        <v>499.15487745042833</v>
      </c>
    </row>
    <row r="1328" spans="1:32" x14ac:dyDescent="0.2">
      <c r="A1328" s="45">
        <v>17.392099999999999</v>
      </c>
      <c r="B1328" s="45">
        <v>0.77659999999999996</v>
      </c>
      <c r="C1328" s="45">
        <v>559.5</v>
      </c>
      <c r="D1328" s="45">
        <v>547</v>
      </c>
      <c r="F1328" s="7">
        <f>((A1328-A$2)/'Numbers and calcs '!D$25)</f>
        <v>0.16985107592833681</v>
      </c>
      <c r="G1328" s="85">
        <f t="shared" si="260"/>
        <v>16.985107592833682</v>
      </c>
      <c r="H1328" s="1">
        <f t="shared" si="261"/>
        <v>794.19999999999993</v>
      </c>
      <c r="I1328" s="3">
        <f>'Numbers and calcs '!C$25/(1-F1328)</f>
        <v>2272.9806677475049</v>
      </c>
      <c r="J1328" s="1">
        <f t="shared" si="262"/>
        <v>794.19999999999993</v>
      </c>
      <c r="K1328" s="3">
        <f t="shared" si="263"/>
        <v>349.40904305492495</v>
      </c>
      <c r="L1328" s="3">
        <f>K1328+'Numbers and calcs '!B$19</f>
        <v>1089.409043054925</v>
      </c>
      <c r="M1328" s="3">
        <f>'Numbers and calcs '!B$19-'Shear '!C1328</f>
        <v>180.5</v>
      </c>
      <c r="N1328" s="3">
        <f t="shared" si="264"/>
        <v>529.90904305492495</v>
      </c>
      <c r="O1328" s="1">
        <f t="shared" si="265"/>
        <v>355.20452152746248</v>
      </c>
      <c r="P1328" s="1">
        <f t="shared" si="269"/>
        <v>174.70452152746248</v>
      </c>
      <c r="Q1328" s="1">
        <f t="shared" si="270"/>
        <v>174.70452152746248</v>
      </c>
      <c r="R1328">
        <f t="shared" si="266"/>
        <v>2.9357841720494458</v>
      </c>
      <c r="S1328">
        <f t="shared" si="267"/>
        <v>-34.299999999999955</v>
      </c>
      <c r="T1328">
        <f t="shared" si="268"/>
        <v>-43</v>
      </c>
      <c r="AC1328">
        <f t="shared" si="271"/>
        <v>1089.409043054925</v>
      </c>
      <c r="AD1328">
        <v>590</v>
      </c>
      <c r="AF1328">
        <f t="shared" si="272"/>
        <v>499.40904305492495</v>
      </c>
    </row>
    <row r="1329" spans="1:32" x14ac:dyDescent="0.2">
      <c r="A1329" s="46">
        <v>17.405200000000001</v>
      </c>
      <c r="B1329" s="46">
        <v>0.77729999999999999</v>
      </c>
      <c r="C1329" s="46">
        <v>559.4</v>
      </c>
      <c r="D1329" s="46">
        <v>547</v>
      </c>
      <c r="F1329" s="7">
        <f>((A1329-A$2)/'Numbers and calcs '!D$25)</f>
        <v>0.16997901039827784</v>
      </c>
      <c r="G1329" s="85">
        <f t="shared" si="260"/>
        <v>16.997901039827784</v>
      </c>
      <c r="H1329" s="1">
        <f t="shared" si="261"/>
        <v>794.9</v>
      </c>
      <c r="I1329" s="3">
        <f>'Numbers and calcs '!C$25/(1-F1329)</f>
        <v>2273.3310113900843</v>
      </c>
      <c r="J1329" s="1">
        <f t="shared" si="262"/>
        <v>794.9</v>
      </c>
      <c r="K1329" s="3">
        <f t="shared" si="263"/>
        <v>349.66311373808196</v>
      </c>
      <c r="L1329" s="3">
        <f>K1329+'Numbers and calcs '!B$19</f>
        <v>1089.6631137380818</v>
      </c>
      <c r="M1329" s="3">
        <f>'Numbers and calcs '!B$19-'Shear '!C1329</f>
        <v>180.60000000000002</v>
      </c>
      <c r="N1329" s="3">
        <f t="shared" si="264"/>
        <v>530.26311373808187</v>
      </c>
      <c r="O1329" s="1">
        <f t="shared" si="265"/>
        <v>355.43155686904095</v>
      </c>
      <c r="P1329" s="1">
        <f t="shared" si="269"/>
        <v>174.83155686904092</v>
      </c>
      <c r="Q1329" s="1">
        <f t="shared" si="270"/>
        <v>174.83155686904098</v>
      </c>
      <c r="R1329">
        <f t="shared" si="266"/>
        <v>2.9361191236881607</v>
      </c>
      <c r="S1329">
        <f t="shared" si="267"/>
        <v>-34.399999999999977</v>
      </c>
      <c r="T1329">
        <f t="shared" si="268"/>
        <v>-43</v>
      </c>
      <c r="AC1329">
        <f t="shared" si="271"/>
        <v>1089.6631137380818</v>
      </c>
      <c r="AD1329">
        <v>590</v>
      </c>
      <c r="AF1329">
        <f t="shared" si="272"/>
        <v>499.66311373808185</v>
      </c>
    </row>
    <row r="1330" spans="1:32" x14ac:dyDescent="0.2">
      <c r="A1330" s="45">
        <v>17.418199999999999</v>
      </c>
      <c r="B1330" s="45">
        <v>0.77990000000000004</v>
      </c>
      <c r="C1330" s="45">
        <v>559.5</v>
      </c>
      <c r="D1330" s="45">
        <v>547</v>
      </c>
      <c r="F1330" s="7">
        <f>((A1330-A$2)/'Numbers and calcs '!D$25)</f>
        <v>0.17010596826921165</v>
      </c>
      <c r="G1330" s="85">
        <f t="shared" si="260"/>
        <v>17.010596826921166</v>
      </c>
      <c r="H1330" s="1">
        <f t="shared" si="261"/>
        <v>797.5</v>
      </c>
      <c r="I1330" s="3">
        <f>'Numbers and calcs '!C$25/(1-F1330)</f>
        <v>2273.6787874363008</v>
      </c>
      <c r="J1330" s="1">
        <f t="shared" si="262"/>
        <v>797.5</v>
      </c>
      <c r="K1330" s="3">
        <f t="shared" si="263"/>
        <v>350.75315141556371</v>
      </c>
      <c r="L1330" s="3">
        <f>K1330+'Numbers and calcs '!B$19</f>
        <v>1090.7531514155637</v>
      </c>
      <c r="M1330" s="3">
        <f>'Numbers and calcs '!B$19-'Shear '!C1330</f>
        <v>180.5</v>
      </c>
      <c r="N1330" s="3">
        <f t="shared" si="264"/>
        <v>531.25315141556371</v>
      </c>
      <c r="O1330" s="1">
        <f t="shared" si="265"/>
        <v>355.87657570778185</v>
      </c>
      <c r="P1330" s="1">
        <f t="shared" si="269"/>
        <v>175.37657570778185</v>
      </c>
      <c r="Q1330" s="1">
        <f t="shared" si="270"/>
        <v>175.37657570778185</v>
      </c>
      <c r="R1330">
        <f t="shared" si="266"/>
        <v>2.9432307557648958</v>
      </c>
      <c r="S1330">
        <f t="shared" si="267"/>
        <v>-34.299999999999955</v>
      </c>
      <c r="T1330">
        <f t="shared" si="268"/>
        <v>-43</v>
      </c>
      <c r="AC1330">
        <f t="shared" si="271"/>
        <v>1090.7531514155637</v>
      </c>
      <c r="AD1330">
        <v>590</v>
      </c>
      <c r="AF1330">
        <f t="shared" si="272"/>
        <v>500.75315141556371</v>
      </c>
    </row>
    <row r="1331" spans="1:32" x14ac:dyDescent="0.2">
      <c r="A1331" s="46">
        <v>17.4316</v>
      </c>
      <c r="B1331" s="46">
        <v>0.77690000000000003</v>
      </c>
      <c r="C1331" s="46">
        <v>559.20000000000005</v>
      </c>
      <c r="D1331" s="46">
        <v>547</v>
      </c>
      <c r="F1331" s="7">
        <f>((A1331-A$2)/'Numbers and calcs '!D$25)</f>
        <v>0.17023683253617425</v>
      </c>
      <c r="G1331" s="85">
        <f t="shared" si="260"/>
        <v>17.023683253617424</v>
      </c>
      <c r="H1331" s="1">
        <f t="shared" si="261"/>
        <v>794.5</v>
      </c>
      <c r="I1331" s="3">
        <f>'Numbers and calcs '!C$25/(1-F1331)</f>
        <v>2274.037375669056</v>
      </c>
      <c r="J1331" s="1">
        <f t="shared" si="262"/>
        <v>794.5</v>
      </c>
      <c r="K1331" s="3">
        <f t="shared" si="263"/>
        <v>349.37860234871738</v>
      </c>
      <c r="L1331" s="3">
        <f>K1331+'Numbers and calcs '!B$19</f>
        <v>1089.3786023487173</v>
      </c>
      <c r="M1331" s="3">
        <f>'Numbers and calcs '!B$19-'Shear '!C1331</f>
        <v>180.79999999999995</v>
      </c>
      <c r="N1331" s="3">
        <f t="shared" si="264"/>
        <v>530.17860234871728</v>
      </c>
      <c r="O1331" s="1">
        <f t="shared" si="265"/>
        <v>355.48930117435862</v>
      </c>
      <c r="P1331" s="1">
        <f t="shared" si="269"/>
        <v>174.68930117435866</v>
      </c>
      <c r="Q1331" s="1">
        <f t="shared" si="270"/>
        <v>174.68930117435869</v>
      </c>
      <c r="R1331">
        <f t="shared" si="266"/>
        <v>2.9324037740526405</v>
      </c>
      <c r="S1331">
        <f t="shared" si="267"/>
        <v>-34.599999999999909</v>
      </c>
      <c r="T1331">
        <f t="shared" si="268"/>
        <v>-43</v>
      </c>
      <c r="AC1331">
        <f t="shared" si="271"/>
        <v>1089.3786023487173</v>
      </c>
      <c r="AD1331">
        <v>590</v>
      </c>
      <c r="AF1331">
        <f t="shared" si="272"/>
        <v>499.37860234871732</v>
      </c>
    </row>
    <row r="1332" spans="1:32" x14ac:dyDescent="0.2">
      <c r="A1332" s="45">
        <v>17.444600000000001</v>
      </c>
      <c r="B1332" s="45">
        <v>0.77749999999999997</v>
      </c>
      <c r="C1332" s="45">
        <v>559.20000000000005</v>
      </c>
      <c r="D1332" s="45">
        <v>547</v>
      </c>
      <c r="F1332" s="7">
        <f>((A1332-A$2)/'Numbers and calcs '!D$25)</f>
        <v>0.17036379040710808</v>
      </c>
      <c r="G1332" s="85">
        <f t="shared" si="260"/>
        <v>17.036379040710809</v>
      </c>
      <c r="H1332" s="1">
        <f t="shared" si="261"/>
        <v>795.09999999999991</v>
      </c>
      <c r="I1332" s="3">
        <f>'Numbers and calcs '!C$25/(1-F1332)</f>
        <v>2274.3853678857654</v>
      </c>
      <c r="J1332" s="1">
        <f t="shared" si="262"/>
        <v>795.09999999999991</v>
      </c>
      <c r="K1332" s="3">
        <f t="shared" si="263"/>
        <v>349.58895322964241</v>
      </c>
      <c r="L1332" s="3">
        <f>K1332+'Numbers and calcs '!B$19</f>
        <v>1089.5889532296424</v>
      </c>
      <c r="M1332" s="3">
        <f>'Numbers and calcs '!B$19-'Shear '!C1332</f>
        <v>180.79999999999995</v>
      </c>
      <c r="N1332" s="3">
        <f t="shared" si="264"/>
        <v>530.38895322964231</v>
      </c>
      <c r="O1332" s="1">
        <f t="shared" si="265"/>
        <v>355.59447661482113</v>
      </c>
      <c r="P1332" s="1">
        <f t="shared" si="269"/>
        <v>174.79447661482118</v>
      </c>
      <c r="Q1332" s="1">
        <f t="shared" si="270"/>
        <v>174.79447661482121</v>
      </c>
      <c r="R1332">
        <f t="shared" si="266"/>
        <v>2.9335672191905005</v>
      </c>
      <c r="S1332">
        <f t="shared" si="267"/>
        <v>-34.599999999999909</v>
      </c>
      <c r="T1332">
        <f t="shared" si="268"/>
        <v>-43</v>
      </c>
      <c r="AC1332">
        <f t="shared" si="271"/>
        <v>1089.5889532296424</v>
      </c>
      <c r="AD1332">
        <v>590</v>
      </c>
      <c r="AF1332">
        <f t="shared" si="272"/>
        <v>499.58895322964236</v>
      </c>
    </row>
    <row r="1333" spans="1:32" x14ac:dyDescent="0.2">
      <c r="A1333" s="46">
        <v>17.457699999999999</v>
      </c>
      <c r="B1333" s="46">
        <v>0.77869999999999995</v>
      </c>
      <c r="C1333" s="46">
        <v>559.20000000000005</v>
      </c>
      <c r="D1333" s="46">
        <v>547</v>
      </c>
      <c r="F1333" s="7">
        <f>((A1333-A$2)/'Numbers and calcs '!D$25)</f>
        <v>0.17049172487704908</v>
      </c>
      <c r="G1333" s="85">
        <f t="shared" si="260"/>
        <v>17.049172487704908</v>
      </c>
      <c r="H1333" s="1">
        <f t="shared" si="261"/>
        <v>796.29999999999984</v>
      </c>
      <c r="I1333" s="3">
        <f>'Numbers and calcs '!C$25/(1-F1333)</f>
        <v>2274.7361447197145</v>
      </c>
      <c r="J1333" s="1">
        <f t="shared" si="262"/>
        <v>796.29999999999984</v>
      </c>
      <c r="K1333" s="3">
        <f t="shared" si="263"/>
        <v>350.06257839988615</v>
      </c>
      <c r="L1333" s="3">
        <f>K1333+'Numbers and calcs '!B$19</f>
        <v>1090.0625783998862</v>
      </c>
      <c r="M1333" s="3">
        <f>'Numbers and calcs '!B$19-'Shear '!C1333</f>
        <v>180.79999999999995</v>
      </c>
      <c r="N1333" s="3">
        <f t="shared" si="264"/>
        <v>530.86257839988616</v>
      </c>
      <c r="O1333" s="1">
        <f t="shared" si="265"/>
        <v>355.83128919994306</v>
      </c>
      <c r="P1333" s="1">
        <f t="shared" si="269"/>
        <v>175.0312891999431</v>
      </c>
      <c r="Q1333" s="1">
        <f t="shared" si="270"/>
        <v>175.03128919994307</v>
      </c>
      <c r="R1333">
        <f t="shared" si="266"/>
        <v>2.9361868274329996</v>
      </c>
      <c r="S1333">
        <f t="shared" si="267"/>
        <v>-34.599999999999909</v>
      </c>
      <c r="T1333">
        <f t="shared" si="268"/>
        <v>-43</v>
      </c>
      <c r="AC1333">
        <f t="shared" si="271"/>
        <v>1090.0625783998862</v>
      </c>
      <c r="AD1333">
        <v>590</v>
      </c>
      <c r="AF1333">
        <f t="shared" si="272"/>
        <v>500.06257839988621</v>
      </c>
    </row>
    <row r="1334" spans="1:32" x14ac:dyDescent="0.2">
      <c r="A1334" s="45">
        <v>17.471</v>
      </c>
      <c r="B1334" s="45">
        <v>0.77929999999999999</v>
      </c>
      <c r="C1334" s="45">
        <v>559.4</v>
      </c>
      <c r="D1334" s="45">
        <v>548</v>
      </c>
      <c r="F1334" s="7">
        <f>((A1334-A$2)/'Numbers and calcs '!D$25)</f>
        <v>0.17062161254500449</v>
      </c>
      <c r="G1334" s="85">
        <f t="shared" si="260"/>
        <v>17.062161254500449</v>
      </c>
      <c r="H1334" s="1">
        <f t="shared" si="261"/>
        <v>796.9</v>
      </c>
      <c r="I1334" s="3">
        <f>'Numbers and calcs '!C$25/(1-F1334)</f>
        <v>2275.0923876331067</v>
      </c>
      <c r="J1334" s="1">
        <f t="shared" si="262"/>
        <v>796.9</v>
      </c>
      <c r="K1334" s="3">
        <f t="shared" si="263"/>
        <v>350.27148977851192</v>
      </c>
      <c r="L1334" s="3">
        <f>K1334+'Numbers and calcs '!B$19</f>
        <v>1090.271489778512</v>
      </c>
      <c r="M1334" s="3">
        <f>'Numbers and calcs '!B$19-'Shear '!C1334</f>
        <v>180.60000000000002</v>
      </c>
      <c r="N1334" s="3">
        <f t="shared" si="264"/>
        <v>530.871489778512</v>
      </c>
      <c r="O1334" s="1">
        <f t="shared" si="265"/>
        <v>355.73574488925601</v>
      </c>
      <c r="P1334" s="1">
        <f t="shared" si="269"/>
        <v>175.13574488925599</v>
      </c>
      <c r="Q1334" s="1">
        <f t="shared" si="270"/>
        <v>175.13574488925596</v>
      </c>
      <c r="R1334">
        <f t="shared" si="266"/>
        <v>2.9394877617857804</v>
      </c>
      <c r="S1334">
        <f t="shared" si="267"/>
        <v>-34.399999999999977</v>
      </c>
      <c r="T1334">
        <f t="shared" si="268"/>
        <v>-42</v>
      </c>
      <c r="AC1334">
        <f t="shared" si="271"/>
        <v>1090.271489778512</v>
      </c>
      <c r="AD1334">
        <v>590</v>
      </c>
      <c r="AF1334">
        <f t="shared" si="272"/>
        <v>500.27148977851198</v>
      </c>
    </row>
    <row r="1335" spans="1:32" x14ac:dyDescent="0.2">
      <c r="A1335" s="46">
        <v>17.483599999999999</v>
      </c>
      <c r="B1335" s="46">
        <v>0.78</v>
      </c>
      <c r="C1335" s="46">
        <v>559.20000000000005</v>
      </c>
      <c r="D1335" s="46">
        <v>548</v>
      </c>
      <c r="F1335" s="7">
        <f>((A1335-A$2)/'Numbers and calcs '!D$25)</f>
        <v>0.17074466401990956</v>
      </c>
      <c r="G1335" s="85">
        <f t="shared" si="260"/>
        <v>17.074466401990957</v>
      </c>
      <c r="H1335" s="1">
        <f t="shared" si="261"/>
        <v>797.6</v>
      </c>
      <c r="I1335" s="3">
        <f>'Numbers and calcs '!C$25/(1-F1335)</f>
        <v>2275.4299838615502</v>
      </c>
      <c r="J1335" s="1">
        <f t="shared" si="262"/>
        <v>797.6</v>
      </c>
      <c r="K1335" s="3">
        <f t="shared" si="263"/>
        <v>350.52715559563023</v>
      </c>
      <c r="L1335" s="3">
        <f>K1335+'Numbers and calcs '!B$19</f>
        <v>1090.5271555956301</v>
      </c>
      <c r="M1335" s="3">
        <f>'Numbers and calcs '!B$19-'Shear '!C1335</f>
        <v>180.79999999999995</v>
      </c>
      <c r="N1335" s="3">
        <f t="shared" si="264"/>
        <v>531.32715559563007</v>
      </c>
      <c r="O1335" s="1">
        <f t="shared" si="265"/>
        <v>356.06357779781501</v>
      </c>
      <c r="P1335" s="1">
        <f t="shared" si="269"/>
        <v>175.26357779781506</v>
      </c>
      <c r="Q1335" s="1">
        <f t="shared" si="270"/>
        <v>175.26357779781512</v>
      </c>
      <c r="R1335">
        <f t="shared" si="266"/>
        <v>2.9387563915687513</v>
      </c>
      <c r="S1335">
        <f t="shared" si="267"/>
        <v>-34.599999999999909</v>
      </c>
      <c r="T1335">
        <f t="shared" si="268"/>
        <v>-42</v>
      </c>
      <c r="AC1335">
        <f t="shared" si="271"/>
        <v>1090.5271555956301</v>
      </c>
      <c r="AD1335">
        <v>590</v>
      </c>
      <c r="AF1335">
        <f t="shared" si="272"/>
        <v>500.52715559563012</v>
      </c>
    </row>
    <row r="1336" spans="1:32" x14ac:dyDescent="0.2">
      <c r="A1336" s="45">
        <v>17.4971</v>
      </c>
      <c r="B1336" s="45">
        <v>0.77790000000000004</v>
      </c>
      <c r="C1336" s="45">
        <v>559</v>
      </c>
      <c r="D1336" s="45">
        <v>547</v>
      </c>
      <c r="F1336" s="7">
        <f>((A1336-A$2)/'Numbers and calcs '!D$25)</f>
        <v>0.17087650488587933</v>
      </c>
      <c r="G1336" s="85">
        <f t="shared" si="260"/>
        <v>17.087650488587933</v>
      </c>
      <c r="H1336" s="1">
        <f t="shared" si="261"/>
        <v>795.5</v>
      </c>
      <c r="I1336" s="3">
        <f>'Numbers and calcs '!C$25/(1-F1336)</f>
        <v>2275.7918053046692</v>
      </c>
      <c r="J1336" s="1">
        <f t="shared" si="262"/>
        <v>795.5</v>
      </c>
      <c r="K1336" s="3">
        <f t="shared" si="263"/>
        <v>349.54867055314986</v>
      </c>
      <c r="L1336" s="3">
        <f>K1336+'Numbers and calcs '!B$19</f>
        <v>1089.5486705531498</v>
      </c>
      <c r="M1336" s="3">
        <f>'Numbers and calcs '!B$19-'Shear '!C1336</f>
        <v>181</v>
      </c>
      <c r="N1336" s="3">
        <f t="shared" si="264"/>
        <v>530.5486705531498</v>
      </c>
      <c r="O1336" s="1">
        <f t="shared" si="265"/>
        <v>355.7743352765749</v>
      </c>
      <c r="P1336" s="1">
        <f t="shared" si="269"/>
        <v>174.7743352765749</v>
      </c>
      <c r="Q1336" s="1">
        <f t="shared" si="270"/>
        <v>174.77433527657493</v>
      </c>
      <c r="R1336">
        <f t="shared" si="266"/>
        <v>2.9312081246030375</v>
      </c>
      <c r="S1336">
        <f t="shared" si="267"/>
        <v>-34.799999999999955</v>
      </c>
      <c r="T1336">
        <f t="shared" si="268"/>
        <v>-43</v>
      </c>
      <c r="AC1336">
        <f t="shared" si="271"/>
        <v>1089.5486705531498</v>
      </c>
      <c r="AD1336">
        <v>590</v>
      </c>
      <c r="AF1336">
        <f t="shared" si="272"/>
        <v>499.5486705531498</v>
      </c>
    </row>
    <row r="1337" spans="1:32" x14ac:dyDescent="0.2">
      <c r="A1337" s="46">
        <v>17.510300000000001</v>
      </c>
      <c r="B1337" s="46">
        <v>0.77890000000000004</v>
      </c>
      <c r="C1337" s="46">
        <v>559.1</v>
      </c>
      <c r="D1337" s="46">
        <v>547</v>
      </c>
      <c r="F1337" s="7">
        <f>((A1337-A$2)/'Numbers and calcs '!D$25)</f>
        <v>0.17100541595482754</v>
      </c>
      <c r="G1337" s="85">
        <f t="shared" si="260"/>
        <v>17.100541595482753</v>
      </c>
      <c r="H1337" s="1">
        <f t="shared" si="261"/>
        <v>796.5</v>
      </c>
      <c r="I1337" s="3">
        <f>'Numbers and calcs '!C$25/(1-F1337)</f>
        <v>2276.1456975495303</v>
      </c>
      <c r="J1337" s="1">
        <f t="shared" si="262"/>
        <v>796.5</v>
      </c>
      <c r="K1337" s="3">
        <f t="shared" si="263"/>
        <v>349.93366235628145</v>
      </c>
      <c r="L1337" s="3">
        <f>K1337+'Numbers and calcs '!B$19</f>
        <v>1089.9336623562815</v>
      </c>
      <c r="M1337" s="3">
        <f>'Numbers and calcs '!B$19-'Shear '!C1337</f>
        <v>180.89999999999998</v>
      </c>
      <c r="N1337" s="3">
        <f t="shared" si="264"/>
        <v>530.83366235628148</v>
      </c>
      <c r="O1337" s="1">
        <f t="shared" si="265"/>
        <v>355.86683117814073</v>
      </c>
      <c r="P1337" s="1">
        <f t="shared" si="269"/>
        <v>174.96683117814075</v>
      </c>
      <c r="Q1337" s="1">
        <f t="shared" si="270"/>
        <v>174.96683117814072</v>
      </c>
      <c r="R1337">
        <f t="shared" si="266"/>
        <v>2.9344038825665093</v>
      </c>
      <c r="S1337">
        <f t="shared" si="267"/>
        <v>-34.699999999999932</v>
      </c>
      <c r="T1337">
        <f t="shared" si="268"/>
        <v>-43</v>
      </c>
      <c r="AC1337">
        <f t="shared" si="271"/>
        <v>1089.9336623562815</v>
      </c>
      <c r="AD1337">
        <v>590</v>
      </c>
      <c r="AF1337">
        <f t="shared" si="272"/>
        <v>499.9336623562815</v>
      </c>
    </row>
    <row r="1338" spans="1:32" x14ac:dyDescent="0.2">
      <c r="A1338" s="45">
        <v>17.523099999999999</v>
      </c>
      <c r="B1338" s="45">
        <v>0.77990000000000004</v>
      </c>
      <c r="C1338" s="45">
        <v>558.79999999999995</v>
      </c>
      <c r="D1338" s="45">
        <v>547</v>
      </c>
      <c r="F1338" s="7">
        <f>((A1338-A$2)/'Numbers and calcs '!D$25)</f>
        <v>0.171130420627747</v>
      </c>
      <c r="G1338" s="85">
        <f t="shared" si="260"/>
        <v>17.113042062774699</v>
      </c>
      <c r="H1338" s="1">
        <f t="shared" si="261"/>
        <v>797.5</v>
      </c>
      <c r="I1338" s="3">
        <f>'Numbers and calcs '!C$25/(1-F1338)</f>
        <v>2276.4889709130607</v>
      </c>
      <c r="J1338" s="1">
        <f t="shared" si="262"/>
        <v>797.5</v>
      </c>
      <c r="K1338" s="3">
        <f t="shared" si="263"/>
        <v>350.32016855330357</v>
      </c>
      <c r="L1338" s="3">
        <f>K1338+'Numbers and calcs '!B$19</f>
        <v>1090.3201685533036</v>
      </c>
      <c r="M1338" s="3">
        <f>'Numbers and calcs '!B$19-'Shear '!C1338</f>
        <v>181.20000000000005</v>
      </c>
      <c r="N1338" s="3">
        <f t="shared" si="264"/>
        <v>531.52016855330362</v>
      </c>
      <c r="O1338" s="1">
        <f t="shared" si="265"/>
        <v>356.36008427665183</v>
      </c>
      <c r="P1338" s="1">
        <f t="shared" si="269"/>
        <v>175.16008427665179</v>
      </c>
      <c r="Q1338" s="1">
        <f t="shared" si="270"/>
        <v>175.16008427665179</v>
      </c>
      <c r="R1338">
        <f t="shared" si="266"/>
        <v>2.9333342635392023</v>
      </c>
      <c r="S1338">
        <f t="shared" si="267"/>
        <v>-35</v>
      </c>
      <c r="T1338">
        <f t="shared" si="268"/>
        <v>-43</v>
      </c>
      <c r="AC1338">
        <f t="shared" si="271"/>
        <v>1090.3201685533036</v>
      </c>
      <c r="AD1338">
        <v>590</v>
      </c>
      <c r="AF1338">
        <f t="shared" si="272"/>
        <v>500.32016855330357</v>
      </c>
    </row>
    <row r="1339" spans="1:32" x14ac:dyDescent="0.2">
      <c r="A1339" s="46">
        <v>17.536300000000001</v>
      </c>
      <c r="B1339" s="46">
        <v>0.78080000000000005</v>
      </c>
      <c r="C1339" s="46">
        <v>558.79999999999995</v>
      </c>
      <c r="D1339" s="46">
        <v>547</v>
      </c>
      <c r="F1339" s="7">
        <f>((A1339-A$2)/'Numbers and calcs '!D$25)</f>
        <v>0.17125933169669522</v>
      </c>
      <c r="G1339" s="85">
        <f t="shared" si="260"/>
        <v>17.125933169669523</v>
      </c>
      <c r="H1339" s="1">
        <f t="shared" si="261"/>
        <v>798.4</v>
      </c>
      <c r="I1339" s="3">
        <f>'Numbers and calcs '!C$25/(1-F1339)</f>
        <v>2276.8430800305609</v>
      </c>
      <c r="J1339" s="1">
        <f t="shared" si="262"/>
        <v>798.4</v>
      </c>
      <c r="K1339" s="3">
        <f t="shared" si="263"/>
        <v>350.66096869059743</v>
      </c>
      <c r="L1339" s="3">
        <f>K1339+'Numbers and calcs '!B$19</f>
        <v>1090.6609686905974</v>
      </c>
      <c r="M1339" s="3">
        <f>'Numbers and calcs '!B$19-'Shear '!C1339</f>
        <v>181.20000000000005</v>
      </c>
      <c r="N1339" s="3">
        <f t="shared" si="264"/>
        <v>531.86096869059747</v>
      </c>
      <c r="O1339" s="1">
        <f t="shared" si="265"/>
        <v>356.53048434529876</v>
      </c>
      <c r="P1339" s="1">
        <f t="shared" si="269"/>
        <v>175.33048434529871</v>
      </c>
      <c r="Q1339" s="1">
        <f t="shared" si="270"/>
        <v>175.33048434529871</v>
      </c>
      <c r="R1339">
        <f t="shared" si="266"/>
        <v>2.9352150589988817</v>
      </c>
      <c r="S1339">
        <f t="shared" si="267"/>
        <v>-35</v>
      </c>
      <c r="T1339">
        <f t="shared" si="268"/>
        <v>-43</v>
      </c>
      <c r="AC1339">
        <f t="shared" si="271"/>
        <v>1090.6609686905974</v>
      </c>
      <c r="AD1339">
        <v>590</v>
      </c>
      <c r="AF1339">
        <f t="shared" si="272"/>
        <v>500.66096869059743</v>
      </c>
    </row>
    <row r="1340" spans="1:32" x14ac:dyDescent="0.2">
      <c r="A1340" s="45">
        <v>17.549600000000002</v>
      </c>
      <c r="B1340" s="45">
        <v>0.7823</v>
      </c>
      <c r="C1340" s="45">
        <v>558.9</v>
      </c>
      <c r="D1340" s="45">
        <v>547</v>
      </c>
      <c r="F1340" s="7">
        <f>((A1340-A$2)/'Numbers and calcs '!D$25)</f>
        <v>0.17138921936465062</v>
      </c>
      <c r="G1340" s="85">
        <f t="shared" si="260"/>
        <v>17.138921936465064</v>
      </c>
      <c r="H1340" s="1">
        <f t="shared" si="261"/>
        <v>799.9</v>
      </c>
      <c r="I1340" s="3">
        <f>'Numbers and calcs '!C$25/(1-F1340)</f>
        <v>2277.1999832291153</v>
      </c>
      <c r="J1340" s="1">
        <f t="shared" si="262"/>
        <v>799.9</v>
      </c>
      <c r="K1340" s="3">
        <f t="shared" si="263"/>
        <v>351.26471363561387</v>
      </c>
      <c r="L1340" s="3">
        <f>K1340+'Numbers and calcs '!B$19</f>
        <v>1091.2647136356138</v>
      </c>
      <c r="M1340" s="3">
        <f>'Numbers and calcs '!B$19-'Shear '!C1340</f>
        <v>181.10000000000002</v>
      </c>
      <c r="N1340" s="3">
        <f t="shared" si="264"/>
        <v>532.36471363561384</v>
      </c>
      <c r="O1340" s="1">
        <f t="shared" si="265"/>
        <v>356.73235681780693</v>
      </c>
      <c r="P1340" s="1">
        <f t="shared" si="269"/>
        <v>175.63235681780691</v>
      </c>
      <c r="Q1340" s="1">
        <f t="shared" si="270"/>
        <v>175.63235681780694</v>
      </c>
      <c r="R1340">
        <f t="shared" si="266"/>
        <v>2.9396174137803079</v>
      </c>
      <c r="S1340">
        <f t="shared" si="267"/>
        <v>-34.899999999999977</v>
      </c>
      <c r="T1340">
        <f t="shared" si="268"/>
        <v>-43</v>
      </c>
      <c r="AC1340">
        <f t="shared" si="271"/>
        <v>1091.2647136356138</v>
      </c>
      <c r="AD1340">
        <v>590</v>
      </c>
      <c r="AF1340">
        <f t="shared" si="272"/>
        <v>501.26471363561382</v>
      </c>
    </row>
    <row r="1341" spans="1:32" x14ac:dyDescent="0.2">
      <c r="A1341" s="46">
        <v>17.5625</v>
      </c>
      <c r="B1341" s="46">
        <v>0.77980000000000005</v>
      </c>
      <c r="C1341" s="46">
        <v>558.6</v>
      </c>
      <c r="D1341" s="46">
        <v>547</v>
      </c>
      <c r="F1341" s="7">
        <f>((A1341-A$2)/'Numbers and calcs '!D$25)</f>
        <v>0.17151520063657724</v>
      </c>
      <c r="G1341" s="85">
        <f t="shared" si="260"/>
        <v>17.151520063657724</v>
      </c>
      <c r="H1341" s="1">
        <f t="shared" si="261"/>
        <v>797.4</v>
      </c>
      <c r="I1341" s="3">
        <f>'Numbers and calcs '!C$25/(1-F1341)</f>
        <v>2277.5462594076748</v>
      </c>
      <c r="J1341" s="1">
        <f t="shared" si="262"/>
        <v>797.4</v>
      </c>
      <c r="K1341" s="3">
        <f t="shared" si="263"/>
        <v>350.11363510455374</v>
      </c>
      <c r="L1341" s="3">
        <f>K1341+'Numbers and calcs '!B$19</f>
        <v>1090.1136351045539</v>
      </c>
      <c r="M1341" s="3">
        <f>'Numbers and calcs '!B$19-'Shear '!C1341</f>
        <v>181.39999999999998</v>
      </c>
      <c r="N1341" s="3">
        <f t="shared" si="264"/>
        <v>531.51363510455383</v>
      </c>
      <c r="O1341" s="1">
        <f t="shared" si="265"/>
        <v>356.4568175522769</v>
      </c>
      <c r="P1341" s="1">
        <f t="shared" si="269"/>
        <v>175.05681755227693</v>
      </c>
      <c r="Q1341" s="1">
        <f t="shared" si="270"/>
        <v>175.05681755227687</v>
      </c>
      <c r="R1341">
        <f t="shared" si="266"/>
        <v>2.9300641405984229</v>
      </c>
      <c r="S1341">
        <f t="shared" si="267"/>
        <v>-35.199999999999932</v>
      </c>
      <c r="T1341">
        <f t="shared" si="268"/>
        <v>-43</v>
      </c>
      <c r="AC1341">
        <f t="shared" si="271"/>
        <v>1090.1136351045539</v>
      </c>
      <c r="AD1341">
        <v>590</v>
      </c>
      <c r="AF1341">
        <f t="shared" si="272"/>
        <v>500.11363510455385</v>
      </c>
    </row>
    <row r="1342" spans="1:32" x14ac:dyDescent="0.2">
      <c r="A1342" s="45">
        <v>17.575800000000001</v>
      </c>
      <c r="B1342" s="45">
        <v>0.78029999999999999</v>
      </c>
      <c r="C1342" s="45">
        <v>558.5</v>
      </c>
      <c r="D1342" s="45">
        <v>547</v>
      </c>
      <c r="F1342" s="7">
        <f>((A1342-A$2)/'Numbers and calcs '!D$25)</f>
        <v>0.17164508830453265</v>
      </c>
      <c r="G1342" s="85">
        <f t="shared" si="260"/>
        <v>17.164508830453265</v>
      </c>
      <c r="H1342" s="1">
        <f t="shared" si="261"/>
        <v>797.9</v>
      </c>
      <c r="I1342" s="3">
        <f>'Numbers and calcs '!C$25/(1-F1342)</f>
        <v>2277.9033831092652</v>
      </c>
      <c r="J1342" s="1">
        <f t="shared" si="262"/>
        <v>797.9</v>
      </c>
      <c r="K1342" s="3">
        <f t="shared" si="263"/>
        <v>350.27824530068176</v>
      </c>
      <c r="L1342" s="3">
        <f>K1342+'Numbers and calcs '!B$19</f>
        <v>1090.2782453006816</v>
      </c>
      <c r="M1342" s="3">
        <f>'Numbers and calcs '!B$19-'Shear '!C1342</f>
        <v>181.5</v>
      </c>
      <c r="N1342" s="3">
        <f t="shared" si="264"/>
        <v>531.77824530068165</v>
      </c>
      <c r="O1342" s="1">
        <f t="shared" si="265"/>
        <v>356.63912265034082</v>
      </c>
      <c r="P1342" s="1">
        <f t="shared" si="269"/>
        <v>175.13912265034082</v>
      </c>
      <c r="Q1342" s="1">
        <f t="shared" si="270"/>
        <v>175.13912265034088</v>
      </c>
      <c r="R1342">
        <f t="shared" si="266"/>
        <v>2.9299076876070616</v>
      </c>
      <c r="S1342">
        <f t="shared" si="267"/>
        <v>-35.299999999999955</v>
      </c>
      <c r="T1342">
        <f t="shared" si="268"/>
        <v>-43</v>
      </c>
      <c r="AC1342">
        <f t="shared" si="271"/>
        <v>1090.2782453006816</v>
      </c>
      <c r="AD1342">
        <v>590</v>
      </c>
      <c r="AF1342">
        <f t="shared" si="272"/>
        <v>500.27824530068165</v>
      </c>
    </row>
    <row r="1343" spans="1:32" x14ac:dyDescent="0.2">
      <c r="A1343" s="46">
        <v>17.588699999999999</v>
      </c>
      <c r="B1343" s="46">
        <v>0.78029999999999999</v>
      </c>
      <c r="C1343" s="46">
        <v>558.6</v>
      </c>
      <c r="D1343" s="46">
        <v>547</v>
      </c>
      <c r="F1343" s="7">
        <f>((A1343-A$2)/'Numbers and calcs '!D$25)</f>
        <v>0.1717710695764593</v>
      </c>
      <c r="G1343" s="85">
        <f t="shared" si="260"/>
        <v>17.177106957645929</v>
      </c>
      <c r="H1343" s="1">
        <f t="shared" si="261"/>
        <v>797.9</v>
      </c>
      <c r="I1343" s="3">
        <f>'Numbers and calcs '!C$25/(1-F1343)</f>
        <v>2278.2498732582912</v>
      </c>
      <c r="J1343" s="1">
        <f t="shared" si="262"/>
        <v>797.9</v>
      </c>
      <c r="K1343" s="3">
        <f t="shared" si="263"/>
        <v>350.22497284675148</v>
      </c>
      <c r="L1343" s="3">
        <f>K1343+'Numbers and calcs '!B$19</f>
        <v>1090.2249728467514</v>
      </c>
      <c r="M1343" s="3">
        <f>'Numbers and calcs '!B$19-'Shear '!C1343</f>
        <v>181.39999999999998</v>
      </c>
      <c r="N1343" s="3">
        <f t="shared" si="264"/>
        <v>531.62497284675135</v>
      </c>
      <c r="O1343" s="1">
        <f t="shared" si="265"/>
        <v>356.51248642337566</v>
      </c>
      <c r="P1343" s="1">
        <f t="shared" si="269"/>
        <v>175.11248642337569</v>
      </c>
      <c r="Q1343" s="1">
        <f t="shared" si="270"/>
        <v>175.11248642337574</v>
      </c>
      <c r="R1343">
        <f t="shared" si="266"/>
        <v>2.9306779098497873</v>
      </c>
      <c r="S1343">
        <f t="shared" si="267"/>
        <v>-35.199999999999932</v>
      </c>
      <c r="T1343">
        <f t="shared" si="268"/>
        <v>-43</v>
      </c>
      <c r="AC1343">
        <f t="shared" si="271"/>
        <v>1090.2249728467514</v>
      </c>
      <c r="AD1343">
        <v>590</v>
      </c>
      <c r="AF1343">
        <f t="shared" si="272"/>
        <v>500.22497284675137</v>
      </c>
    </row>
    <row r="1344" spans="1:32" x14ac:dyDescent="0.2">
      <c r="A1344" s="45">
        <v>17.6022</v>
      </c>
      <c r="B1344" s="45">
        <v>0.78159999999999996</v>
      </c>
      <c r="C1344" s="45">
        <v>558.79999999999995</v>
      </c>
      <c r="D1344" s="45">
        <v>547</v>
      </c>
      <c r="F1344" s="7">
        <f>((A1344-A$2)/'Numbers and calcs '!D$25)</f>
        <v>0.17190291044242906</v>
      </c>
      <c r="G1344" s="85">
        <f t="shared" si="260"/>
        <v>17.190291044242905</v>
      </c>
      <c r="H1344" s="1">
        <f t="shared" si="261"/>
        <v>799.19999999999993</v>
      </c>
      <c r="I1344" s="3">
        <f>'Numbers and calcs '!C$25/(1-F1344)</f>
        <v>2278.6125921229914</v>
      </c>
      <c r="J1344" s="1">
        <f t="shared" si="262"/>
        <v>799.19999999999993</v>
      </c>
      <c r="K1344" s="3">
        <f t="shared" si="263"/>
        <v>350.73974521284572</v>
      </c>
      <c r="L1344" s="3">
        <f>K1344+'Numbers and calcs '!B$19</f>
        <v>1090.7397452128457</v>
      </c>
      <c r="M1344" s="3">
        <f>'Numbers and calcs '!B$19-'Shear '!C1344</f>
        <v>181.20000000000005</v>
      </c>
      <c r="N1344" s="3">
        <f t="shared" si="264"/>
        <v>531.93974521284576</v>
      </c>
      <c r="O1344" s="1">
        <f t="shared" si="265"/>
        <v>356.5698726064229</v>
      </c>
      <c r="P1344" s="1">
        <f t="shared" si="269"/>
        <v>175.36987260642286</v>
      </c>
      <c r="Q1344" s="1">
        <f t="shared" si="270"/>
        <v>175.36987260642286</v>
      </c>
      <c r="R1344">
        <f t="shared" si="266"/>
        <v>2.9356498080179119</v>
      </c>
      <c r="S1344">
        <f t="shared" si="267"/>
        <v>-35</v>
      </c>
      <c r="T1344">
        <f t="shared" si="268"/>
        <v>-43</v>
      </c>
      <c r="AC1344">
        <f t="shared" si="271"/>
        <v>1090.7397452128457</v>
      </c>
      <c r="AD1344">
        <v>590</v>
      </c>
      <c r="AF1344">
        <f t="shared" si="272"/>
        <v>500.73974521284572</v>
      </c>
    </row>
    <row r="1345" spans="1:32" x14ac:dyDescent="0.2">
      <c r="A1345" s="46">
        <v>17.615200000000002</v>
      </c>
      <c r="B1345" s="46">
        <v>0.78220000000000001</v>
      </c>
      <c r="C1345" s="46">
        <v>558.70000000000005</v>
      </c>
      <c r="D1345" s="46">
        <v>547</v>
      </c>
      <c r="F1345" s="7">
        <f>((A1345-A$2)/'Numbers and calcs '!D$25)</f>
        <v>0.17202986831336289</v>
      </c>
      <c r="G1345" s="85">
        <f t="shared" si="260"/>
        <v>17.20298683133629</v>
      </c>
      <c r="H1345" s="1">
        <f t="shared" si="261"/>
        <v>799.8</v>
      </c>
      <c r="I1345" s="3">
        <f>'Numbers and calcs '!C$25/(1-F1345)</f>
        <v>2278.9619861316733</v>
      </c>
      <c r="J1345" s="1">
        <f t="shared" si="262"/>
        <v>799.8</v>
      </c>
      <c r="K1345" s="3">
        <f t="shared" si="263"/>
        <v>350.94925008274771</v>
      </c>
      <c r="L1345" s="3">
        <f>K1345+'Numbers and calcs '!B$19</f>
        <v>1090.9492500827478</v>
      </c>
      <c r="M1345" s="3">
        <f>'Numbers and calcs '!B$19-'Shear '!C1345</f>
        <v>181.29999999999995</v>
      </c>
      <c r="N1345" s="3">
        <f t="shared" si="264"/>
        <v>532.24925008274772</v>
      </c>
      <c r="O1345" s="1">
        <f t="shared" si="265"/>
        <v>356.77462504137384</v>
      </c>
      <c r="P1345" s="1">
        <f t="shared" si="269"/>
        <v>175.47462504137388</v>
      </c>
      <c r="Q1345" s="1">
        <f t="shared" si="270"/>
        <v>175.47462504137386</v>
      </c>
      <c r="R1345">
        <f t="shared" si="266"/>
        <v>2.935737727979856</v>
      </c>
      <c r="S1345">
        <f t="shared" si="267"/>
        <v>-35.099999999999909</v>
      </c>
      <c r="T1345">
        <f t="shared" si="268"/>
        <v>-43</v>
      </c>
      <c r="AC1345">
        <f t="shared" si="271"/>
        <v>1090.9492500827478</v>
      </c>
      <c r="AD1345">
        <v>590</v>
      </c>
      <c r="AF1345">
        <f t="shared" si="272"/>
        <v>500.94925008274777</v>
      </c>
    </row>
    <row r="1346" spans="1:32" x14ac:dyDescent="0.2">
      <c r="A1346" s="45">
        <v>17.628299999999999</v>
      </c>
      <c r="B1346" s="45">
        <v>0.78410000000000002</v>
      </c>
      <c r="C1346" s="45">
        <v>558.9</v>
      </c>
      <c r="D1346" s="45">
        <v>547</v>
      </c>
      <c r="F1346" s="7">
        <f>((A1346-A$2)/'Numbers and calcs '!D$25)</f>
        <v>0.17215780278330389</v>
      </c>
      <c r="G1346" s="85">
        <f t="shared" ref="G1346:G1409" si="273">F1346*100</f>
        <v>17.215780278330389</v>
      </c>
      <c r="H1346" s="1">
        <f t="shared" ref="H1346:H1409" si="274">(B1346-B$2)*1000</f>
        <v>801.69999999999993</v>
      </c>
      <c r="I1346" s="3">
        <f>'Numbers and calcs '!C$25/(1-F1346)</f>
        <v>2279.3141761924021</v>
      </c>
      <c r="J1346" s="1">
        <f t="shared" ref="J1346:J1409" si="275">H1346</f>
        <v>801.69999999999993</v>
      </c>
      <c r="K1346" s="3">
        <f t="shared" ref="K1346:K1409" si="276">(J1346/I1346)*1000</f>
        <v>351.72860695283396</v>
      </c>
      <c r="L1346" s="3">
        <f>K1346+'Numbers and calcs '!B$19</f>
        <v>1091.7286069528341</v>
      </c>
      <c r="M1346" s="3">
        <f>'Numbers and calcs '!B$19-'Shear '!C1346</f>
        <v>181.10000000000002</v>
      </c>
      <c r="N1346" s="3">
        <f t="shared" ref="N1346:N1409" si="277">L1346-C1346</f>
        <v>532.82860695283409</v>
      </c>
      <c r="O1346" s="1">
        <f t="shared" ref="O1346:O1409" si="278">0.5*(N1346+M1346)</f>
        <v>356.96430347641706</v>
      </c>
      <c r="P1346" s="1">
        <f t="shared" si="269"/>
        <v>175.86430347641704</v>
      </c>
      <c r="Q1346" s="1">
        <f t="shared" si="270"/>
        <v>175.86430347641698</v>
      </c>
      <c r="R1346">
        <f t="shared" ref="R1346:R1409" si="279">N1346/M1346</f>
        <v>2.942178945073628</v>
      </c>
      <c r="S1346">
        <f t="shared" ref="S1346:S1409" si="280">C1346-$C$2</f>
        <v>-34.899999999999977</v>
      </c>
      <c r="T1346">
        <f t="shared" ref="T1346:T1409" si="281">D1346-$D$2</f>
        <v>-43</v>
      </c>
      <c r="AC1346">
        <f t="shared" si="271"/>
        <v>1091.7286069528341</v>
      </c>
      <c r="AD1346">
        <v>590</v>
      </c>
      <c r="AF1346">
        <f t="shared" si="272"/>
        <v>501.72860695283407</v>
      </c>
    </row>
    <row r="1347" spans="1:32" x14ac:dyDescent="0.2">
      <c r="A1347" s="46">
        <v>17.641500000000001</v>
      </c>
      <c r="B1347" s="46">
        <v>0.78129999999999999</v>
      </c>
      <c r="C1347" s="46">
        <v>558.6</v>
      </c>
      <c r="D1347" s="46">
        <v>547</v>
      </c>
      <c r="F1347" s="7">
        <f>((A1347-A$2)/'Numbers and calcs '!D$25)</f>
        <v>0.17228671385225211</v>
      </c>
      <c r="G1347" s="85">
        <f t="shared" si="273"/>
        <v>17.228671385225212</v>
      </c>
      <c r="H1347" s="1">
        <f t="shared" si="274"/>
        <v>798.9</v>
      </c>
      <c r="I1347" s="3">
        <f>'Numbers and calcs '!C$25/(1-F1347)</f>
        <v>2279.6691648483043</v>
      </c>
      <c r="J1347" s="1">
        <f t="shared" si="275"/>
        <v>798.9</v>
      </c>
      <c r="K1347" s="3">
        <f t="shared" si="276"/>
        <v>350.44558759611118</v>
      </c>
      <c r="L1347" s="3">
        <f>K1347+'Numbers and calcs '!B$19</f>
        <v>1090.4455875961112</v>
      </c>
      <c r="M1347" s="3">
        <f>'Numbers and calcs '!B$19-'Shear '!C1347</f>
        <v>181.39999999999998</v>
      </c>
      <c r="N1347" s="3">
        <f t="shared" si="277"/>
        <v>531.84558759611116</v>
      </c>
      <c r="O1347" s="1">
        <f t="shared" si="278"/>
        <v>356.62279379805557</v>
      </c>
      <c r="P1347" s="1">
        <f t="shared" ref="P1347:P1410" si="282">0.5*(N1347-M1347)</f>
        <v>175.22279379805559</v>
      </c>
      <c r="Q1347" s="1">
        <f t="shared" ref="Q1347:Q1410" si="283">0.5*K1347</f>
        <v>175.22279379805559</v>
      </c>
      <c r="R1347">
        <f t="shared" si="279"/>
        <v>2.931894088181429</v>
      </c>
      <c r="S1347">
        <f t="shared" si="280"/>
        <v>-35.199999999999932</v>
      </c>
      <c r="T1347">
        <f t="shared" si="281"/>
        <v>-43</v>
      </c>
      <c r="AC1347">
        <f t="shared" ref="AC1347:AC1410" si="284">L:L</f>
        <v>1090.4455875961112</v>
      </c>
      <c r="AD1347">
        <v>590</v>
      </c>
      <c r="AF1347">
        <f t="shared" ref="AF1347:AF1410" si="285">AC1347-AD1347</f>
        <v>500.44558759611118</v>
      </c>
    </row>
    <row r="1348" spans="1:32" x14ac:dyDescent="0.2">
      <c r="A1348" s="45">
        <v>17.654599999999999</v>
      </c>
      <c r="B1348" s="45">
        <v>0.78169999999999995</v>
      </c>
      <c r="C1348" s="45">
        <v>558.4</v>
      </c>
      <c r="D1348" s="45">
        <v>547</v>
      </c>
      <c r="F1348" s="7">
        <f>((A1348-A$2)/'Numbers and calcs '!D$25)</f>
        <v>0.17241464832219311</v>
      </c>
      <c r="G1348" s="85">
        <f t="shared" si="273"/>
        <v>17.241464832219311</v>
      </c>
      <c r="H1348" s="1">
        <f t="shared" si="274"/>
        <v>799.3</v>
      </c>
      <c r="I1348" s="3">
        <f>'Numbers and calcs '!C$25/(1-F1348)</f>
        <v>2280.0215735341931</v>
      </c>
      <c r="J1348" s="1">
        <f t="shared" si="275"/>
        <v>799.3</v>
      </c>
      <c r="K1348" s="3">
        <f t="shared" si="276"/>
        <v>350.56685834819928</v>
      </c>
      <c r="L1348" s="3">
        <f>K1348+'Numbers and calcs '!B$19</f>
        <v>1090.5668583481993</v>
      </c>
      <c r="M1348" s="3">
        <f>'Numbers and calcs '!B$19-'Shear '!C1348</f>
        <v>181.60000000000002</v>
      </c>
      <c r="N1348" s="3">
        <f t="shared" si="277"/>
        <v>532.1668583481993</v>
      </c>
      <c r="O1348" s="1">
        <f t="shared" si="278"/>
        <v>356.88342917409966</v>
      </c>
      <c r="P1348" s="1">
        <f t="shared" si="282"/>
        <v>175.28342917409964</v>
      </c>
      <c r="Q1348" s="1">
        <f t="shared" si="283"/>
        <v>175.28342917409964</v>
      </c>
      <c r="R1348">
        <f t="shared" si="279"/>
        <v>2.9304342420055023</v>
      </c>
      <c r="S1348">
        <f t="shared" si="280"/>
        <v>-35.399999999999977</v>
      </c>
      <c r="T1348">
        <f t="shared" si="281"/>
        <v>-43</v>
      </c>
      <c r="AC1348">
        <f t="shared" si="284"/>
        <v>1090.5668583481993</v>
      </c>
      <c r="AD1348">
        <v>590</v>
      </c>
      <c r="AF1348">
        <f t="shared" si="285"/>
        <v>500.56685834819928</v>
      </c>
    </row>
    <row r="1349" spans="1:32" x14ac:dyDescent="0.2">
      <c r="A1349" s="46">
        <v>17.6676</v>
      </c>
      <c r="B1349" s="46">
        <v>0.7823</v>
      </c>
      <c r="C1349" s="46">
        <v>558.29999999999995</v>
      </c>
      <c r="D1349" s="46">
        <v>547</v>
      </c>
      <c r="F1349" s="7">
        <f>((A1349-A$2)/'Numbers and calcs '!D$25)</f>
        <v>0.17254160619312697</v>
      </c>
      <c r="G1349" s="85">
        <f t="shared" si="273"/>
        <v>17.254160619312696</v>
      </c>
      <c r="H1349" s="1">
        <f t="shared" si="274"/>
        <v>799.9</v>
      </c>
      <c r="I1349" s="3">
        <f>'Numbers and calcs '!C$25/(1-F1349)</f>
        <v>2280.371399805611</v>
      </c>
      <c r="J1349" s="1">
        <f t="shared" si="275"/>
        <v>799.9</v>
      </c>
      <c r="K1349" s="3">
        <f t="shared" si="276"/>
        <v>350.77619376746571</v>
      </c>
      <c r="L1349" s="3">
        <f>K1349+'Numbers and calcs '!B$19</f>
        <v>1090.7761937674657</v>
      </c>
      <c r="M1349" s="3">
        <f>'Numbers and calcs '!B$19-'Shear '!C1349</f>
        <v>181.70000000000005</v>
      </c>
      <c r="N1349" s="3">
        <f t="shared" si="277"/>
        <v>532.4761937674657</v>
      </c>
      <c r="O1349" s="1">
        <f t="shared" si="278"/>
        <v>357.08809688373287</v>
      </c>
      <c r="P1349" s="1">
        <f t="shared" si="282"/>
        <v>175.38809688373283</v>
      </c>
      <c r="Q1349" s="1">
        <f t="shared" si="283"/>
        <v>175.38809688373286</v>
      </c>
      <c r="R1349">
        <f t="shared" si="279"/>
        <v>2.9305239062601296</v>
      </c>
      <c r="S1349">
        <f t="shared" si="280"/>
        <v>-35.5</v>
      </c>
      <c r="T1349">
        <f t="shared" si="281"/>
        <v>-43</v>
      </c>
      <c r="AC1349">
        <f t="shared" si="284"/>
        <v>1090.7761937674657</v>
      </c>
      <c r="AD1349">
        <v>590</v>
      </c>
      <c r="AF1349">
        <f t="shared" si="285"/>
        <v>500.77619376746566</v>
      </c>
    </row>
    <row r="1350" spans="1:32" x14ac:dyDescent="0.2">
      <c r="A1350" s="45">
        <v>17.680399999999999</v>
      </c>
      <c r="B1350" s="45">
        <v>0.78310000000000002</v>
      </c>
      <c r="C1350" s="45">
        <v>558.4</v>
      </c>
      <c r="D1350" s="45">
        <v>547</v>
      </c>
      <c r="F1350" s="7">
        <f>((A1350-A$2)/'Numbers and calcs '!D$25)</f>
        <v>0.17266661086604643</v>
      </c>
      <c r="G1350" s="85">
        <f t="shared" si="273"/>
        <v>17.266661086604643</v>
      </c>
      <c r="H1350" s="1">
        <f t="shared" si="274"/>
        <v>800.69999999999993</v>
      </c>
      <c r="I1350" s="3">
        <f>'Numbers and calcs '!C$25/(1-F1350)</f>
        <v>2280.7159490341464</v>
      </c>
      <c r="J1350" s="1">
        <f t="shared" si="275"/>
        <v>800.69999999999993</v>
      </c>
      <c r="K1350" s="3">
        <f t="shared" si="276"/>
        <v>351.07396882943095</v>
      </c>
      <c r="L1350" s="3">
        <f>K1350+'Numbers and calcs '!B$19</f>
        <v>1091.0739688294309</v>
      </c>
      <c r="M1350" s="3">
        <f>'Numbers and calcs '!B$19-'Shear '!C1350</f>
        <v>181.60000000000002</v>
      </c>
      <c r="N1350" s="3">
        <f t="shared" si="277"/>
        <v>532.67396882943092</v>
      </c>
      <c r="O1350" s="1">
        <f t="shared" si="278"/>
        <v>357.13698441471547</v>
      </c>
      <c r="P1350" s="1">
        <f t="shared" si="282"/>
        <v>175.53698441471545</v>
      </c>
      <c r="Q1350" s="1">
        <f t="shared" si="283"/>
        <v>175.53698441471548</v>
      </c>
      <c r="R1350">
        <f t="shared" si="279"/>
        <v>2.9332267006025927</v>
      </c>
      <c r="S1350">
        <f t="shared" si="280"/>
        <v>-35.399999999999977</v>
      </c>
      <c r="T1350">
        <f t="shared" si="281"/>
        <v>-43</v>
      </c>
      <c r="AC1350">
        <f t="shared" si="284"/>
        <v>1091.0739688294309</v>
      </c>
      <c r="AD1350">
        <v>590</v>
      </c>
      <c r="AF1350">
        <f t="shared" si="285"/>
        <v>501.0739688294309</v>
      </c>
    </row>
    <row r="1351" spans="1:32" x14ac:dyDescent="0.2">
      <c r="A1351" s="46">
        <v>17.6937</v>
      </c>
      <c r="B1351" s="46">
        <v>0.78490000000000004</v>
      </c>
      <c r="C1351" s="46">
        <v>558.20000000000005</v>
      </c>
      <c r="D1351" s="46">
        <v>547</v>
      </c>
      <c r="F1351" s="7">
        <f>((A1351-A$2)/'Numbers and calcs '!D$25)</f>
        <v>0.17279649853400181</v>
      </c>
      <c r="G1351" s="85">
        <f t="shared" si="273"/>
        <v>17.27964985340018</v>
      </c>
      <c r="H1351" s="1">
        <f t="shared" si="274"/>
        <v>802.5</v>
      </c>
      <c r="I1351" s="3">
        <f>'Numbers and calcs '!C$25/(1-F1351)</f>
        <v>2281.0740675326342</v>
      </c>
      <c r="J1351" s="1">
        <f t="shared" si="275"/>
        <v>802.5</v>
      </c>
      <c r="K1351" s="3">
        <f t="shared" si="276"/>
        <v>351.8079537277099</v>
      </c>
      <c r="L1351" s="3">
        <f>K1351+'Numbers and calcs '!B$19</f>
        <v>1091.8079537277099</v>
      </c>
      <c r="M1351" s="3">
        <f>'Numbers and calcs '!B$19-'Shear '!C1351</f>
        <v>181.79999999999995</v>
      </c>
      <c r="N1351" s="3">
        <f t="shared" si="277"/>
        <v>533.60795372770986</v>
      </c>
      <c r="O1351" s="1">
        <f t="shared" si="278"/>
        <v>357.7039768638549</v>
      </c>
      <c r="P1351" s="1">
        <f t="shared" si="282"/>
        <v>175.90397686385495</v>
      </c>
      <c r="Q1351" s="1">
        <f t="shared" si="283"/>
        <v>175.90397686385495</v>
      </c>
      <c r="R1351">
        <f t="shared" si="279"/>
        <v>2.9351372592283278</v>
      </c>
      <c r="S1351">
        <f t="shared" si="280"/>
        <v>-35.599999999999909</v>
      </c>
      <c r="T1351">
        <f t="shared" si="281"/>
        <v>-43</v>
      </c>
      <c r="AC1351">
        <f t="shared" si="284"/>
        <v>1091.8079537277099</v>
      </c>
      <c r="AD1351">
        <v>590</v>
      </c>
      <c r="AF1351">
        <f t="shared" si="285"/>
        <v>501.8079537277099</v>
      </c>
    </row>
    <row r="1352" spans="1:32" x14ac:dyDescent="0.2">
      <c r="A1352" s="45">
        <v>17.706900000000001</v>
      </c>
      <c r="B1352" s="45">
        <v>0.7823</v>
      </c>
      <c r="C1352" s="45">
        <v>558.1</v>
      </c>
      <c r="D1352" s="45">
        <v>546</v>
      </c>
      <c r="F1352" s="7">
        <f>((A1352-A$2)/'Numbers and calcs '!D$25)</f>
        <v>0.17292540960295003</v>
      </c>
      <c r="G1352" s="85">
        <f t="shared" si="273"/>
        <v>17.292540960295003</v>
      </c>
      <c r="H1352" s="1">
        <f t="shared" si="274"/>
        <v>799.9</v>
      </c>
      <c r="I1352" s="3">
        <f>'Numbers and calcs '!C$25/(1-F1352)</f>
        <v>2281.4296046266395</v>
      </c>
      <c r="J1352" s="1">
        <f t="shared" si="275"/>
        <v>799.9</v>
      </c>
      <c r="K1352" s="3">
        <f t="shared" si="276"/>
        <v>350.61349181137899</v>
      </c>
      <c r="L1352" s="3">
        <f>K1352+'Numbers and calcs '!B$19</f>
        <v>1090.6134918113789</v>
      </c>
      <c r="M1352" s="3">
        <f>'Numbers and calcs '!B$19-'Shear '!C1352</f>
        <v>181.89999999999998</v>
      </c>
      <c r="N1352" s="3">
        <f t="shared" si="277"/>
        <v>532.51349181137891</v>
      </c>
      <c r="O1352" s="1">
        <f t="shared" si="278"/>
        <v>357.20674590568944</v>
      </c>
      <c r="P1352" s="1">
        <f t="shared" si="282"/>
        <v>175.30674590568947</v>
      </c>
      <c r="Q1352" s="1">
        <f t="shared" si="283"/>
        <v>175.3067459056895</v>
      </c>
      <c r="R1352">
        <f t="shared" si="279"/>
        <v>2.9275068268904838</v>
      </c>
      <c r="S1352">
        <f t="shared" si="280"/>
        <v>-35.699999999999932</v>
      </c>
      <c r="T1352">
        <f t="shared" si="281"/>
        <v>-44</v>
      </c>
      <c r="AC1352">
        <f t="shared" si="284"/>
        <v>1090.6134918113789</v>
      </c>
      <c r="AD1352">
        <v>590</v>
      </c>
      <c r="AF1352">
        <f t="shared" si="285"/>
        <v>500.61349181137894</v>
      </c>
    </row>
    <row r="1353" spans="1:32" x14ac:dyDescent="0.2">
      <c r="A1353" s="46">
        <v>17.719799999999999</v>
      </c>
      <c r="B1353" s="46">
        <v>0.7823</v>
      </c>
      <c r="C1353" s="46">
        <v>558.29999999999995</v>
      </c>
      <c r="D1353" s="46">
        <v>547</v>
      </c>
      <c r="F1353" s="7">
        <f>((A1353-A$2)/'Numbers and calcs '!D$25)</f>
        <v>0.17305139087487667</v>
      </c>
      <c r="G1353" s="85">
        <f t="shared" si="273"/>
        <v>17.305139087487667</v>
      </c>
      <c r="H1353" s="1">
        <f t="shared" si="274"/>
        <v>799.9</v>
      </c>
      <c r="I1353" s="3">
        <f>'Numbers and calcs '!C$25/(1-F1353)</f>
        <v>2281.7771684295535</v>
      </c>
      <c r="J1353" s="1">
        <f t="shared" si="275"/>
        <v>799.9</v>
      </c>
      <c r="K1353" s="3">
        <f t="shared" si="276"/>
        <v>350.56008582579335</v>
      </c>
      <c r="L1353" s="3">
        <f>K1353+'Numbers and calcs '!B$19</f>
        <v>1090.5600858257933</v>
      </c>
      <c r="M1353" s="3">
        <f>'Numbers and calcs '!B$19-'Shear '!C1353</f>
        <v>181.70000000000005</v>
      </c>
      <c r="N1353" s="3">
        <f t="shared" si="277"/>
        <v>532.26008582579334</v>
      </c>
      <c r="O1353" s="1">
        <f t="shared" si="278"/>
        <v>356.98004291289669</v>
      </c>
      <c r="P1353" s="1">
        <f t="shared" si="282"/>
        <v>175.28004291289665</v>
      </c>
      <c r="Q1353" s="1">
        <f t="shared" si="283"/>
        <v>175.28004291289668</v>
      </c>
      <c r="R1353">
        <f t="shared" si="279"/>
        <v>2.9293345394925328</v>
      </c>
      <c r="S1353">
        <f t="shared" si="280"/>
        <v>-35.5</v>
      </c>
      <c r="T1353">
        <f t="shared" si="281"/>
        <v>-43</v>
      </c>
      <c r="AC1353">
        <f t="shared" si="284"/>
        <v>1090.5600858257933</v>
      </c>
      <c r="AD1353">
        <v>590</v>
      </c>
      <c r="AF1353">
        <f t="shared" si="285"/>
        <v>500.56008582579329</v>
      </c>
    </row>
    <row r="1354" spans="1:32" x14ac:dyDescent="0.2">
      <c r="A1354" s="45">
        <v>17.7332</v>
      </c>
      <c r="B1354" s="45">
        <v>0.78390000000000004</v>
      </c>
      <c r="C1354" s="45">
        <v>558.29999999999995</v>
      </c>
      <c r="D1354" s="45">
        <v>546</v>
      </c>
      <c r="F1354" s="7">
        <f>((A1354-A$2)/'Numbers and calcs '!D$25)</f>
        <v>0.17318225514183924</v>
      </c>
      <c r="G1354" s="85">
        <f t="shared" si="273"/>
        <v>17.318225514183926</v>
      </c>
      <c r="H1354" s="1">
        <f t="shared" si="274"/>
        <v>801.5</v>
      </c>
      <c r="I1354" s="3">
        <f>'Numbers and calcs '!C$25/(1-F1354)</f>
        <v>2282.1383158509479</v>
      </c>
      <c r="J1354" s="1">
        <f t="shared" si="275"/>
        <v>801.5</v>
      </c>
      <c r="K1354" s="3">
        <f t="shared" si="276"/>
        <v>351.20570669755489</v>
      </c>
      <c r="L1354" s="3">
        <f>K1354+'Numbers and calcs '!B$19</f>
        <v>1091.2057066975549</v>
      </c>
      <c r="M1354" s="3">
        <f>'Numbers and calcs '!B$19-'Shear '!C1354</f>
        <v>181.70000000000005</v>
      </c>
      <c r="N1354" s="3">
        <f t="shared" si="277"/>
        <v>532.90570669755493</v>
      </c>
      <c r="O1354" s="1">
        <f t="shared" si="278"/>
        <v>357.30285334877749</v>
      </c>
      <c r="P1354" s="1">
        <f t="shared" si="282"/>
        <v>175.60285334877744</v>
      </c>
      <c r="Q1354" s="1">
        <f t="shared" si="283"/>
        <v>175.60285334877744</v>
      </c>
      <c r="R1354">
        <f t="shared" si="279"/>
        <v>2.9328877638830755</v>
      </c>
      <c r="S1354">
        <f t="shared" si="280"/>
        <v>-35.5</v>
      </c>
      <c r="T1354">
        <f t="shared" si="281"/>
        <v>-44</v>
      </c>
      <c r="AC1354">
        <f t="shared" si="284"/>
        <v>1091.2057066975549</v>
      </c>
      <c r="AD1354">
        <v>590</v>
      </c>
      <c r="AF1354">
        <f t="shared" si="285"/>
        <v>501.20570669755489</v>
      </c>
    </row>
    <row r="1355" spans="1:32" x14ac:dyDescent="0.2">
      <c r="A1355" s="46">
        <v>17.746300000000002</v>
      </c>
      <c r="B1355" s="46">
        <v>0.78610000000000002</v>
      </c>
      <c r="C1355" s="46">
        <v>558.1</v>
      </c>
      <c r="D1355" s="46">
        <v>547</v>
      </c>
      <c r="F1355" s="7">
        <f>((A1355-A$2)/'Numbers and calcs '!D$25)</f>
        <v>0.17331018961178027</v>
      </c>
      <c r="G1355" s="85">
        <f t="shared" si="273"/>
        <v>17.331018961178028</v>
      </c>
      <c r="H1355" s="1">
        <f t="shared" si="274"/>
        <v>803.69999999999993</v>
      </c>
      <c r="I1355" s="3">
        <f>'Numbers and calcs '!C$25/(1-F1355)</f>
        <v>2282.4914884098707</v>
      </c>
      <c r="J1355" s="1">
        <f t="shared" si="275"/>
        <v>803.69999999999993</v>
      </c>
      <c r="K1355" s="3">
        <f t="shared" si="276"/>
        <v>352.11522324664116</v>
      </c>
      <c r="L1355" s="3">
        <f>K1355+'Numbers and calcs '!B$19</f>
        <v>1092.1152232466411</v>
      </c>
      <c r="M1355" s="3">
        <f>'Numbers and calcs '!B$19-'Shear '!C1355</f>
        <v>181.89999999999998</v>
      </c>
      <c r="N1355" s="3">
        <f t="shared" si="277"/>
        <v>534.01522324664109</v>
      </c>
      <c r="O1355" s="1">
        <f t="shared" si="278"/>
        <v>357.95761162332053</v>
      </c>
      <c r="P1355" s="1">
        <f t="shared" si="282"/>
        <v>176.05761162332055</v>
      </c>
      <c r="Q1355" s="1">
        <f t="shared" si="283"/>
        <v>176.05761162332058</v>
      </c>
      <c r="R1355">
        <f t="shared" si="279"/>
        <v>2.9357626346709242</v>
      </c>
      <c r="S1355">
        <f t="shared" si="280"/>
        <v>-35.699999999999932</v>
      </c>
      <c r="T1355">
        <f t="shared" si="281"/>
        <v>-43</v>
      </c>
      <c r="AC1355">
        <f t="shared" si="284"/>
        <v>1092.1152232466411</v>
      </c>
      <c r="AD1355">
        <v>590</v>
      </c>
      <c r="AF1355">
        <f t="shared" si="285"/>
        <v>502.11522324664111</v>
      </c>
    </row>
    <row r="1356" spans="1:32" x14ac:dyDescent="0.2">
      <c r="A1356" s="45">
        <v>17.759399999999999</v>
      </c>
      <c r="B1356" s="45">
        <v>0.78600000000000003</v>
      </c>
      <c r="C1356" s="45">
        <v>558.20000000000005</v>
      </c>
      <c r="D1356" s="45">
        <v>547</v>
      </c>
      <c r="F1356" s="7">
        <f>((A1356-A$2)/'Numbers and calcs '!D$25)</f>
        <v>0.17343812408172127</v>
      </c>
      <c r="G1356" s="85">
        <f t="shared" si="273"/>
        <v>17.343812408172127</v>
      </c>
      <c r="H1356" s="1">
        <f t="shared" si="274"/>
        <v>803.6</v>
      </c>
      <c r="I1356" s="3">
        <f>'Numbers and calcs '!C$25/(1-F1356)</f>
        <v>2282.8447702962276</v>
      </c>
      <c r="J1356" s="1">
        <f t="shared" si="275"/>
        <v>803.6</v>
      </c>
      <c r="K1356" s="3">
        <f t="shared" si="276"/>
        <v>352.01692662428508</v>
      </c>
      <c r="L1356" s="3">
        <f>K1356+'Numbers and calcs '!B$19</f>
        <v>1092.0169266242851</v>
      </c>
      <c r="M1356" s="3">
        <f>'Numbers and calcs '!B$19-'Shear '!C1356</f>
        <v>181.79999999999995</v>
      </c>
      <c r="N1356" s="3">
        <f t="shared" si="277"/>
        <v>533.81692662428509</v>
      </c>
      <c r="O1356" s="1">
        <f t="shared" si="278"/>
        <v>357.80846331214252</v>
      </c>
      <c r="P1356" s="1">
        <f t="shared" si="282"/>
        <v>176.00846331214257</v>
      </c>
      <c r="Q1356" s="1">
        <f t="shared" si="283"/>
        <v>176.00846331214254</v>
      </c>
      <c r="R1356">
        <f t="shared" si="279"/>
        <v>2.9362867251060791</v>
      </c>
      <c r="S1356">
        <f t="shared" si="280"/>
        <v>-35.599999999999909</v>
      </c>
      <c r="T1356">
        <f t="shared" si="281"/>
        <v>-43</v>
      </c>
      <c r="AC1356">
        <f t="shared" si="284"/>
        <v>1092.0169266242851</v>
      </c>
      <c r="AD1356">
        <v>590</v>
      </c>
      <c r="AF1356">
        <f t="shared" si="285"/>
        <v>502.01692662428513</v>
      </c>
    </row>
    <row r="1357" spans="1:32" x14ac:dyDescent="0.2">
      <c r="A1357" s="46">
        <v>17.772300000000001</v>
      </c>
      <c r="B1357" s="46">
        <v>0.78280000000000005</v>
      </c>
      <c r="C1357" s="46">
        <v>558.1</v>
      </c>
      <c r="D1357" s="46">
        <v>546</v>
      </c>
      <c r="F1357" s="7">
        <f>((A1357-A$2)/'Numbers and calcs '!D$25)</f>
        <v>0.17356410535364794</v>
      </c>
      <c r="G1357" s="85">
        <f t="shared" si="273"/>
        <v>17.356410535364795</v>
      </c>
      <c r="H1357" s="1">
        <f t="shared" si="274"/>
        <v>800.4</v>
      </c>
      <c r="I1357" s="3">
        <f>'Numbers and calcs '!C$25/(1-F1357)</f>
        <v>2283.192765451854</v>
      </c>
      <c r="J1357" s="1">
        <f t="shared" si="275"/>
        <v>800.4</v>
      </c>
      <c r="K1357" s="3">
        <f t="shared" si="276"/>
        <v>350.56172746833192</v>
      </c>
      <c r="L1357" s="3">
        <f>K1357+'Numbers and calcs '!B$19</f>
        <v>1090.5617274683318</v>
      </c>
      <c r="M1357" s="3">
        <f>'Numbers and calcs '!B$19-'Shear '!C1357</f>
        <v>181.89999999999998</v>
      </c>
      <c r="N1357" s="3">
        <f t="shared" si="277"/>
        <v>532.46172746833179</v>
      </c>
      <c r="O1357" s="1">
        <f t="shared" si="278"/>
        <v>357.18086373416588</v>
      </c>
      <c r="P1357" s="1">
        <f t="shared" si="282"/>
        <v>175.28086373416591</v>
      </c>
      <c r="Q1357" s="1">
        <f t="shared" si="283"/>
        <v>175.28086373416596</v>
      </c>
      <c r="R1357">
        <f t="shared" si="279"/>
        <v>2.9272222510628469</v>
      </c>
      <c r="S1357">
        <f t="shared" si="280"/>
        <v>-35.699999999999932</v>
      </c>
      <c r="T1357">
        <f t="shared" si="281"/>
        <v>-44</v>
      </c>
      <c r="AC1357">
        <f t="shared" si="284"/>
        <v>1090.5617274683318</v>
      </c>
      <c r="AD1357">
        <v>590</v>
      </c>
      <c r="AF1357">
        <f t="shared" si="285"/>
        <v>500.56172746833181</v>
      </c>
    </row>
    <row r="1358" spans="1:32" x14ac:dyDescent="0.2">
      <c r="A1358" s="45">
        <v>17.785799999999998</v>
      </c>
      <c r="B1358" s="45">
        <v>0.78339999999999999</v>
      </c>
      <c r="C1358" s="45">
        <v>558</v>
      </c>
      <c r="D1358" s="45">
        <v>546</v>
      </c>
      <c r="F1358" s="7">
        <f>((A1358-A$2)/'Numbers and calcs '!D$25)</f>
        <v>0.17369594621961768</v>
      </c>
      <c r="G1358" s="85">
        <f t="shared" si="273"/>
        <v>17.369594621961767</v>
      </c>
      <c r="H1358" s="1">
        <f t="shared" si="274"/>
        <v>800.99999999999989</v>
      </c>
      <c r="I1358" s="3">
        <f>'Numbers and calcs '!C$25/(1-F1358)</f>
        <v>2283.5570600598689</v>
      </c>
      <c r="J1358" s="1">
        <f t="shared" si="275"/>
        <v>800.99999999999989</v>
      </c>
      <c r="K1358" s="3">
        <f t="shared" si="276"/>
        <v>350.76855052573103</v>
      </c>
      <c r="L1358" s="3">
        <f>K1358+'Numbers and calcs '!B$19</f>
        <v>1090.7685505257309</v>
      </c>
      <c r="M1358" s="3">
        <f>'Numbers and calcs '!B$19-'Shear '!C1358</f>
        <v>182</v>
      </c>
      <c r="N1358" s="3">
        <f t="shared" si="277"/>
        <v>532.76855052573092</v>
      </c>
      <c r="O1358" s="1">
        <f t="shared" si="278"/>
        <v>357.38427526286546</v>
      </c>
      <c r="P1358" s="1">
        <f t="shared" si="282"/>
        <v>175.38427526286546</v>
      </c>
      <c r="Q1358" s="1">
        <f t="shared" si="283"/>
        <v>175.38427526286551</v>
      </c>
      <c r="R1358">
        <f t="shared" si="279"/>
        <v>2.9272997281633568</v>
      </c>
      <c r="S1358">
        <f t="shared" si="280"/>
        <v>-35.799999999999955</v>
      </c>
      <c r="T1358">
        <f t="shared" si="281"/>
        <v>-44</v>
      </c>
      <c r="AC1358">
        <f t="shared" si="284"/>
        <v>1090.7685505257309</v>
      </c>
      <c r="AD1358">
        <v>590</v>
      </c>
      <c r="AF1358">
        <f t="shared" si="285"/>
        <v>500.76855052573092</v>
      </c>
    </row>
    <row r="1359" spans="1:32" x14ac:dyDescent="0.2">
      <c r="A1359" s="46">
        <v>17.7986</v>
      </c>
      <c r="B1359" s="46">
        <v>0.78480000000000005</v>
      </c>
      <c r="C1359" s="46">
        <v>557.9</v>
      </c>
      <c r="D1359" s="46">
        <v>546</v>
      </c>
      <c r="F1359" s="7">
        <f>((A1359-A$2)/'Numbers and calcs '!D$25)</f>
        <v>0.17382095089253716</v>
      </c>
      <c r="G1359" s="85">
        <f t="shared" si="273"/>
        <v>17.382095089253717</v>
      </c>
      <c r="H1359" s="1">
        <f t="shared" si="274"/>
        <v>802.4</v>
      </c>
      <c r="I1359" s="3">
        <f>'Numbers and calcs '!C$25/(1-F1359)</f>
        <v>2283.9025726986779</v>
      </c>
      <c r="J1359" s="1">
        <f t="shared" si="275"/>
        <v>802.4</v>
      </c>
      <c r="K1359" s="3">
        <f t="shared" si="276"/>
        <v>351.32847153452678</v>
      </c>
      <c r="L1359" s="3">
        <f>K1359+'Numbers and calcs '!B$19</f>
        <v>1091.3284715345267</v>
      </c>
      <c r="M1359" s="3">
        <f>'Numbers and calcs '!B$19-'Shear '!C1359</f>
        <v>182.10000000000002</v>
      </c>
      <c r="N1359" s="3">
        <f t="shared" si="277"/>
        <v>533.42847153452669</v>
      </c>
      <c r="O1359" s="1">
        <f t="shared" si="278"/>
        <v>357.76423576726336</v>
      </c>
      <c r="P1359" s="1">
        <f t="shared" si="282"/>
        <v>175.66423576726334</v>
      </c>
      <c r="Q1359" s="1">
        <f t="shared" si="283"/>
        <v>175.66423576726339</v>
      </c>
      <c r="R1359">
        <f t="shared" si="279"/>
        <v>2.929316153402123</v>
      </c>
      <c r="S1359">
        <f t="shared" si="280"/>
        <v>-35.899999999999977</v>
      </c>
      <c r="T1359">
        <f t="shared" si="281"/>
        <v>-44</v>
      </c>
      <c r="AC1359">
        <f t="shared" si="284"/>
        <v>1091.3284715345267</v>
      </c>
      <c r="AD1359">
        <v>590</v>
      </c>
      <c r="AF1359">
        <f t="shared" si="285"/>
        <v>501.32847153452667</v>
      </c>
    </row>
    <row r="1360" spans="1:32" x14ac:dyDescent="0.2">
      <c r="A1360" s="45">
        <v>17.811900000000001</v>
      </c>
      <c r="B1360" s="45">
        <v>0.78549999999999998</v>
      </c>
      <c r="C1360" s="45">
        <v>558</v>
      </c>
      <c r="D1360" s="45">
        <v>546</v>
      </c>
      <c r="F1360" s="7">
        <f>((A1360-A$2)/'Numbers and calcs '!D$25)</f>
        <v>0.17395083856049257</v>
      </c>
      <c r="G1360" s="85">
        <f t="shared" si="273"/>
        <v>17.395083856049258</v>
      </c>
      <c r="H1360" s="1">
        <f t="shared" si="274"/>
        <v>803.09999999999991</v>
      </c>
      <c r="I1360" s="3">
        <f>'Numbers and calcs '!C$25/(1-F1360)</f>
        <v>2284.2616927037006</v>
      </c>
      <c r="J1360" s="1">
        <f t="shared" si="275"/>
        <v>803.09999999999991</v>
      </c>
      <c r="K1360" s="3">
        <f t="shared" si="276"/>
        <v>351.57968220770437</v>
      </c>
      <c r="L1360" s="3">
        <f>K1360+'Numbers and calcs '!B$19</f>
        <v>1091.5796822077043</v>
      </c>
      <c r="M1360" s="3">
        <f>'Numbers and calcs '!B$19-'Shear '!C1360</f>
        <v>182</v>
      </c>
      <c r="N1360" s="3">
        <f t="shared" si="277"/>
        <v>533.57968220770431</v>
      </c>
      <c r="O1360" s="1">
        <f t="shared" si="278"/>
        <v>357.78984110385215</v>
      </c>
      <c r="P1360" s="1">
        <f t="shared" si="282"/>
        <v>175.78984110385215</v>
      </c>
      <c r="Q1360" s="1">
        <f t="shared" si="283"/>
        <v>175.78984110385218</v>
      </c>
      <c r="R1360">
        <f t="shared" si="279"/>
        <v>2.9317564956467268</v>
      </c>
      <c r="S1360">
        <f t="shared" si="280"/>
        <v>-35.799999999999955</v>
      </c>
      <c r="T1360">
        <f t="shared" si="281"/>
        <v>-44</v>
      </c>
      <c r="AC1360">
        <f t="shared" si="284"/>
        <v>1091.5796822077043</v>
      </c>
      <c r="AD1360">
        <v>590</v>
      </c>
      <c r="AF1360">
        <f t="shared" si="285"/>
        <v>501.57968220770431</v>
      </c>
    </row>
    <row r="1361" spans="1:32" x14ac:dyDescent="0.2">
      <c r="A1361" s="46">
        <v>17.8248</v>
      </c>
      <c r="B1361" s="46">
        <v>0.78669999999999995</v>
      </c>
      <c r="C1361" s="46">
        <v>557.79999999999995</v>
      </c>
      <c r="D1361" s="46">
        <v>546</v>
      </c>
      <c r="F1361" s="7">
        <f>((A1361-A$2)/'Numbers and calcs '!D$25)</f>
        <v>0.17407681983241921</v>
      </c>
      <c r="G1361" s="85">
        <f t="shared" si="273"/>
        <v>17.407681983241922</v>
      </c>
      <c r="H1361" s="1">
        <f t="shared" si="274"/>
        <v>804.3</v>
      </c>
      <c r="I1361" s="3">
        <f>'Numbers and calcs '!C$25/(1-F1361)</f>
        <v>2284.6101200155504</v>
      </c>
      <c r="J1361" s="1">
        <f t="shared" si="275"/>
        <v>804.3</v>
      </c>
      <c r="K1361" s="3">
        <f t="shared" si="276"/>
        <v>352.05131630710162</v>
      </c>
      <c r="L1361" s="3">
        <f>K1361+'Numbers and calcs '!B$19</f>
        <v>1092.0513163071016</v>
      </c>
      <c r="M1361" s="3">
        <f>'Numbers and calcs '!B$19-'Shear '!C1361</f>
        <v>182.20000000000005</v>
      </c>
      <c r="N1361" s="3">
        <f t="shared" si="277"/>
        <v>534.25131630710166</v>
      </c>
      <c r="O1361" s="1">
        <f t="shared" si="278"/>
        <v>358.22565815355085</v>
      </c>
      <c r="P1361" s="1">
        <f t="shared" si="282"/>
        <v>176.02565815355081</v>
      </c>
      <c r="Q1361" s="1">
        <f t="shared" si="283"/>
        <v>176.02565815355081</v>
      </c>
      <c r="R1361">
        <f t="shared" si="279"/>
        <v>2.9322245680960566</v>
      </c>
      <c r="S1361">
        <f t="shared" si="280"/>
        <v>-36</v>
      </c>
      <c r="T1361">
        <f t="shared" si="281"/>
        <v>-44</v>
      </c>
      <c r="AC1361">
        <f t="shared" si="284"/>
        <v>1092.0513163071016</v>
      </c>
      <c r="AD1361">
        <v>590</v>
      </c>
      <c r="AF1361">
        <f t="shared" si="285"/>
        <v>502.05131630710162</v>
      </c>
    </row>
    <row r="1362" spans="1:32" x14ac:dyDescent="0.2">
      <c r="A1362" s="45">
        <v>17.837900000000001</v>
      </c>
      <c r="B1362" s="45">
        <v>0.7863</v>
      </c>
      <c r="C1362" s="45">
        <v>557.79999999999995</v>
      </c>
      <c r="D1362" s="45">
        <v>546</v>
      </c>
      <c r="F1362" s="7">
        <f>((A1362-A$2)/'Numbers and calcs '!D$25)</f>
        <v>0.17420475430236024</v>
      </c>
      <c r="G1362" s="85">
        <f t="shared" si="273"/>
        <v>17.420475430236024</v>
      </c>
      <c r="H1362" s="1">
        <f t="shared" si="274"/>
        <v>803.9</v>
      </c>
      <c r="I1362" s="3">
        <f>'Numbers and calcs '!C$25/(1-F1362)</f>
        <v>2284.9640580967503</v>
      </c>
      <c r="J1362" s="1">
        <f t="shared" si="275"/>
        <v>803.9</v>
      </c>
      <c r="K1362" s="3">
        <f t="shared" si="276"/>
        <v>351.82172653936823</v>
      </c>
      <c r="L1362" s="3">
        <f>K1362+'Numbers and calcs '!B$19</f>
        <v>1091.8217265393682</v>
      </c>
      <c r="M1362" s="3">
        <f>'Numbers and calcs '!B$19-'Shear '!C1362</f>
        <v>182.20000000000005</v>
      </c>
      <c r="N1362" s="3">
        <f t="shared" si="277"/>
        <v>534.02172653936827</v>
      </c>
      <c r="O1362" s="1">
        <f t="shared" si="278"/>
        <v>358.11086326968416</v>
      </c>
      <c r="P1362" s="1">
        <f t="shared" si="282"/>
        <v>175.91086326968411</v>
      </c>
      <c r="Q1362" s="1">
        <f t="shared" si="283"/>
        <v>175.91086326968411</v>
      </c>
      <c r="R1362">
        <f t="shared" si="279"/>
        <v>2.9309644705783104</v>
      </c>
      <c r="S1362">
        <f t="shared" si="280"/>
        <v>-36</v>
      </c>
      <c r="T1362">
        <f t="shared" si="281"/>
        <v>-44</v>
      </c>
      <c r="AC1362">
        <f t="shared" si="284"/>
        <v>1091.8217265393682</v>
      </c>
      <c r="AD1362">
        <v>590</v>
      </c>
      <c r="AF1362">
        <f t="shared" si="285"/>
        <v>501.82172653936823</v>
      </c>
    </row>
    <row r="1363" spans="1:32" x14ac:dyDescent="0.2">
      <c r="A1363" s="46">
        <v>17.851299999999998</v>
      </c>
      <c r="B1363" s="46">
        <v>0.78480000000000005</v>
      </c>
      <c r="C1363" s="46">
        <v>557.70000000000005</v>
      </c>
      <c r="D1363" s="46">
        <v>546</v>
      </c>
      <c r="F1363" s="7">
        <f>((A1363-A$2)/'Numbers and calcs '!D$25)</f>
        <v>0.17433561856932278</v>
      </c>
      <c r="G1363" s="85">
        <f t="shared" si="273"/>
        <v>17.433561856932279</v>
      </c>
      <c r="H1363" s="1">
        <f t="shared" si="274"/>
        <v>802.4</v>
      </c>
      <c r="I1363" s="3">
        <f>'Numbers and calcs '!C$25/(1-F1363)</f>
        <v>2285.3262151102094</v>
      </c>
      <c r="J1363" s="1">
        <f t="shared" si="275"/>
        <v>802.4</v>
      </c>
      <c r="K1363" s="3">
        <f t="shared" si="276"/>
        <v>351.10961170211067</v>
      </c>
      <c r="L1363" s="3">
        <f>K1363+'Numbers and calcs '!B$19</f>
        <v>1091.1096117021107</v>
      </c>
      <c r="M1363" s="3">
        <f>'Numbers and calcs '!B$19-'Shear '!C1363</f>
        <v>182.29999999999995</v>
      </c>
      <c r="N1363" s="3">
        <f t="shared" si="277"/>
        <v>533.40961170211062</v>
      </c>
      <c r="O1363" s="1">
        <f t="shared" si="278"/>
        <v>357.85480585105529</v>
      </c>
      <c r="P1363" s="1">
        <f t="shared" si="282"/>
        <v>175.55480585105533</v>
      </c>
      <c r="Q1363" s="1">
        <f t="shared" si="283"/>
        <v>175.55480585105533</v>
      </c>
      <c r="R1363">
        <f t="shared" si="279"/>
        <v>2.9259989670987974</v>
      </c>
      <c r="S1363">
        <f t="shared" si="280"/>
        <v>-36.099999999999909</v>
      </c>
      <c r="T1363">
        <f t="shared" si="281"/>
        <v>-44</v>
      </c>
      <c r="AC1363">
        <f t="shared" si="284"/>
        <v>1091.1096117021107</v>
      </c>
      <c r="AD1363">
        <v>590</v>
      </c>
      <c r="AF1363">
        <f t="shared" si="285"/>
        <v>501.10961170211067</v>
      </c>
    </row>
    <row r="1364" spans="1:32" x14ac:dyDescent="0.2">
      <c r="A1364" s="45">
        <v>17.8644</v>
      </c>
      <c r="B1364" s="45">
        <v>0.78469999999999995</v>
      </c>
      <c r="C1364" s="45">
        <v>557.6</v>
      </c>
      <c r="D1364" s="45">
        <v>546</v>
      </c>
      <c r="F1364" s="7">
        <f>((A1364-A$2)/'Numbers and calcs '!D$25)</f>
        <v>0.17446355303926381</v>
      </c>
      <c r="G1364" s="85">
        <f t="shared" si="273"/>
        <v>17.446355303926381</v>
      </c>
      <c r="H1364" s="1">
        <f t="shared" si="274"/>
        <v>802.3</v>
      </c>
      <c r="I1364" s="3">
        <f>'Numbers and calcs '!C$25/(1-F1364)</f>
        <v>2285.6803751222219</v>
      </c>
      <c r="J1364" s="1">
        <f t="shared" si="275"/>
        <v>802.3</v>
      </c>
      <c r="K1364" s="3">
        <f t="shared" si="276"/>
        <v>351.01145756527688</v>
      </c>
      <c r="L1364" s="3">
        <f>K1364+'Numbers and calcs '!B$19</f>
        <v>1091.0114575652769</v>
      </c>
      <c r="M1364" s="3">
        <f>'Numbers and calcs '!B$19-'Shear '!C1364</f>
        <v>182.39999999999998</v>
      </c>
      <c r="N1364" s="3">
        <f t="shared" si="277"/>
        <v>533.41145756527692</v>
      </c>
      <c r="O1364" s="1">
        <f t="shared" si="278"/>
        <v>357.90572878263845</v>
      </c>
      <c r="P1364" s="1">
        <f t="shared" si="282"/>
        <v>175.50572878263847</v>
      </c>
      <c r="Q1364" s="1">
        <f t="shared" si="283"/>
        <v>175.50572878263844</v>
      </c>
      <c r="R1364">
        <f t="shared" si="279"/>
        <v>2.9244049208622642</v>
      </c>
      <c r="S1364">
        <f t="shared" si="280"/>
        <v>-36.199999999999932</v>
      </c>
      <c r="T1364">
        <f t="shared" si="281"/>
        <v>-44</v>
      </c>
      <c r="AC1364">
        <f t="shared" si="284"/>
        <v>1091.0114575652769</v>
      </c>
      <c r="AD1364">
        <v>590</v>
      </c>
      <c r="AF1364">
        <f t="shared" si="285"/>
        <v>501.01145756527694</v>
      </c>
    </row>
    <row r="1365" spans="1:32" x14ac:dyDescent="0.2">
      <c r="A1365" s="46">
        <v>17.877300000000002</v>
      </c>
      <c r="B1365" s="46">
        <v>0.78610000000000002</v>
      </c>
      <c r="C1365" s="46">
        <v>557.79999999999995</v>
      </c>
      <c r="D1365" s="46">
        <v>547</v>
      </c>
      <c r="F1365" s="7">
        <f>((A1365-A$2)/'Numbers and calcs '!D$25)</f>
        <v>0.17458953431119048</v>
      </c>
      <c r="G1365" s="85">
        <f t="shared" si="273"/>
        <v>17.458953431119049</v>
      </c>
      <c r="H1365" s="1">
        <f t="shared" si="274"/>
        <v>803.69999999999993</v>
      </c>
      <c r="I1365" s="3">
        <f>'Numbers and calcs '!C$25/(1-F1365)</f>
        <v>2286.0292353958016</v>
      </c>
      <c r="J1365" s="1">
        <f t="shared" si="275"/>
        <v>803.69999999999993</v>
      </c>
      <c r="K1365" s="3">
        <f t="shared" si="276"/>
        <v>351.57030695665964</v>
      </c>
      <c r="L1365" s="3">
        <f>K1365+'Numbers and calcs '!B$19</f>
        <v>1091.5703069566596</v>
      </c>
      <c r="M1365" s="3">
        <f>'Numbers and calcs '!B$19-'Shear '!C1365</f>
        <v>182.20000000000005</v>
      </c>
      <c r="N1365" s="3">
        <f t="shared" si="277"/>
        <v>533.77030695665962</v>
      </c>
      <c r="O1365" s="1">
        <f t="shared" si="278"/>
        <v>357.98515347832983</v>
      </c>
      <c r="P1365" s="1">
        <f t="shared" si="282"/>
        <v>175.78515347832979</v>
      </c>
      <c r="Q1365" s="1">
        <f t="shared" si="283"/>
        <v>175.78515347832982</v>
      </c>
      <c r="R1365">
        <f t="shared" si="279"/>
        <v>2.9295845606841904</v>
      </c>
      <c r="S1365">
        <f t="shared" si="280"/>
        <v>-36</v>
      </c>
      <c r="T1365">
        <f t="shared" si="281"/>
        <v>-43</v>
      </c>
      <c r="AC1365">
        <f t="shared" si="284"/>
        <v>1091.5703069566596</v>
      </c>
      <c r="AD1365">
        <v>590</v>
      </c>
      <c r="AF1365">
        <f t="shared" si="285"/>
        <v>501.57030695665958</v>
      </c>
    </row>
    <row r="1366" spans="1:32" x14ac:dyDescent="0.2">
      <c r="A1366" s="45">
        <v>17.8904</v>
      </c>
      <c r="B1366" s="45">
        <v>0.78720000000000001</v>
      </c>
      <c r="C1366" s="45">
        <v>557.70000000000005</v>
      </c>
      <c r="D1366" s="45">
        <v>546</v>
      </c>
      <c r="F1366" s="7">
        <f>((A1366-A$2)/'Numbers and calcs '!D$25)</f>
        <v>0.17471746878113148</v>
      </c>
      <c r="G1366" s="85">
        <f t="shared" si="273"/>
        <v>17.471746878113148</v>
      </c>
      <c r="H1366" s="1">
        <f t="shared" si="274"/>
        <v>804.8</v>
      </c>
      <c r="I1366" s="3">
        <f>'Numbers and calcs '!C$25/(1-F1366)</f>
        <v>2286.3836133541813</v>
      </c>
      <c r="J1366" s="1">
        <f t="shared" si="275"/>
        <v>804.8</v>
      </c>
      <c r="K1366" s="3">
        <f t="shared" si="276"/>
        <v>351.99692444407373</v>
      </c>
      <c r="L1366" s="3">
        <f>K1366+'Numbers and calcs '!B$19</f>
        <v>1091.9969244440738</v>
      </c>
      <c r="M1366" s="3">
        <f>'Numbers and calcs '!B$19-'Shear '!C1366</f>
        <v>182.29999999999995</v>
      </c>
      <c r="N1366" s="3">
        <f t="shared" si="277"/>
        <v>534.29692444407374</v>
      </c>
      <c r="O1366" s="1">
        <f t="shared" si="278"/>
        <v>358.29846222203685</v>
      </c>
      <c r="P1366" s="1">
        <f t="shared" si="282"/>
        <v>175.99846222203689</v>
      </c>
      <c r="Q1366" s="1">
        <f t="shared" si="283"/>
        <v>175.99846222203686</v>
      </c>
      <c r="R1366">
        <f t="shared" si="279"/>
        <v>2.9308662887771471</v>
      </c>
      <c r="S1366">
        <f t="shared" si="280"/>
        <v>-36.099999999999909</v>
      </c>
      <c r="T1366">
        <f t="shared" si="281"/>
        <v>-44</v>
      </c>
      <c r="AC1366">
        <f t="shared" si="284"/>
        <v>1091.9969244440738</v>
      </c>
      <c r="AD1366">
        <v>590</v>
      </c>
      <c r="AF1366">
        <f t="shared" si="285"/>
        <v>501.99692444407378</v>
      </c>
    </row>
    <row r="1367" spans="1:32" x14ac:dyDescent="0.2">
      <c r="A1367" s="46">
        <v>17.903700000000001</v>
      </c>
      <c r="B1367" s="46">
        <v>0.7853</v>
      </c>
      <c r="C1367" s="46">
        <v>557.5</v>
      </c>
      <c r="D1367" s="46">
        <v>546</v>
      </c>
      <c r="F1367" s="7">
        <f>((A1367-A$2)/'Numbers and calcs '!D$25)</f>
        <v>0.17484735644908689</v>
      </c>
      <c r="G1367" s="85">
        <f t="shared" si="273"/>
        <v>17.484735644908689</v>
      </c>
      <c r="H1367" s="1">
        <f t="shared" si="274"/>
        <v>802.9</v>
      </c>
      <c r="I1367" s="3">
        <f>'Numbers and calcs '!C$25/(1-F1367)</f>
        <v>2286.7435140803213</v>
      </c>
      <c r="J1367" s="1">
        <f t="shared" si="275"/>
        <v>802.9</v>
      </c>
      <c r="K1367" s="3">
        <f t="shared" si="276"/>
        <v>351.11064929505613</v>
      </c>
      <c r="L1367" s="3">
        <f>K1367+'Numbers and calcs '!B$19</f>
        <v>1091.1106492950562</v>
      </c>
      <c r="M1367" s="3">
        <f>'Numbers and calcs '!B$19-'Shear '!C1367</f>
        <v>182.5</v>
      </c>
      <c r="N1367" s="3">
        <f t="shared" si="277"/>
        <v>533.61064929505619</v>
      </c>
      <c r="O1367" s="1">
        <f t="shared" si="278"/>
        <v>358.0553246475281</v>
      </c>
      <c r="P1367" s="1">
        <f t="shared" si="282"/>
        <v>175.5553246475281</v>
      </c>
      <c r="Q1367" s="1">
        <f t="shared" si="283"/>
        <v>175.55532464752807</v>
      </c>
      <c r="R1367">
        <f t="shared" si="279"/>
        <v>2.923893968740034</v>
      </c>
      <c r="S1367">
        <f t="shared" si="280"/>
        <v>-36.299999999999955</v>
      </c>
      <c r="T1367">
        <f t="shared" si="281"/>
        <v>-44</v>
      </c>
      <c r="AC1367">
        <f t="shared" si="284"/>
        <v>1091.1106492950562</v>
      </c>
      <c r="AD1367">
        <v>590</v>
      </c>
      <c r="AF1367">
        <f t="shared" si="285"/>
        <v>501.11064929505619</v>
      </c>
    </row>
    <row r="1368" spans="1:32" x14ac:dyDescent="0.2">
      <c r="A1368" s="45">
        <v>17.916899999999998</v>
      </c>
      <c r="B1368" s="45">
        <v>0.78600000000000003</v>
      </c>
      <c r="C1368" s="45">
        <v>557.5</v>
      </c>
      <c r="D1368" s="45">
        <v>546</v>
      </c>
      <c r="F1368" s="7">
        <f>((A1368-A$2)/'Numbers and calcs '!D$25)</f>
        <v>0.17497626751803505</v>
      </c>
      <c r="G1368" s="85">
        <f t="shared" si="273"/>
        <v>17.497626751803505</v>
      </c>
      <c r="H1368" s="1">
        <f t="shared" si="274"/>
        <v>803.6</v>
      </c>
      <c r="I1368" s="3">
        <f>'Numbers and calcs '!C$25/(1-F1368)</f>
        <v>2287.10082083309</v>
      </c>
      <c r="J1368" s="1">
        <f t="shared" si="275"/>
        <v>803.6</v>
      </c>
      <c r="K1368" s="3">
        <f t="shared" si="276"/>
        <v>351.36186069282422</v>
      </c>
      <c r="L1368" s="3">
        <f>K1368+'Numbers and calcs '!B$19</f>
        <v>1091.3618606928242</v>
      </c>
      <c r="M1368" s="3">
        <f>'Numbers and calcs '!B$19-'Shear '!C1368</f>
        <v>182.5</v>
      </c>
      <c r="N1368" s="3">
        <f t="shared" si="277"/>
        <v>533.86186069282417</v>
      </c>
      <c r="O1368" s="1">
        <f t="shared" si="278"/>
        <v>358.18093034641208</v>
      </c>
      <c r="P1368" s="1">
        <f t="shared" si="282"/>
        <v>175.68093034641208</v>
      </c>
      <c r="Q1368" s="1">
        <f t="shared" si="283"/>
        <v>175.68093034641211</v>
      </c>
      <c r="R1368">
        <f t="shared" si="279"/>
        <v>2.9252704695497216</v>
      </c>
      <c r="S1368">
        <f t="shared" si="280"/>
        <v>-36.299999999999955</v>
      </c>
      <c r="T1368">
        <f t="shared" si="281"/>
        <v>-44</v>
      </c>
      <c r="AC1368">
        <f t="shared" si="284"/>
        <v>1091.3618606928242</v>
      </c>
      <c r="AD1368">
        <v>590</v>
      </c>
      <c r="AF1368">
        <f t="shared" si="285"/>
        <v>501.36186069282417</v>
      </c>
    </row>
    <row r="1369" spans="1:32" x14ac:dyDescent="0.2">
      <c r="A1369" s="46">
        <v>17.9299</v>
      </c>
      <c r="B1369" s="46">
        <v>0.78749999999999998</v>
      </c>
      <c r="C1369" s="46">
        <v>557.70000000000005</v>
      </c>
      <c r="D1369" s="46">
        <v>546</v>
      </c>
      <c r="F1369" s="7">
        <f>((A1369-A$2)/'Numbers and calcs '!D$25)</f>
        <v>0.17510322538896891</v>
      </c>
      <c r="G1369" s="85">
        <f t="shared" si="273"/>
        <v>17.51032253889689</v>
      </c>
      <c r="H1369" s="1">
        <f t="shared" si="274"/>
        <v>805.09999999999991</v>
      </c>
      <c r="I1369" s="3">
        <f>'Numbers and calcs '!C$25/(1-F1369)</f>
        <v>2287.4528229984048</v>
      </c>
      <c r="J1369" s="1">
        <f t="shared" si="275"/>
        <v>805.09999999999991</v>
      </c>
      <c r="K1369" s="3">
        <f t="shared" si="276"/>
        <v>351.96354298781591</v>
      </c>
      <c r="L1369" s="3">
        <f>K1369+'Numbers and calcs '!B$19</f>
        <v>1091.9635429878158</v>
      </c>
      <c r="M1369" s="3">
        <f>'Numbers and calcs '!B$19-'Shear '!C1369</f>
        <v>182.29999999999995</v>
      </c>
      <c r="N1369" s="3">
        <f t="shared" si="277"/>
        <v>534.26354298781575</v>
      </c>
      <c r="O1369" s="1">
        <f t="shared" si="278"/>
        <v>358.28177149390785</v>
      </c>
      <c r="P1369" s="1">
        <f t="shared" si="282"/>
        <v>175.9817714939079</v>
      </c>
      <c r="Q1369" s="1">
        <f t="shared" si="283"/>
        <v>175.98177149390796</v>
      </c>
      <c r="R1369">
        <f t="shared" si="279"/>
        <v>2.9306831760165437</v>
      </c>
      <c r="S1369">
        <f t="shared" si="280"/>
        <v>-36.099999999999909</v>
      </c>
      <c r="T1369">
        <f t="shared" si="281"/>
        <v>-44</v>
      </c>
      <c r="AC1369">
        <f t="shared" si="284"/>
        <v>1091.9635429878158</v>
      </c>
      <c r="AD1369">
        <v>590</v>
      </c>
      <c r="AF1369">
        <f t="shared" si="285"/>
        <v>501.9635429878158</v>
      </c>
    </row>
    <row r="1370" spans="1:32" x14ac:dyDescent="0.2">
      <c r="A1370" s="45">
        <v>17.943200000000001</v>
      </c>
      <c r="B1370" s="45">
        <v>0.78810000000000002</v>
      </c>
      <c r="C1370" s="45">
        <v>557.6</v>
      </c>
      <c r="D1370" s="45">
        <v>546</v>
      </c>
      <c r="F1370" s="7">
        <f>((A1370-A$2)/'Numbers and calcs '!D$25)</f>
        <v>0.17523311305692432</v>
      </c>
      <c r="G1370" s="85">
        <f t="shared" si="273"/>
        <v>17.523311305692431</v>
      </c>
      <c r="H1370" s="1">
        <f t="shared" si="274"/>
        <v>805.69999999999993</v>
      </c>
      <c r="I1370" s="3">
        <f>'Numbers and calcs '!C$25/(1-F1370)</f>
        <v>2287.81306043936</v>
      </c>
      <c r="J1370" s="1">
        <f t="shared" si="275"/>
        <v>805.69999999999993</v>
      </c>
      <c r="K1370" s="3">
        <f t="shared" si="276"/>
        <v>352.17038224498572</v>
      </c>
      <c r="L1370" s="3">
        <f>K1370+'Numbers and calcs '!B$19</f>
        <v>1092.1703822449858</v>
      </c>
      <c r="M1370" s="3">
        <f>'Numbers and calcs '!B$19-'Shear '!C1370</f>
        <v>182.39999999999998</v>
      </c>
      <c r="N1370" s="3">
        <f t="shared" si="277"/>
        <v>534.57038224498581</v>
      </c>
      <c r="O1370" s="1">
        <f t="shared" si="278"/>
        <v>358.48519112249289</v>
      </c>
      <c r="P1370" s="1">
        <f t="shared" si="282"/>
        <v>176.08519112249292</v>
      </c>
      <c r="Q1370" s="1">
        <f t="shared" si="283"/>
        <v>176.08519112249286</v>
      </c>
      <c r="R1370">
        <f t="shared" si="279"/>
        <v>2.9307586745887382</v>
      </c>
      <c r="S1370">
        <f t="shared" si="280"/>
        <v>-36.199999999999932</v>
      </c>
      <c r="T1370">
        <f t="shared" si="281"/>
        <v>-44</v>
      </c>
      <c r="AC1370">
        <f t="shared" si="284"/>
        <v>1092.1703822449858</v>
      </c>
      <c r="AD1370">
        <v>590</v>
      </c>
      <c r="AF1370">
        <f t="shared" si="285"/>
        <v>502.17038224498583</v>
      </c>
    </row>
    <row r="1371" spans="1:32" x14ac:dyDescent="0.2">
      <c r="A1371" s="46">
        <v>17.956199999999999</v>
      </c>
      <c r="B1371" s="46">
        <v>0.79010000000000002</v>
      </c>
      <c r="C1371" s="46">
        <v>557.20000000000005</v>
      </c>
      <c r="D1371" s="46">
        <v>547</v>
      </c>
      <c r="F1371" s="7">
        <f>((A1371-A$2)/'Numbers and calcs '!D$25)</f>
        <v>0.17536007092785813</v>
      </c>
      <c r="G1371" s="85">
        <f t="shared" si="273"/>
        <v>17.536007092785812</v>
      </c>
      <c r="H1371" s="1">
        <f t="shared" si="274"/>
        <v>807.69999999999993</v>
      </c>
      <c r="I1371" s="3">
        <f>'Numbers and calcs '!C$25/(1-F1371)</f>
        <v>2288.1652818938496</v>
      </c>
      <c r="J1371" s="1">
        <f t="shared" si="275"/>
        <v>807.69999999999993</v>
      </c>
      <c r="K1371" s="3">
        <f t="shared" si="276"/>
        <v>352.99023474890305</v>
      </c>
      <c r="L1371" s="3">
        <f>K1371+'Numbers and calcs '!B$19</f>
        <v>1092.990234748903</v>
      </c>
      <c r="M1371" s="3">
        <f>'Numbers and calcs '!B$19-'Shear '!C1371</f>
        <v>182.79999999999995</v>
      </c>
      <c r="N1371" s="3">
        <f t="shared" si="277"/>
        <v>535.790234748903</v>
      </c>
      <c r="O1371" s="1">
        <f t="shared" si="278"/>
        <v>359.29511737445148</v>
      </c>
      <c r="P1371" s="1">
        <f t="shared" si="282"/>
        <v>176.49511737445152</v>
      </c>
      <c r="Q1371" s="1">
        <f t="shared" si="283"/>
        <v>176.49511737445152</v>
      </c>
      <c r="R1371">
        <f t="shared" si="279"/>
        <v>2.9310187896548312</v>
      </c>
      <c r="S1371">
        <f t="shared" si="280"/>
        <v>-36.599999999999909</v>
      </c>
      <c r="T1371">
        <f t="shared" si="281"/>
        <v>-43</v>
      </c>
      <c r="AC1371">
        <f t="shared" si="284"/>
        <v>1092.990234748903</v>
      </c>
      <c r="AD1371">
        <v>590</v>
      </c>
      <c r="AF1371">
        <f t="shared" si="285"/>
        <v>502.99023474890305</v>
      </c>
    </row>
    <row r="1372" spans="1:32" x14ac:dyDescent="0.2">
      <c r="A1372" s="45">
        <v>17.9694</v>
      </c>
      <c r="B1372" s="45">
        <v>0.78669999999999995</v>
      </c>
      <c r="C1372" s="45">
        <v>557.1</v>
      </c>
      <c r="D1372" s="45">
        <v>546</v>
      </c>
      <c r="F1372" s="7">
        <f>((A1372-A$2)/'Numbers and calcs '!D$25)</f>
        <v>0.17548898199680635</v>
      </c>
      <c r="G1372" s="85">
        <f t="shared" si="273"/>
        <v>17.548898199680636</v>
      </c>
      <c r="H1372" s="1">
        <f t="shared" si="274"/>
        <v>804.3</v>
      </c>
      <c r="I1372" s="3">
        <f>'Numbers and calcs '!C$25/(1-F1372)</f>
        <v>2288.5230331257662</v>
      </c>
      <c r="J1372" s="1">
        <f t="shared" si="275"/>
        <v>804.3</v>
      </c>
      <c r="K1372" s="3">
        <f t="shared" si="276"/>
        <v>351.4493795159454</v>
      </c>
      <c r="L1372" s="3">
        <f>K1372+'Numbers and calcs '!B$19</f>
        <v>1091.4493795159453</v>
      </c>
      <c r="M1372" s="3">
        <f>'Numbers and calcs '!B$19-'Shear '!C1372</f>
        <v>182.89999999999998</v>
      </c>
      <c r="N1372" s="3">
        <f t="shared" si="277"/>
        <v>534.34937951594532</v>
      </c>
      <c r="O1372" s="1">
        <f t="shared" si="278"/>
        <v>358.62468975797265</v>
      </c>
      <c r="P1372" s="1">
        <f t="shared" si="282"/>
        <v>175.72468975797267</v>
      </c>
      <c r="Q1372" s="1">
        <f t="shared" si="283"/>
        <v>175.7246897579727</v>
      </c>
      <c r="R1372">
        <f t="shared" si="279"/>
        <v>2.9215384336574379</v>
      </c>
      <c r="S1372">
        <f t="shared" si="280"/>
        <v>-36.699999999999932</v>
      </c>
      <c r="T1372">
        <f t="shared" si="281"/>
        <v>-44</v>
      </c>
      <c r="AC1372">
        <f t="shared" si="284"/>
        <v>1091.4493795159453</v>
      </c>
      <c r="AD1372">
        <v>590</v>
      </c>
      <c r="AF1372">
        <f t="shared" si="285"/>
        <v>501.44937951594534</v>
      </c>
    </row>
    <row r="1373" spans="1:32" x14ac:dyDescent="0.2">
      <c r="A1373" s="46">
        <v>17.982500000000002</v>
      </c>
      <c r="B1373" s="46">
        <v>0.7873</v>
      </c>
      <c r="C1373" s="46">
        <v>557.1</v>
      </c>
      <c r="D1373" s="46">
        <v>546</v>
      </c>
      <c r="F1373" s="7">
        <f>((A1373-A$2)/'Numbers and calcs '!D$25)</f>
        <v>0.17561691646674737</v>
      </c>
      <c r="G1373" s="85">
        <f t="shared" si="273"/>
        <v>17.561691646674738</v>
      </c>
      <c r="H1373" s="1">
        <f t="shared" si="274"/>
        <v>804.9</v>
      </c>
      <c r="I1373" s="3">
        <f>'Numbers and calcs '!C$25/(1-F1373)</f>
        <v>2288.8781847379701</v>
      </c>
      <c r="J1373" s="1">
        <f t="shared" si="275"/>
        <v>804.9</v>
      </c>
      <c r="K1373" s="3">
        <f t="shared" si="276"/>
        <v>351.65698435460632</v>
      </c>
      <c r="L1373" s="3">
        <f>K1373+'Numbers and calcs '!B$19</f>
        <v>1091.6569843546063</v>
      </c>
      <c r="M1373" s="3">
        <f>'Numbers and calcs '!B$19-'Shear '!C1373</f>
        <v>182.89999999999998</v>
      </c>
      <c r="N1373" s="3">
        <f t="shared" si="277"/>
        <v>534.55698435460624</v>
      </c>
      <c r="O1373" s="1">
        <f t="shared" si="278"/>
        <v>358.72849217730311</v>
      </c>
      <c r="P1373" s="1">
        <f t="shared" si="282"/>
        <v>175.82849217730313</v>
      </c>
      <c r="Q1373" s="1">
        <f t="shared" si="283"/>
        <v>175.82849217730316</v>
      </c>
      <c r="R1373">
        <f t="shared" si="279"/>
        <v>2.9226735065861473</v>
      </c>
      <c r="S1373">
        <f t="shared" si="280"/>
        <v>-36.699999999999932</v>
      </c>
      <c r="T1373">
        <f t="shared" si="281"/>
        <v>-44</v>
      </c>
      <c r="AC1373">
        <f t="shared" si="284"/>
        <v>1091.6569843546063</v>
      </c>
      <c r="AD1373">
        <v>590</v>
      </c>
      <c r="AF1373">
        <f t="shared" si="285"/>
        <v>501.65698435460627</v>
      </c>
    </row>
    <row r="1374" spans="1:32" x14ac:dyDescent="0.2">
      <c r="A1374" s="45">
        <v>17.9956</v>
      </c>
      <c r="B1374" s="45">
        <v>0.7883</v>
      </c>
      <c r="C1374" s="45">
        <v>557</v>
      </c>
      <c r="D1374" s="45">
        <v>546</v>
      </c>
      <c r="F1374" s="7">
        <f>((A1374-A$2)/'Numbers and calcs '!D$25)</f>
        <v>0.17574485093668837</v>
      </c>
      <c r="G1374" s="85">
        <f t="shared" si="273"/>
        <v>17.574485093668837</v>
      </c>
      <c r="H1374" s="1">
        <f t="shared" si="274"/>
        <v>805.9</v>
      </c>
      <c r="I1374" s="3">
        <f>'Numbers and calcs '!C$25/(1-F1374)</f>
        <v>2289.2334465979134</v>
      </c>
      <c r="J1374" s="1">
        <f t="shared" si="275"/>
        <v>805.9</v>
      </c>
      <c r="K1374" s="3">
        <f t="shared" si="276"/>
        <v>352.03923881055817</v>
      </c>
      <c r="L1374" s="3">
        <f>K1374+'Numbers and calcs '!B$19</f>
        <v>1092.0392388105581</v>
      </c>
      <c r="M1374" s="3">
        <f>'Numbers and calcs '!B$19-'Shear '!C1374</f>
        <v>183</v>
      </c>
      <c r="N1374" s="3">
        <f t="shared" si="277"/>
        <v>535.03923881055812</v>
      </c>
      <c r="O1374" s="1">
        <f t="shared" si="278"/>
        <v>359.01961940527906</v>
      </c>
      <c r="P1374" s="1">
        <f t="shared" si="282"/>
        <v>176.01961940527906</v>
      </c>
      <c r="Q1374" s="1">
        <f t="shared" si="283"/>
        <v>176.01961940527909</v>
      </c>
      <c r="R1374">
        <f t="shared" si="279"/>
        <v>2.9237116874893885</v>
      </c>
      <c r="S1374">
        <f t="shared" si="280"/>
        <v>-36.799999999999955</v>
      </c>
      <c r="T1374">
        <f t="shared" si="281"/>
        <v>-44</v>
      </c>
      <c r="AC1374">
        <f t="shared" si="284"/>
        <v>1092.0392388105581</v>
      </c>
      <c r="AD1374">
        <v>590</v>
      </c>
      <c r="AF1374">
        <f t="shared" si="285"/>
        <v>502.03923881055812</v>
      </c>
    </row>
    <row r="1375" spans="1:32" x14ac:dyDescent="0.2">
      <c r="A1375" s="46">
        <v>18.008700000000001</v>
      </c>
      <c r="B1375" s="46">
        <v>0.78969999999999996</v>
      </c>
      <c r="C1375" s="46">
        <v>556.79999999999995</v>
      </c>
      <c r="D1375" s="46">
        <v>546</v>
      </c>
      <c r="F1375" s="7">
        <f>((A1375-A$2)/'Numbers and calcs '!D$25)</f>
        <v>0.1758727854066294</v>
      </c>
      <c r="G1375" s="85">
        <f t="shared" si="273"/>
        <v>17.58727854066294</v>
      </c>
      <c r="H1375" s="1">
        <f t="shared" si="274"/>
        <v>807.3</v>
      </c>
      <c r="I1375" s="3">
        <f>'Numbers and calcs '!C$25/(1-F1375)</f>
        <v>2289.588818756939</v>
      </c>
      <c r="J1375" s="1">
        <f t="shared" si="275"/>
        <v>807.3</v>
      </c>
      <c r="K1375" s="3">
        <f t="shared" si="276"/>
        <v>352.59606152265292</v>
      </c>
      <c r="L1375" s="3">
        <f>K1375+'Numbers and calcs '!B$19</f>
        <v>1092.5960615226529</v>
      </c>
      <c r="M1375" s="3">
        <f>'Numbers and calcs '!B$19-'Shear '!C1375</f>
        <v>183.20000000000005</v>
      </c>
      <c r="N1375" s="3">
        <f t="shared" si="277"/>
        <v>535.79606152265296</v>
      </c>
      <c r="O1375" s="1">
        <f t="shared" si="278"/>
        <v>359.4980307613265</v>
      </c>
      <c r="P1375" s="1">
        <f t="shared" si="282"/>
        <v>176.29803076132646</v>
      </c>
      <c r="Q1375" s="1">
        <f t="shared" si="283"/>
        <v>176.29803076132646</v>
      </c>
      <c r="R1375">
        <f t="shared" si="279"/>
        <v>2.9246509908441749</v>
      </c>
      <c r="S1375">
        <f t="shared" si="280"/>
        <v>-37</v>
      </c>
      <c r="T1375">
        <f t="shared" si="281"/>
        <v>-44</v>
      </c>
      <c r="AC1375">
        <f t="shared" si="284"/>
        <v>1092.5960615226529</v>
      </c>
      <c r="AD1375">
        <v>590</v>
      </c>
      <c r="AF1375">
        <f t="shared" si="285"/>
        <v>502.59606152265292</v>
      </c>
    </row>
    <row r="1376" spans="1:32" x14ac:dyDescent="0.2">
      <c r="A1376" s="45">
        <v>18.021599999999999</v>
      </c>
      <c r="B1376" s="45">
        <v>0.78969999999999996</v>
      </c>
      <c r="C1376" s="45">
        <v>557.20000000000005</v>
      </c>
      <c r="D1376" s="45">
        <v>546</v>
      </c>
      <c r="F1376" s="7">
        <f>((A1376-A$2)/'Numbers and calcs '!D$25)</f>
        <v>0.17599876667855605</v>
      </c>
      <c r="G1376" s="85">
        <f t="shared" si="273"/>
        <v>17.599876667855604</v>
      </c>
      <c r="H1376" s="1">
        <f t="shared" si="274"/>
        <v>807.3</v>
      </c>
      <c r="I1376" s="3">
        <f>'Numbers and calcs '!C$25/(1-F1376)</f>
        <v>2289.9388732227721</v>
      </c>
      <c r="J1376" s="1">
        <f t="shared" si="275"/>
        <v>807.3</v>
      </c>
      <c r="K1376" s="3">
        <f t="shared" si="276"/>
        <v>352.54216146994219</v>
      </c>
      <c r="L1376" s="3">
        <f>K1376+'Numbers and calcs '!B$19</f>
        <v>1092.5421614699421</v>
      </c>
      <c r="M1376" s="3">
        <f>'Numbers and calcs '!B$19-'Shear '!C1376</f>
        <v>182.79999999999995</v>
      </c>
      <c r="N1376" s="3">
        <f t="shared" si="277"/>
        <v>535.34216146994208</v>
      </c>
      <c r="O1376" s="1">
        <f t="shared" si="278"/>
        <v>359.07108073497102</v>
      </c>
      <c r="P1376" s="1">
        <f t="shared" si="282"/>
        <v>176.27108073497106</v>
      </c>
      <c r="Q1376" s="1">
        <f t="shared" si="283"/>
        <v>176.27108073497109</v>
      </c>
      <c r="R1376">
        <f t="shared" si="279"/>
        <v>2.9285676229209092</v>
      </c>
      <c r="S1376">
        <f t="shared" si="280"/>
        <v>-36.599999999999909</v>
      </c>
      <c r="T1376">
        <f t="shared" si="281"/>
        <v>-44</v>
      </c>
      <c r="AC1376">
        <f t="shared" si="284"/>
        <v>1092.5421614699421</v>
      </c>
      <c r="AD1376">
        <v>590</v>
      </c>
      <c r="AF1376">
        <f t="shared" si="285"/>
        <v>502.54216146994213</v>
      </c>
    </row>
    <row r="1377" spans="1:32" x14ac:dyDescent="0.2">
      <c r="A1377" s="46">
        <v>18.0349</v>
      </c>
      <c r="B1377" s="46">
        <v>0.78700000000000003</v>
      </c>
      <c r="C1377" s="46">
        <v>557</v>
      </c>
      <c r="D1377" s="46">
        <v>546</v>
      </c>
      <c r="F1377" s="7">
        <f>((A1377-A$2)/'Numbers and calcs '!D$25)</f>
        <v>0.17612865434651145</v>
      </c>
      <c r="G1377" s="85">
        <f t="shared" si="273"/>
        <v>17.612865434651145</v>
      </c>
      <c r="H1377" s="1">
        <f t="shared" si="274"/>
        <v>804.6</v>
      </c>
      <c r="I1377" s="3">
        <f>'Numbers and calcs '!C$25/(1-F1377)</f>
        <v>2290.2998941777701</v>
      </c>
      <c r="J1377" s="1">
        <f t="shared" si="275"/>
        <v>804.6</v>
      </c>
      <c r="K1377" s="3">
        <f t="shared" si="276"/>
        <v>351.3077051810526</v>
      </c>
      <c r="L1377" s="3">
        <f>K1377+'Numbers and calcs '!B$19</f>
        <v>1091.3077051810526</v>
      </c>
      <c r="M1377" s="3">
        <f>'Numbers and calcs '!B$19-'Shear '!C1377</f>
        <v>183</v>
      </c>
      <c r="N1377" s="3">
        <f t="shared" si="277"/>
        <v>534.3077051810526</v>
      </c>
      <c r="O1377" s="1">
        <f t="shared" si="278"/>
        <v>358.6538525905263</v>
      </c>
      <c r="P1377" s="1">
        <f t="shared" si="282"/>
        <v>175.6538525905263</v>
      </c>
      <c r="Q1377" s="1">
        <f t="shared" si="283"/>
        <v>175.6538525905263</v>
      </c>
      <c r="R1377">
        <f t="shared" si="279"/>
        <v>2.9197142359620361</v>
      </c>
      <c r="S1377">
        <f t="shared" si="280"/>
        <v>-36.799999999999955</v>
      </c>
      <c r="T1377">
        <f t="shared" si="281"/>
        <v>-44</v>
      </c>
      <c r="AC1377">
        <f t="shared" si="284"/>
        <v>1091.3077051810526</v>
      </c>
      <c r="AD1377">
        <v>590</v>
      </c>
      <c r="AF1377">
        <f t="shared" si="285"/>
        <v>501.3077051810526</v>
      </c>
    </row>
    <row r="1378" spans="1:32" x14ac:dyDescent="0.2">
      <c r="A1378" s="45">
        <v>18.047899999999998</v>
      </c>
      <c r="B1378" s="45">
        <v>0.7873</v>
      </c>
      <c r="C1378" s="45">
        <v>557</v>
      </c>
      <c r="D1378" s="45">
        <v>546</v>
      </c>
      <c r="F1378" s="7">
        <f>((A1378-A$2)/'Numbers and calcs '!D$25)</f>
        <v>0.17625561221744526</v>
      </c>
      <c r="G1378" s="85">
        <f t="shared" si="273"/>
        <v>17.625561221744526</v>
      </c>
      <c r="H1378" s="1">
        <f t="shared" si="274"/>
        <v>804.9</v>
      </c>
      <c r="I1378" s="3">
        <f>'Numbers and calcs '!C$25/(1-F1378)</f>
        <v>2290.6528818310726</v>
      </c>
      <c r="J1378" s="1">
        <f t="shared" si="275"/>
        <v>804.9</v>
      </c>
      <c r="K1378" s="3">
        <f t="shared" si="276"/>
        <v>351.38453599158572</v>
      </c>
      <c r="L1378" s="3">
        <f>K1378+'Numbers and calcs '!B$19</f>
        <v>1091.3845359915858</v>
      </c>
      <c r="M1378" s="3">
        <f>'Numbers and calcs '!B$19-'Shear '!C1378</f>
        <v>183</v>
      </c>
      <c r="N1378" s="3">
        <f t="shared" si="277"/>
        <v>534.38453599158584</v>
      </c>
      <c r="O1378" s="1">
        <f t="shared" si="278"/>
        <v>358.69226799579292</v>
      </c>
      <c r="P1378" s="1">
        <f t="shared" si="282"/>
        <v>175.69226799579292</v>
      </c>
      <c r="Q1378" s="1">
        <f t="shared" si="283"/>
        <v>175.69226799579286</v>
      </c>
      <c r="R1378">
        <f t="shared" si="279"/>
        <v>2.9201340764567534</v>
      </c>
      <c r="S1378">
        <f t="shared" si="280"/>
        <v>-36.799999999999955</v>
      </c>
      <c r="T1378">
        <f t="shared" si="281"/>
        <v>-44</v>
      </c>
      <c r="AC1378">
        <f t="shared" si="284"/>
        <v>1091.3845359915858</v>
      </c>
      <c r="AD1378">
        <v>590</v>
      </c>
      <c r="AF1378">
        <f t="shared" si="285"/>
        <v>501.38453599158584</v>
      </c>
    </row>
    <row r="1379" spans="1:32" x14ac:dyDescent="0.2">
      <c r="A1379" s="46">
        <v>18.061</v>
      </c>
      <c r="B1379" s="46">
        <v>0.78900000000000003</v>
      </c>
      <c r="C1379" s="46">
        <v>556.9</v>
      </c>
      <c r="D1379" s="46">
        <v>546</v>
      </c>
      <c r="F1379" s="7">
        <f>((A1379-A$2)/'Numbers and calcs '!D$25)</f>
        <v>0.17638354668738629</v>
      </c>
      <c r="G1379" s="85">
        <f t="shared" si="273"/>
        <v>17.638354668738629</v>
      </c>
      <c r="H1379" s="1">
        <f t="shared" si="274"/>
        <v>806.6</v>
      </c>
      <c r="I1379" s="3">
        <f>'Numbers and calcs '!C$25/(1-F1379)</f>
        <v>2291.0086948567564</v>
      </c>
      <c r="J1379" s="1">
        <f t="shared" si="275"/>
        <v>806.6</v>
      </c>
      <c r="K1379" s="3">
        <f t="shared" si="276"/>
        <v>352.0719942315331</v>
      </c>
      <c r="L1379" s="3">
        <f>K1379+'Numbers and calcs '!B$19</f>
        <v>1092.0719942315332</v>
      </c>
      <c r="M1379" s="3">
        <f>'Numbers and calcs '!B$19-'Shear '!C1379</f>
        <v>183.10000000000002</v>
      </c>
      <c r="N1379" s="3">
        <f t="shared" si="277"/>
        <v>535.17199423153318</v>
      </c>
      <c r="O1379" s="1">
        <f t="shared" si="278"/>
        <v>359.1359971157666</v>
      </c>
      <c r="P1379" s="1">
        <f t="shared" si="282"/>
        <v>176.03599711576658</v>
      </c>
      <c r="Q1379" s="1">
        <f t="shared" si="283"/>
        <v>176.03599711576655</v>
      </c>
      <c r="R1379">
        <f t="shared" si="279"/>
        <v>2.9228399466495527</v>
      </c>
      <c r="S1379">
        <f t="shared" si="280"/>
        <v>-36.899999999999977</v>
      </c>
      <c r="T1379">
        <f t="shared" si="281"/>
        <v>-44</v>
      </c>
      <c r="AC1379">
        <f t="shared" si="284"/>
        <v>1092.0719942315332</v>
      </c>
      <c r="AD1379">
        <v>590</v>
      </c>
      <c r="AF1379">
        <f t="shared" si="285"/>
        <v>502.07199423153315</v>
      </c>
    </row>
    <row r="1380" spans="1:32" x14ac:dyDescent="0.2">
      <c r="A1380" s="45">
        <v>18.074200000000001</v>
      </c>
      <c r="B1380" s="45">
        <v>0.78900000000000003</v>
      </c>
      <c r="C1380" s="45">
        <v>556.9</v>
      </c>
      <c r="D1380" s="45">
        <v>546</v>
      </c>
      <c r="F1380" s="7">
        <f>((A1380-A$2)/'Numbers and calcs '!D$25)</f>
        <v>0.17651245775633451</v>
      </c>
      <c r="G1380" s="85">
        <f t="shared" si="273"/>
        <v>17.651245775633452</v>
      </c>
      <c r="H1380" s="1">
        <f t="shared" si="274"/>
        <v>806.6</v>
      </c>
      <c r="I1380" s="3">
        <f>'Numbers and calcs '!C$25/(1-F1380)</f>
        <v>2291.3673358375522</v>
      </c>
      <c r="J1380" s="1">
        <f t="shared" si="275"/>
        <v>806.6</v>
      </c>
      <c r="K1380" s="3">
        <f t="shared" si="276"/>
        <v>352.01688851218938</v>
      </c>
      <c r="L1380" s="3">
        <f>K1380+'Numbers and calcs '!B$19</f>
        <v>1092.0168885121893</v>
      </c>
      <c r="M1380" s="3">
        <f>'Numbers and calcs '!B$19-'Shear '!C1380</f>
        <v>183.10000000000002</v>
      </c>
      <c r="N1380" s="3">
        <f t="shared" si="277"/>
        <v>535.11688851218935</v>
      </c>
      <c r="O1380" s="1">
        <f t="shared" si="278"/>
        <v>359.10844425609469</v>
      </c>
      <c r="P1380" s="1">
        <f t="shared" si="282"/>
        <v>176.00844425609466</v>
      </c>
      <c r="Q1380" s="1">
        <f t="shared" si="283"/>
        <v>176.00844425609469</v>
      </c>
      <c r="R1380">
        <f t="shared" si="279"/>
        <v>2.9225389869589802</v>
      </c>
      <c r="S1380">
        <f t="shared" si="280"/>
        <v>-36.899999999999977</v>
      </c>
      <c r="T1380">
        <f t="shared" si="281"/>
        <v>-44</v>
      </c>
      <c r="AC1380">
        <f t="shared" si="284"/>
        <v>1092.0168885121893</v>
      </c>
      <c r="AD1380">
        <v>590</v>
      </c>
      <c r="AF1380">
        <f t="shared" si="285"/>
        <v>502.01688851218933</v>
      </c>
    </row>
    <row r="1381" spans="1:32" x14ac:dyDescent="0.2">
      <c r="A1381" s="46">
        <v>18.087199999999999</v>
      </c>
      <c r="B1381" s="46">
        <v>0.7903</v>
      </c>
      <c r="C1381" s="46">
        <v>556.79999999999995</v>
      </c>
      <c r="D1381" s="46">
        <v>546</v>
      </c>
      <c r="F1381" s="7">
        <f>((A1381-A$2)/'Numbers and calcs '!D$25)</f>
        <v>0.17663941562726831</v>
      </c>
      <c r="G1381" s="85">
        <f t="shared" si="273"/>
        <v>17.66394156272683</v>
      </c>
      <c r="H1381" s="1">
        <f t="shared" si="274"/>
        <v>807.9</v>
      </c>
      <c r="I1381" s="3">
        <f>'Numbers and calcs '!C$25/(1-F1381)</f>
        <v>2291.7206526273121</v>
      </c>
      <c r="J1381" s="1">
        <f t="shared" si="275"/>
        <v>807.9</v>
      </c>
      <c r="K1381" s="3">
        <f t="shared" si="276"/>
        <v>352.52987709204172</v>
      </c>
      <c r="L1381" s="3">
        <f>K1381+'Numbers and calcs '!B$19</f>
        <v>1092.5298770920417</v>
      </c>
      <c r="M1381" s="3">
        <f>'Numbers and calcs '!B$19-'Shear '!C1381</f>
        <v>183.20000000000005</v>
      </c>
      <c r="N1381" s="3">
        <f t="shared" si="277"/>
        <v>535.72987709204176</v>
      </c>
      <c r="O1381" s="1">
        <f t="shared" si="278"/>
        <v>359.4649385460209</v>
      </c>
      <c r="P1381" s="1">
        <f t="shared" si="282"/>
        <v>176.26493854602086</v>
      </c>
      <c r="Q1381" s="1">
        <f t="shared" si="283"/>
        <v>176.26493854602086</v>
      </c>
      <c r="R1381">
        <f t="shared" si="279"/>
        <v>2.924289722118131</v>
      </c>
      <c r="S1381">
        <f t="shared" si="280"/>
        <v>-37</v>
      </c>
      <c r="T1381">
        <f t="shared" si="281"/>
        <v>-44</v>
      </c>
      <c r="AC1381">
        <f t="shared" si="284"/>
        <v>1092.5298770920417</v>
      </c>
      <c r="AD1381">
        <v>590</v>
      </c>
      <c r="AF1381">
        <f t="shared" si="285"/>
        <v>502.52987709204172</v>
      </c>
    </row>
    <row r="1382" spans="1:32" x14ac:dyDescent="0.2">
      <c r="A1382" s="45">
        <v>18.1004</v>
      </c>
      <c r="B1382" s="45">
        <v>0.78779999999999994</v>
      </c>
      <c r="C1382" s="45">
        <v>556.70000000000005</v>
      </c>
      <c r="D1382" s="45">
        <v>546</v>
      </c>
      <c r="F1382" s="7">
        <f>((A1382-A$2)/'Numbers and calcs '!D$25)</f>
        <v>0.17676832669621653</v>
      </c>
      <c r="G1382" s="85">
        <f t="shared" si="273"/>
        <v>17.676832669621653</v>
      </c>
      <c r="H1382" s="1">
        <f t="shared" si="274"/>
        <v>805.39999999999986</v>
      </c>
      <c r="I1382" s="3">
        <f>'Numbers and calcs '!C$25/(1-F1382)</f>
        <v>2292.079516563967</v>
      </c>
      <c r="J1382" s="1">
        <f t="shared" si="275"/>
        <v>805.39999999999986</v>
      </c>
      <c r="K1382" s="3">
        <f t="shared" si="276"/>
        <v>351.38396996251112</v>
      </c>
      <c r="L1382" s="3">
        <f>K1382+'Numbers and calcs '!B$19</f>
        <v>1091.3839699625112</v>
      </c>
      <c r="M1382" s="3">
        <f>'Numbers and calcs '!B$19-'Shear '!C1382</f>
        <v>183.29999999999995</v>
      </c>
      <c r="N1382" s="3">
        <f t="shared" si="277"/>
        <v>534.68396996251113</v>
      </c>
      <c r="O1382" s="1">
        <f t="shared" si="278"/>
        <v>358.99198498125554</v>
      </c>
      <c r="P1382" s="1">
        <f t="shared" si="282"/>
        <v>175.69198498125559</v>
      </c>
      <c r="Q1382" s="1">
        <f t="shared" si="283"/>
        <v>175.69198498125556</v>
      </c>
      <c r="R1382">
        <f t="shared" si="279"/>
        <v>2.91698837950088</v>
      </c>
      <c r="S1382">
        <f t="shared" si="280"/>
        <v>-37.099999999999909</v>
      </c>
      <c r="T1382">
        <f t="shared" si="281"/>
        <v>-44</v>
      </c>
      <c r="AC1382">
        <f t="shared" si="284"/>
        <v>1091.3839699625112</v>
      </c>
      <c r="AD1382">
        <v>590</v>
      </c>
      <c r="AF1382">
        <f t="shared" si="285"/>
        <v>501.38396996251117</v>
      </c>
    </row>
    <row r="1383" spans="1:32" x14ac:dyDescent="0.2">
      <c r="A1383" s="46">
        <v>18.113499999999998</v>
      </c>
      <c r="B1383" s="46">
        <v>0.7893</v>
      </c>
      <c r="C1383" s="46">
        <v>556.9</v>
      </c>
      <c r="D1383" s="46">
        <v>546</v>
      </c>
      <c r="F1383" s="7">
        <f>((A1383-A$2)/'Numbers and calcs '!D$25)</f>
        <v>0.17689626116615753</v>
      </c>
      <c r="G1383" s="85">
        <f t="shared" si="273"/>
        <v>17.689626116615752</v>
      </c>
      <c r="H1383" s="1">
        <f t="shared" si="274"/>
        <v>806.9</v>
      </c>
      <c r="I1383" s="3">
        <f>'Numbers and calcs '!C$25/(1-F1383)</f>
        <v>2292.4357729678436</v>
      </c>
      <c r="J1383" s="1">
        <f t="shared" si="275"/>
        <v>806.9</v>
      </c>
      <c r="K1383" s="3">
        <f t="shared" si="276"/>
        <v>351.98368892811658</v>
      </c>
      <c r="L1383" s="3">
        <f>K1383+'Numbers and calcs '!B$19</f>
        <v>1091.9836889281166</v>
      </c>
      <c r="M1383" s="3">
        <f>'Numbers and calcs '!B$19-'Shear '!C1383</f>
        <v>183.10000000000002</v>
      </c>
      <c r="N1383" s="3">
        <f t="shared" si="277"/>
        <v>535.08368892811666</v>
      </c>
      <c r="O1383" s="1">
        <f t="shared" si="278"/>
        <v>359.09184446405834</v>
      </c>
      <c r="P1383" s="1">
        <f t="shared" si="282"/>
        <v>175.99184446405832</v>
      </c>
      <c r="Q1383" s="1">
        <f t="shared" si="283"/>
        <v>175.99184446405829</v>
      </c>
      <c r="R1383">
        <f t="shared" si="279"/>
        <v>2.9223576675484249</v>
      </c>
      <c r="S1383">
        <f t="shared" si="280"/>
        <v>-36.899999999999977</v>
      </c>
      <c r="T1383">
        <f t="shared" si="281"/>
        <v>-44</v>
      </c>
      <c r="AC1383">
        <f t="shared" si="284"/>
        <v>1091.9836889281166</v>
      </c>
      <c r="AD1383">
        <v>590</v>
      </c>
      <c r="AF1383">
        <f t="shared" si="285"/>
        <v>501.98368892811663</v>
      </c>
    </row>
    <row r="1384" spans="1:32" x14ac:dyDescent="0.2">
      <c r="A1384" s="45">
        <v>18.1267</v>
      </c>
      <c r="B1384" s="45">
        <v>0.78910000000000002</v>
      </c>
      <c r="C1384" s="45">
        <v>556.6</v>
      </c>
      <c r="D1384" s="45">
        <v>546</v>
      </c>
      <c r="F1384" s="7">
        <f>((A1384-A$2)/'Numbers and calcs '!D$25)</f>
        <v>0.17702517223510575</v>
      </c>
      <c r="G1384" s="85">
        <f t="shared" si="273"/>
        <v>17.702517223510576</v>
      </c>
      <c r="H1384" s="1">
        <f t="shared" si="274"/>
        <v>806.69999999999993</v>
      </c>
      <c r="I1384" s="3">
        <f>'Numbers and calcs '!C$25/(1-F1384)</f>
        <v>2292.7948609204982</v>
      </c>
      <c r="J1384" s="1">
        <f t="shared" si="275"/>
        <v>806.69999999999993</v>
      </c>
      <c r="K1384" s="3">
        <f t="shared" si="276"/>
        <v>351.8413329294234</v>
      </c>
      <c r="L1384" s="3">
        <f>K1384+'Numbers and calcs '!B$19</f>
        <v>1091.8413329294235</v>
      </c>
      <c r="M1384" s="3">
        <f>'Numbers and calcs '!B$19-'Shear '!C1384</f>
        <v>183.39999999999998</v>
      </c>
      <c r="N1384" s="3">
        <f t="shared" si="277"/>
        <v>535.24133292942349</v>
      </c>
      <c r="O1384" s="1">
        <f t="shared" si="278"/>
        <v>359.32066646471173</v>
      </c>
      <c r="P1384" s="1">
        <f t="shared" si="282"/>
        <v>175.92066646471176</v>
      </c>
      <c r="Q1384" s="1">
        <f t="shared" si="283"/>
        <v>175.9206664647117</v>
      </c>
      <c r="R1384">
        <f t="shared" si="279"/>
        <v>2.9184369298223749</v>
      </c>
      <c r="S1384">
        <f t="shared" si="280"/>
        <v>-37.199999999999932</v>
      </c>
      <c r="T1384">
        <f t="shared" si="281"/>
        <v>-44</v>
      </c>
      <c r="AC1384">
        <f t="shared" si="284"/>
        <v>1091.8413329294235</v>
      </c>
      <c r="AD1384">
        <v>590</v>
      </c>
      <c r="AF1384">
        <f t="shared" si="285"/>
        <v>501.84133292942352</v>
      </c>
    </row>
    <row r="1385" spans="1:32" x14ac:dyDescent="0.2">
      <c r="A1385" s="46">
        <v>18.139600000000002</v>
      </c>
      <c r="B1385" s="46">
        <v>0.79049999999999998</v>
      </c>
      <c r="C1385" s="46">
        <v>556.70000000000005</v>
      </c>
      <c r="D1385" s="46">
        <v>546</v>
      </c>
      <c r="F1385" s="7">
        <f>((A1385-A$2)/'Numbers and calcs '!D$25)</f>
        <v>0.17715115350703242</v>
      </c>
      <c r="G1385" s="85">
        <f t="shared" si="273"/>
        <v>17.715115350703243</v>
      </c>
      <c r="H1385" s="1">
        <f t="shared" si="274"/>
        <v>808.09999999999991</v>
      </c>
      <c r="I1385" s="3">
        <f>'Numbers and calcs '!C$25/(1-F1385)</f>
        <v>2293.1458964892749</v>
      </c>
      <c r="J1385" s="1">
        <f t="shared" si="275"/>
        <v>808.09999999999991</v>
      </c>
      <c r="K1385" s="3">
        <f t="shared" si="276"/>
        <v>352.39798795060199</v>
      </c>
      <c r="L1385" s="3">
        <f>K1385+'Numbers and calcs '!B$19</f>
        <v>1092.3979879506019</v>
      </c>
      <c r="M1385" s="3">
        <f>'Numbers and calcs '!B$19-'Shear '!C1385</f>
        <v>183.29999999999995</v>
      </c>
      <c r="N1385" s="3">
        <f t="shared" si="277"/>
        <v>535.69798795060183</v>
      </c>
      <c r="O1385" s="1">
        <f t="shared" si="278"/>
        <v>359.49899397530089</v>
      </c>
      <c r="P1385" s="1">
        <f t="shared" si="282"/>
        <v>176.19899397530094</v>
      </c>
      <c r="Q1385" s="1">
        <f t="shared" si="283"/>
        <v>176.19899397530099</v>
      </c>
      <c r="R1385">
        <f t="shared" si="279"/>
        <v>2.922520392529198</v>
      </c>
      <c r="S1385">
        <f t="shared" si="280"/>
        <v>-37.099999999999909</v>
      </c>
      <c r="T1385">
        <f t="shared" si="281"/>
        <v>-44</v>
      </c>
      <c r="AC1385">
        <f t="shared" si="284"/>
        <v>1092.3979879506019</v>
      </c>
      <c r="AD1385">
        <v>590</v>
      </c>
      <c r="AF1385">
        <f t="shared" si="285"/>
        <v>502.39798795060187</v>
      </c>
    </row>
    <row r="1386" spans="1:32" x14ac:dyDescent="0.2">
      <c r="A1386" s="45">
        <v>18.152799999999999</v>
      </c>
      <c r="B1386" s="45">
        <v>0.79269999999999996</v>
      </c>
      <c r="C1386" s="45">
        <v>556.70000000000005</v>
      </c>
      <c r="D1386" s="45">
        <v>546</v>
      </c>
      <c r="F1386" s="7">
        <f>((A1386-A$2)/'Numbers and calcs '!D$25)</f>
        <v>0.17728006457598061</v>
      </c>
      <c r="G1386" s="85">
        <f t="shared" si="273"/>
        <v>17.72800645759806</v>
      </c>
      <c r="H1386" s="1">
        <f t="shared" si="274"/>
        <v>810.3</v>
      </c>
      <c r="I1386" s="3">
        <f>'Numbers and calcs '!C$25/(1-F1386)</f>
        <v>2293.5052069618214</v>
      </c>
      <c r="J1386" s="1">
        <f t="shared" si="275"/>
        <v>810.3</v>
      </c>
      <c r="K1386" s="3">
        <f t="shared" si="276"/>
        <v>353.3020101896322</v>
      </c>
      <c r="L1386" s="3">
        <f>K1386+'Numbers and calcs '!B$19</f>
        <v>1093.3020101896323</v>
      </c>
      <c r="M1386" s="3">
        <f>'Numbers and calcs '!B$19-'Shear '!C1386</f>
        <v>183.29999999999995</v>
      </c>
      <c r="N1386" s="3">
        <f t="shared" si="277"/>
        <v>536.60201018963221</v>
      </c>
      <c r="O1386" s="1">
        <f t="shared" si="278"/>
        <v>359.95100509481608</v>
      </c>
      <c r="P1386" s="1">
        <f t="shared" si="282"/>
        <v>176.65100509481613</v>
      </c>
      <c r="Q1386" s="1">
        <f t="shared" si="283"/>
        <v>176.6510050948161</v>
      </c>
      <c r="R1386">
        <f t="shared" si="279"/>
        <v>2.9274523196379287</v>
      </c>
      <c r="S1386">
        <f t="shared" si="280"/>
        <v>-37.099999999999909</v>
      </c>
      <c r="T1386">
        <f t="shared" si="281"/>
        <v>-44</v>
      </c>
      <c r="AC1386">
        <f t="shared" si="284"/>
        <v>1093.3020101896323</v>
      </c>
      <c r="AD1386">
        <v>590</v>
      </c>
      <c r="AF1386">
        <f t="shared" si="285"/>
        <v>503.30201018963226</v>
      </c>
    </row>
    <row r="1387" spans="1:32" x14ac:dyDescent="0.2">
      <c r="A1387" s="46">
        <v>18.166</v>
      </c>
      <c r="B1387" s="46">
        <v>0.78959999999999997</v>
      </c>
      <c r="C1387" s="46">
        <v>556.20000000000005</v>
      </c>
      <c r="D1387" s="46">
        <v>546</v>
      </c>
      <c r="F1387" s="7">
        <f>((A1387-A$2)/'Numbers and calcs '!D$25)</f>
        <v>0.17740897564492883</v>
      </c>
      <c r="G1387" s="85">
        <f t="shared" si="273"/>
        <v>17.740897564492883</v>
      </c>
      <c r="H1387" s="1">
        <f t="shared" si="274"/>
        <v>807.19999999999993</v>
      </c>
      <c r="I1387" s="3">
        <f>'Numbers and calcs '!C$25/(1-F1387)</f>
        <v>2293.8646300519281</v>
      </c>
      <c r="J1387" s="1">
        <f t="shared" si="275"/>
        <v>807.19999999999993</v>
      </c>
      <c r="K1387" s="3">
        <f t="shared" si="276"/>
        <v>351.89522059186493</v>
      </c>
      <c r="L1387" s="3">
        <f>K1387+'Numbers and calcs '!B$19</f>
        <v>1091.8952205918649</v>
      </c>
      <c r="M1387" s="3">
        <f>'Numbers and calcs '!B$19-'Shear '!C1387</f>
        <v>183.79999999999995</v>
      </c>
      <c r="N1387" s="3">
        <f t="shared" si="277"/>
        <v>535.69522059186488</v>
      </c>
      <c r="O1387" s="1">
        <f t="shared" si="278"/>
        <v>359.74761029593242</v>
      </c>
      <c r="P1387" s="1">
        <f t="shared" si="282"/>
        <v>175.94761029593246</v>
      </c>
      <c r="Q1387" s="1">
        <f t="shared" si="283"/>
        <v>175.94761029593246</v>
      </c>
      <c r="R1387">
        <f t="shared" si="279"/>
        <v>2.9145550630678185</v>
      </c>
      <c r="S1387">
        <f t="shared" si="280"/>
        <v>-37.599999999999909</v>
      </c>
      <c r="T1387">
        <f t="shared" si="281"/>
        <v>-44</v>
      </c>
      <c r="AC1387">
        <f t="shared" si="284"/>
        <v>1091.8952205918649</v>
      </c>
      <c r="AD1387">
        <v>590</v>
      </c>
      <c r="AF1387">
        <f t="shared" si="285"/>
        <v>501.89522059186493</v>
      </c>
    </row>
    <row r="1388" spans="1:32" x14ac:dyDescent="0.2">
      <c r="A1388" s="45">
        <v>18.179300000000001</v>
      </c>
      <c r="B1388" s="45">
        <v>0.79010000000000002</v>
      </c>
      <c r="C1388" s="45">
        <v>556.6</v>
      </c>
      <c r="D1388" s="45">
        <v>546</v>
      </c>
      <c r="F1388" s="7">
        <f>((A1388-A$2)/'Numbers and calcs '!D$25)</f>
        <v>0.17753886331288421</v>
      </c>
      <c r="G1388" s="85">
        <f t="shared" si="273"/>
        <v>17.75388633128842</v>
      </c>
      <c r="H1388" s="1">
        <f t="shared" si="274"/>
        <v>807.69999999999993</v>
      </c>
      <c r="I1388" s="3">
        <f>'Numbers and calcs '!C$25/(1-F1388)</f>
        <v>2294.2268899984624</v>
      </c>
      <c r="J1388" s="1">
        <f t="shared" si="275"/>
        <v>807.69999999999993</v>
      </c>
      <c r="K1388" s="3">
        <f t="shared" si="276"/>
        <v>352.0575944433034</v>
      </c>
      <c r="L1388" s="3">
        <f>K1388+'Numbers and calcs '!B$19</f>
        <v>1092.0575944433035</v>
      </c>
      <c r="M1388" s="3">
        <f>'Numbers and calcs '!B$19-'Shear '!C1388</f>
        <v>183.39999999999998</v>
      </c>
      <c r="N1388" s="3">
        <f t="shared" si="277"/>
        <v>535.45759444330349</v>
      </c>
      <c r="O1388" s="1">
        <f t="shared" si="278"/>
        <v>359.42879722165173</v>
      </c>
      <c r="P1388" s="1">
        <f t="shared" si="282"/>
        <v>176.02879722165176</v>
      </c>
      <c r="Q1388" s="1">
        <f t="shared" si="283"/>
        <v>176.0287972216517</v>
      </c>
      <c r="R1388">
        <f t="shared" si="279"/>
        <v>2.9196161092873694</v>
      </c>
      <c r="S1388">
        <f t="shared" si="280"/>
        <v>-37.199999999999932</v>
      </c>
      <c r="T1388">
        <f t="shared" si="281"/>
        <v>-44</v>
      </c>
      <c r="AC1388">
        <f t="shared" si="284"/>
        <v>1092.0575944433035</v>
      </c>
      <c r="AD1388">
        <v>590</v>
      </c>
      <c r="AF1388">
        <f t="shared" si="285"/>
        <v>502.05759444330351</v>
      </c>
    </row>
    <row r="1389" spans="1:32" x14ac:dyDescent="0.2">
      <c r="A1389" s="46">
        <v>18.192299999999999</v>
      </c>
      <c r="B1389" s="46">
        <v>0.79059999999999997</v>
      </c>
      <c r="C1389" s="46">
        <v>556.29999999999995</v>
      </c>
      <c r="D1389" s="46">
        <v>546</v>
      </c>
      <c r="F1389" s="7">
        <f>((A1389-A$2)/'Numbers and calcs '!D$25)</f>
        <v>0.17766582118381805</v>
      </c>
      <c r="G1389" s="85">
        <f t="shared" si="273"/>
        <v>17.766582118381805</v>
      </c>
      <c r="H1389" s="1">
        <f t="shared" si="274"/>
        <v>808.19999999999993</v>
      </c>
      <c r="I1389" s="3">
        <f>'Numbers and calcs '!C$25/(1-F1389)</f>
        <v>2294.5810892630634</v>
      </c>
      <c r="J1389" s="1">
        <f t="shared" si="275"/>
        <v>808.19999999999993</v>
      </c>
      <c r="K1389" s="3">
        <f t="shared" si="276"/>
        <v>352.22115434567826</v>
      </c>
      <c r="L1389" s="3">
        <f>K1389+'Numbers and calcs '!B$19</f>
        <v>1092.2211543456783</v>
      </c>
      <c r="M1389" s="3">
        <f>'Numbers and calcs '!B$19-'Shear '!C1389</f>
        <v>183.70000000000005</v>
      </c>
      <c r="N1389" s="3">
        <f t="shared" si="277"/>
        <v>535.92115434567836</v>
      </c>
      <c r="O1389" s="1">
        <f t="shared" si="278"/>
        <v>359.8105771728392</v>
      </c>
      <c r="P1389" s="1">
        <f t="shared" si="282"/>
        <v>176.11057717283916</v>
      </c>
      <c r="Q1389" s="1">
        <f t="shared" si="283"/>
        <v>176.11057717283913</v>
      </c>
      <c r="R1389">
        <f t="shared" si="279"/>
        <v>2.9173715533243234</v>
      </c>
      <c r="S1389">
        <f t="shared" si="280"/>
        <v>-37.5</v>
      </c>
      <c r="T1389">
        <f t="shared" si="281"/>
        <v>-44</v>
      </c>
      <c r="AC1389">
        <f t="shared" si="284"/>
        <v>1092.2211543456783</v>
      </c>
      <c r="AD1389">
        <v>590</v>
      </c>
      <c r="AF1389">
        <f t="shared" si="285"/>
        <v>502.22115434567831</v>
      </c>
    </row>
    <row r="1390" spans="1:32" x14ac:dyDescent="0.2">
      <c r="A1390" s="45">
        <v>18.205300000000001</v>
      </c>
      <c r="B1390" s="45">
        <v>0.79179999999999995</v>
      </c>
      <c r="C1390" s="45">
        <v>556.4</v>
      </c>
      <c r="D1390" s="45">
        <v>546</v>
      </c>
      <c r="F1390" s="7">
        <f>((A1390-A$2)/'Numbers and calcs '!D$25)</f>
        <v>0.17779277905475188</v>
      </c>
      <c r="G1390" s="85">
        <f t="shared" si="273"/>
        <v>17.779277905475187</v>
      </c>
      <c r="H1390" s="1">
        <f t="shared" si="274"/>
        <v>809.39999999999986</v>
      </c>
      <c r="I1390" s="3">
        <f>'Numbers and calcs '!C$25/(1-F1390)</f>
        <v>2294.9353979122179</v>
      </c>
      <c r="J1390" s="1">
        <f t="shared" si="275"/>
        <v>809.39999999999986</v>
      </c>
      <c r="K1390" s="3">
        <f t="shared" si="276"/>
        <v>352.68966644391782</v>
      </c>
      <c r="L1390" s="3">
        <f>K1390+'Numbers and calcs '!B$19</f>
        <v>1092.6896664439178</v>
      </c>
      <c r="M1390" s="3">
        <f>'Numbers and calcs '!B$19-'Shear '!C1390</f>
        <v>183.60000000000002</v>
      </c>
      <c r="N1390" s="3">
        <f t="shared" si="277"/>
        <v>536.28966644391778</v>
      </c>
      <c r="O1390" s="1">
        <f t="shared" si="278"/>
        <v>359.9448332219589</v>
      </c>
      <c r="P1390" s="1">
        <f t="shared" si="282"/>
        <v>176.34483322195888</v>
      </c>
      <c r="Q1390" s="1">
        <f t="shared" si="283"/>
        <v>176.34483322195891</v>
      </c>
      <c r="R1390">
        <f t="shared" si="279"/>
        <v>2.9209676821564146</v>
      </c>
      <c r="S1390">
        <f t="shared" si="280"/>
        <v>-37.399999999999977</v>
      </c>
      <c r="T1390">
        <f t="shared" si="281"/>
        <v>-44</v>
      </c>
      <c r="AC1390">
        <f t="shared" si="284"/>
        <v>1092.6896664439178</v>
      </c>
      <c r="AD1390">
        <v>590</v>
      </c>
      <c r="AF1390">
        <f t="shared" si="285"/>
        <v>502.68966644391776</v>
      </c>
    </row>
    <row r="1391" spans="1:32" x14ac:dyDescent="0.2">
      <c r="A1391" s="46">
        <v>18.218399999999999</v>
      </c>
      <c r="B1391" s="46">
        <v>0.79390000000000005</v>
      </c>
      <c r="C1391" s="46">
        <v>556.29999999999995</v>
      </c>
      <c r="D1391" s="46">
        <v>546</v>
      </c>
      <c r="F1391" s="7">
        <f>((A1391-A$2)/'Numbers and calcs '!D$25)</f>
        <v>0.17792071352469288</v>
      </c>
      <c r="G1391" s="85">
        <f t="shared" si="273"/>
        <v>17.792071352469289</v>
      </c>
      <c r="H1391" s="1">
        <f t="shared" si="274"/>
        <v>811.5</v>
      </c>
      <c r="I1391" s="3">
        <f>'Numbers and calcs '!C$25/(1-F1391)</f>
        <v>2295.2925427138334</v>
      </c>
      <c r="J1391" s="1">
        <f t="shared" si="275"/>
        <v>811.5</v>
      </c>
      <c r="K1391" s="3">
        <f t="shared" si="276"/>
        <v>353.54970440522806</v>
      </c>
      <c r="L1391" s="3">
        <f>K1391+'Numbers and calcs '!B$19</f>
        <v>1093.5497044052281</v>
      </c>
      <c r="M1391" s="3">
        <f>'Numbers and calcs '!B$19-'Shear '!C1391</f>
        <v>183.70000000000005</v>
      </c>
      <c r="N1391" s="3">
        <f t="shared" si="277"/>
        <v>537.24970440522816</v>
      </c>
      <c r="O1391" s="1">
        <f t="shared" si="278"/>
        <v>360.4748522026141</v>
      </c>
      <c r="P1391" s="1">
        <f t="shared" si="282"/>
        <v>176.77485220261406</v>
      </c>
      <c r="Q1391" s="1">
        <f t="shared" si="283"/>
        <v>176.77485220261403</v>
      </c>
      <c r="R1391">
        <f t="shared" si="279"/>
        <v>2.9246037256680895</v>
      </c>
      <c r="S1391">
        <f t="shared" si="280"/>
        <v>-37.5</v>
      </c>
      <c r="T1391">
        <f t="shared" si="281"/>
        <v>-44</v>
      </c>
      <c r="AC1391">
        <f t="shared" si="284"/>
        <v>1093.5497044052281</v>
      </c>
      <c r="AD1391">
        <v>590</v>
      </c>
      <c r="AF1391">
        <f t="shared" si="285"/>
        <v>503.54970440522811</v>
      </c>
    </row>
    <row r="1392" spans="1:32" x14ac:dyDescent="0.2">
      <c r="A1392" s="45">
        <v>18.2317</v>
      </c>
      <c r="B1392" s="45">
        <v>0.79020000000000001</v>
      </c>
      <c r="C1392" s="45">
        <v>556.20000000000005</v>
      </c>
      <c r="D1392" s="45">
        <v>545</v>
      </c>
      <c r="F1392" s="7">
        <f>((A1392-A$2)/'Numbers and calcs '!D$25)</f>
        <v>0.17805060119264829</v>
      </c>
      <c r="G1392" s="85">
        <f t="shared" si="273"/>
        <v>17.80506011926483</v>
      </c>
      <c r="H1392" s="1">
        <f t="shared" si="274"/>
        <v>807.8</v>
      </c>
      <c r="I1392" s="3">
        <f>'Numbers and calcs '!C$25/(1-F1392)</f>
        <v>2295.6552538443252</v>
      </c>
      <c r="J1392" s="1">
        <f t="shared" si="275"/>
        <v>807.8</v>
      </c>
      <c r="K1392" s="3">
        <f t="shared" si="276"/>
        <v>351.88210365961993</v>
      </c>
      <c r="L1392" s="3">
        <f>K1392+'Numbers and calcs '!B$19</f>
        <v>1091.88210365962</v>
      </c>
      <c r="M1392" s="3">
        <f>'Numbers and calcs '!B$19-'Shear '!C1392</f>
        <v>183.79999999999995</v>
      </c>
      <c r="N1392" s="3">
        <f t="shared" si="277"/>
        <v>535.68210365962</v>
      </c>
      <c r="O1392" s="1">
        <f t="shared" si="278"/>
        <v>359.74105182980998</v>
      </c>
      <c r="P1392" s="1">
        <f t="shared" si="282"/>
        <v>175.94105182981002</v>
      </c>
      <c r="Q1392" s="1">
        <f t="shared" si="283"/>
        <v>175.94105182980996</v>
      </c>
      <c r="R1392">
        <f t="shared" si="279"/>
        <v>2.9144836978216548</v>
      </c>
      <c r="S1392">
        <f t="shared" si="280"/>
        <v>-37.599999999999909</v>
      </c>
      <c r="T1392">
        <f t="shared" si="281"/>
        <v>-45</v>
      </c>
      <c r="AC1392">
        <f t="shared" si="284"/>
        <v>1091.88210365962</v>
      </c>
      <c r="AD1392">
        <v>590</v>
      </c>
      <c r="AF1392">
        <f t="shared" si="285"/>
        <v>501.88210365962004</v>
      </c>
    </row>
    <row r="1393" spans="1:32" x14ac:dyDescent="0.2">
      <c r="A1393" s="46">
        <v>18.244599999999998</v>
      </c>
      <c r="B1393" s="46">
        <v>0.79200000000000004</v>
      </c>
      <c r="C1393" s="46">
        <v>556</v>
      </c>
      <c r="D1393" s="46">
        <v>545</v>
      </c>
      <c r="F1393" s="7">
        <f>((A1393-A$2)/'Numbers and calcs '!D$25)</f>
        <v>0.17817658246457493</v>
      </c>
      <c r="G1393" s="85">
        <f t="shared" si="273"/>
        <v>17.817658246457494</v>
      </c>
      <c r="H1393" s="1">
        <f t="shared" si="274"/>
        <v>809.6</v>
      </c>
      <c r="I1393" s="3">
        <f>'Numbers and calcs '!C$25/(1-F1393)</f>
        <v>2296.0071659006303</v>
      </c>
      <c r="J1393" s="1">
        <f t="shared" si="275"/>
        <v>809.6</v>
      </c>
      <c r="K1393" s="3">
        <f t="shared" si="276"/>
        <v>352.61213990263258</v>
      </c>
      <c r="L1393" s="3">
        <f>K1393+'Numbers and calcs '!B$19</f>
        <v>1092.6121399026326</v>
      </c>
      <c r="M1393" s="3">
        <f>'Numbers and calcs '!B$19-'Shear '!C1393</f>
        <v>184</v>
      </c>
      <c r="N1393" s="3">
        <f t="shared" si="277"/>
        <v>536.61213990263263</v>
      </c>
      <c r="O1393" s="1">
        <f t="shared" si="278"/>
        <v>360.30606995131632</v>
      </c>
      <c r="P1393" s="1">
        <f t="shared" si="282"/>
        <v>176.30606995131632</v>
      </c>
      <c r="Q1393" s="1">
        <f t="shared" si="283"/>
        <v>176.30606995131629</v>
      </c>
      <c r="R1393">
        <f t="shared" si="279"/>
        <v>2.9163703255577862</v>
      </c>
      <c r="S1393">
        <f t="shared" si="280"/>
        <v>-37.799999999999955</v>
      </c>
      <c r="T1393">
        <f t="shared" si="281"/>
        <v>-45</v>
      </c>
      <c r="AC1393">
        <f t="shared" si="284"/>
        <v>1092.6121399026326</v>
      </c>
      <c r="AD1393">
        <v>590</v>
      </c>
      <c r="AF1393">
        <f t="shared" si="285"/>
        <v>502.61213990263263</v>
      </c>
    </row>
    <row r="1394" spans="1:32" x14ac:dyDescent="0.2">
      <c r="A1394" s="45">
        <v>18.257899999999999</v>
      </c>
      <c r="B1394" s="45">
        <v>0.79220000000000002</v>
      </c>
      <c r="C1394" s="45">
        <v>556.29999999999995</v>
      </c>
      <c r="D1394" s="45">
        <v>545</v>
      </c>
      <c r="F1394" s="7">
        <f>((A1394-A$2)/'Numbers and calcs '!D$25)</f>
        <v>0.17830647013253031</v>
      </c>
      <c r="G1394" s="85">
        <f t="shared" si="273"/>
        <v>17.830647013253031</v>
      </c>
      <c r="H1394" s="1">
        <f t="shared" si="274"/>
        <v>809.8</v>
      </c>
      <c r="I1394" s="3">
        <f>'Numbers and calcs '!C$25/(1-F1394)</f>
        <v>2296.3701029392555</v>
      </c>
      <c r="J1394" s="1">
        <f t="shared" si="275"/>
        <v>809.8</v>
      </c>
      <c r="K1394" s="3">
        <f t="shared" si="276"/>
        <v>352.6435041823139</v>
      </c>
      <c r="L1394" s="3">
        <f>K1394+'Numbers and calcs '!B$19</f>
        <v>1092.6435041823138</v>
      </c>
      <c r="M1394" s="3">
        <f>'Numbers and calcs '!B$19-'Shear '!C1394</f>
        <v>183.70000000000005</v>
      </c>
      <c r="N1394" s="3">
        <f t="shared" si="277"/>
        <v>536.34350418231384</v>
      </c>
      <c r="O1394" s="1">
        <f t="shared" si="278"/>
        <v>360.02175209115694</v>
      </c>
      <c r="P1394" s="1">
        <f t="shared" si="282"/>
        <v>176.3217520911569</v>
      </c>
      <c r="Q1394" s="1">
        <f t="shared" si="283"/>
        <v>176.32175209115695</v>
      </c>
      <c r="R1394">
        <f t="shared" si="279"/>
        <v>2.9196706814497206</v>
      </c>
      <c r="S1394">
        <f t="shared" si="280"/>
        <v>-37.5</v>
      </c>
      <c r="T1394">
        <f t="shared" si="281"/>
        <v>-45</v>
      </c>
      <c r="AC1394">
        <f t="shared" si="284"/>
        <v>1092.6435041823138</v>
      </c>
      <c r="AD1394">
        <v>590</v>
      </c>
      <c r="AF1394">
        <f t="shared" si="285"/>
        <v>502.64350418231379</v>
      </c>
    </row>
    <row r="1395" spans="1:32" x14ac:dyDescent="0.2">
      <c r="A1395" s="46">
        <v>18.271000000000001</v>
      </c>
      <c r="B1395" s="46">
        <v>0.79349999999999998</v>
      </c>
      <c r="C1395" s="46">
        <v>556.29999999999995</v>
      </c>
      <c r="D1395" s="46">
        <v>545</v>
      </c>
      <c r="F1395" s="7">
        <f>((A1395-A$2)/'Numbers and calcs '!D$25)</f>
        <v>0.17843440460247134</v>
      </c>
      <c r="G1395" s="85">
        <f t="shared" si="273"/>
        <v>17.843440460247134</v>
      </c>
      <c r="H1395" s="1">
        <f t="shared" si="274"/>
        <v>811.09999999999991</v>
      </c>
      <c r="I1395" s="3">
        <f>'Numbers and calcs '!C$25/(1-F1395)</f>
        <v>2296.7276944615319</v>
      </c>
      <c r="J1395" s="1">
        <f t="shared" si="275"/>
        <v>811.09999999999991</v>
      </c>
      <c r="K1395" s="3">
        <f t="shared" si="276"/>
        <v>353.15462166278377</v>
      </c>
      <c r="L1395" s="3">
        <f>K1395+'Numbers and calcs '!B$19</f>
        <v>1093.1546216627837</v>
      </c>
      <c r="M1395" s="3">
        <f>'Numbers and calcs '!B$19-'Shear '!C1395</f>
        <v>183.70000000000005</v>
      </c>
      <c r="N1395" s="3">
        <f t="shared" si="277"/>
        <v>536.85462166278376</v>
      </c>
      <c r="O1395" s="1">
        <f t="shared" si="278"/>
        <v>360.2773108313919</v>
      </c>
      <c r="P1395" s="1">
        <f t="shared" si="282"/>
        <v>176.57731083139186</v>
      </c>
      <c r="Q1395" s="1">
        <f t="shared" si="283"/>
        <v>176.57731083139188</v>
      </c>
      <c r="R1395">
        <f t="shared" si="279"/>
        <v>2.9224530302818925</v>
      </c>
      <c r="S1395">
        <f t="shared" si="280"/>
        <v>-37.5</v>
      </c>
      <c r="T1395">
        <f t="shared" si="281"/>
        <v>-45</v>
      </c>
      <c r="AC1395">
        <f t="shared" si="284"/>
        <v>1093.1546216627837</v>
      </c>
      <c r="AD1395">
        <v>590</v>
      </c>
      <c r="AF1395">
        <f t="shared" si="285"/>
        <v>503.15462166278371</v>
      </c>
    </row>
    <row r="1396" spans="1:32" x14ac:dyDescent="0.2">
      <c r="A1396" s="45">
        <v>18.283999999999999</v>
      </c>
      <c r="B1396" s="45">
        <v>0.79510000000000003</v>
      </c>
      <c r="C1396" s="45">
        <v>556.20000000000005</v>
      </c>
      <c r="D1396" s="45">
        <v>545</v>
      </c>
      <c r="F1396" s="7">
        <f>((A1396-A$2)/'Numbers and calcs '!D$25)</f>
        <v>0.17856136247340518</v>
      </c>
      <c r="G1396" s="85">
        <f t="shared" si="273"/>
        <v>17.856136247340519</v>
      </c>
      <c r="H1396" s="1">
        <f t="shared" si="274"/>
        <v>812.69999999999993</v>
      </c>
      <c r="I1396" s="3">
        <f>'Numbers and calcs '!C$25/(1-F1396)</f>
        <v>2297.082666391123</v>
      </c>
      <c r="J1396" s="1">
        <f t="shared" si="275"/>
        <v>812.69999999999993</v>
      </c>
      <c r="K1396" s="3">
        <f t="shared" si="276"/>
        <v>353.79658376718686</v>
      </c>
      <c r="L1396" s="3">
        <f>K1396+'Numbers and calcs '!B$19</f>
        <v>1093.7965837671868</v>
      </c>
      <c r="M1396" s="3">
        <f>'Numbers and calcs '!B$19-'Shear '!C1396</f>
        <v>183.79999999999995</v>
      </c>
      <c r="N1396" s="3">
        <f t="shared" si="277"/>
        <v>537.59658376718676</v>
      </c>
      <c r="O1396" s="1">
        <f t="shared" si="278"/>
        <v>360.69829188359336</v>
      </c>
      <c r="P1396" s="1">
        <f t="shared" si="282"/>
        <v>176.8982918835934</v>
      </c>
      <c r="Q1396" s="1">
        <f t="shared" si="283"/>
        <v>176.89829188359343</v>
      </c>
      <c r="R1396">
        <f t="shared" si="279"/>
        <v>2.9248998028682638</v>
      </c>
      <c r="S1396">
        <f t="shared" si="280"/>
        <v>-37.599999999999909</v>
      </c>
      <c r="T1396">
        <f t="shared" si="281"/>
        <v>-45</v>
      </c>
      <c r="AC1396">
        <f t="shared" si="284"/>
        <v>1093.7965837671868</v>
      </c>
      <c r="AD1396">
        <v>590</v>
      </c>
      <c r="AF1396">
        <f t="shared" si="285"/>
        <v>503.7965837671868</v>
      </c>
    </row>
    <row r="1397" spans="1:32" x14ac:dyDescent="0.2">
      <c r="A1397" s="46">
        <v>18.2973</v>
      </c>
      <c r="B1397" s="46">
        <v>0.79220000000000002</v>
      </c>
      <c r="C1397" s="46">
        <v>556</v>
      </c>
      <c r="D1397" s="46">
        <v>545</v>
      </c>
      <c r="F1397" s="7">
        <f>((A1397-A$2)/'Numbers and calcs '!D$25)</f>
        <v>0.17869125014136056</v>
      </c>
      <c r="G1397" s="85">
        <f t="shared" si="273"/>
        <v>17.869125014136056</v>
      </c>
      <c r="H1397" s="1">
        <f t="shared" si="274"/>
        <v>809.8</v>
      </c>
      <c r="I1397" s="3">
        <f>'Numbers and calcs '!C$25/(1-F1397)</f>
        <v>2297.4459435517397</v>
      </c>
      <c r="J1397" s="1">
        <f t="shared" si="275"/>
        <v>809.8</v>
      </c>
      <c r="K1397" s="3">
        <f t="shared" si="276"/>
        <v>352.47836941403222</v>
      </c>
      <c r="L1397" s="3">
        <f>K1397+'Numbers and calcs '!B$19</f>
        <v>1092.4783694140322</v>
      </c>
      <c r="M1397" s="3">
        <f>'Numbers and calcs '!B$19-'Shear '!C1397</f>
        <v>184</v>
      </c>
      <c r="N1397" s="3">
        <f t="shared" si="277"/>
        <v>536.47836941403216</v>
      </c>
      <c r="O1397" s="1">
        <f t="shared" si="278"/>
        <v>360.23918470701608</v>
      </c>
      <c r="P1397" s="1">
        <f t="shared" si="282"/>
        <v>176.23918470701608</v>
      </c>
      <c r="Q1397" s="1">
        <f t="shared" si="283"/>
        <v>176.23918470701611</v>
      </c>
      <c r="R1397">
        <f t="shared" si="279"/>
        <v>2.9156433120327834</v>
      </c>
      <c r="S1397">
        <f t="shared" si="280"/>
        <v>-37.799999999999955</v>
      </c>
      <c r="T1397">
        <f t="shared" si="281"/>
        <v>-45</v>
      </c>
      <c r="AC1397">
        <f t="shared" si="284"/>
        <v>1092.4783694140322</v>
      </c>
      <c r="AD1397">
        <v>590</v>
      </c>
      <c r="AF1397">
        <f t="shared" si="285"/>
        <v>502.47836941403216</v>
      </c>
    </row>
    <row r="1398" spans="1:32" x14ac:dyDescent="0.2">
      <c r="A1398" s="45">
        <v>18.310400000000001</v>
      </c>
      <c r="B1398" s="45">
        <v>0.79279999999999995</v>
      </c>
      <c r="C1398" s="45">
        <v>556</v>
      </c>
      <c r="D1398" s="45">
        <v>545</v>
      </c>
      <c r="F1398" s="7">
        <f>((A1398-A$2)/'Numbers and calcs '!D$25)</f>
        <v>0.17881918461130161</v>
      </c>
      <c r="G1398" s="85">
        <f t="shared" si="273"/>
        <v>17.881918461130162</v>
      </c>
      <c r="H1398" s="1">
        <f t="shared" si="274"/>
        <v>810.39999999999986</v>
      </c>
      <c r="I1398" s="3">
        <f>'Numbers and calcs '!C$25/(1-F1398)</f>
        <v>2297.8038702391373</v>
      </c>
      <c r="J1398" s="1">
        <f t="shared" si="275"/>
        <v>810.39999999999986</v>
      </c>
      <c r="K1398" s="3">
        <f t="shared" si="276"/>
        <v>352.68458309092313</v>
      </c>
      <c r="L1398" s="3">
        <f>K1398+'Numbers and calcs '!B$19</f>
        <v>1092.6845830909231</v>
      </c>
      <c r="M1398" s="3">
        <f>'Numbers and calcs '!B$19-'Shear '!C1398</f>
        <v>184</v>
      </c>
      <c r="N1398" s="3">
        <f t="shared" si="277"/>
        <v>536.68458309092307</v>
      </c>
      <c r="O1398" s="1">
        <f t="shared" si="278"/>
        <v>360.34229154546153</v>
      </c>
      <c r="P1398" s="1">
        <f t="shared" si="282"/>
        <v>176.34229154546153</v>
      </c>
      <c r="Q1398" s="1">
        <f t="shared" si="283"/>
        <v>176.34229154546156</v>
      </c>
      <c r="R1398">
        <f t="shared" si="279"/>
        <v>2.9167640385376252</v>
      </c>
      <c r="S1398">
        <f t="shared" si="280"/>
        <v>-37.799999999999955</v>
      </c>
      <c r="T1398">
        <f t="shared" si="281"/>
        <v>-45</v>
      </c>
      <c r="AC1398">
        <f t="shared" si="284"/>
        <v>1092.6845830909231</v>
      </c>
      <c r="AD1398">
        <v>590</v>
      </c>
      <c r="AF1398">
        <f t="shared" si="285"/>
        <v>502.68458309092307</v>
      </c>
    </row>
    <row r="1399" spans="1:32" x14ac:dyDescent="0.2">
      <c r="A1399" s="46">
        <v>18.323499999999999</v>
      </c>
      <c r="B1399" s="46">
        <v>0.79310000000000003</v>
      </c>
      <c r="C1399" s="46">
        <v>556</v>
      </c>
      <c r="D1399" s="46">
        <v>545</v>
      </c>
      <c r="F1399" s="7">
        <f>((A1399-A$2)/'Numbers and calcs '!D$25)</f>
        <v>0.17894711908124261</v>
      </c>
      <c r="G1399" s="85">
        <f t="shared" si="273"/>
        <v>17.894711908124261</v>
      </c>
      <c r="H1399" s="1">
        <f t="shared" si="274"/>
        <v>810.69999999999993</v>
      </c>
      <c r="I1399" s="3">
        <f>'Numbers and calcs '!C$25/(1-F1399)</f>
        <v>2298.1619084690728</v>
      </c>
      <c r="J1399" s="1">
        <f t="shared" si="275"/>
        <v>810.69999999999993</v>
      </c>
      <c r="K1399" s="3">
        <f t="shared" si="276"/>
        <v>352.76017630109015</v>
      </c>
      <c r="L1399" s="3">
        <f>K1399+'Numbers and calcs '!B$19</f>
        <v>1092.7601763010903</v>
      </c>
      <c r="M1399" s="3">
        <f>'Numbers and calcs '!B$19-'Shear '!C1399</f>
        <v>184</v>
      </c>
      <c r="N1399" s="3">
        <f t="shared" si="277"/>
        <v>536.76017630109027</v>
      </c>
      <c r="O1399" s="1">
        <f t="shared" si="278"/>
        <v>360.38008815054513</v>
      </c>
      <c r="P1399" s="1">
        <f t="shared" si="282"/>
        <v>176.38008815054513</v>
      </c>
      <c r="Q1399" s="1">
        <f t="shared" si="283"/>
        <v>176.38008815054508</v>
      </c>
      <c r="R1399">
        <f t="shared" si="279"/>
        <v>2.9171748712015777</v>
      </c>
      <c r="S1399">
        <f t="shared" si="280"/>
        <v>-37.799999999999955</v>
      </c>
      <c r="T1399">
        <f t="shared" si="281"/>
        <v>-45</v>
      </c>
      <c r="AC1399">
        <f t="shared" si="284"/>
        <v>1092.7601763010903</v>
      </c>
      <c r="AD1399">
        <v>590</v>
      </c>
      <c r="AF1399">
        <f t="shared" si="285"/>
        <v>502.76017630109027</v>
      </c>
    </row>
    <row r="1400" spans="1:32" x14ac:dyDescent="0.2">
      <c r="A1400" s="45">
        <v>18.3367</v>
      </c>
      <c r="B1400" s="45">
        <v>0.79390000000000005</v>
      </c>
      <c r="C1400" s="45">
        <v>555.79999999999995</v>
      </c>
      <c r="D1400" s="45">
        <v>545</v>
      </c>
      <c r="F1400" s="7">
        <f>((A1400-A$2)/'Numbers and calcs '!D$25)</f>
        <v>0.17907603015019083</v>
      </c>
      <c r="G1400" s="85">
        <f t="shared" si="273"/>
        <v>17.907603015019085</v>
      </c>
      <c r="H1400" s="1">
        <f t="shared" si="274"/>
        <v>811.5</v>
      </c>
      <c r="I1400" s="3">
        <f>'Numbers and calcs '!C$25/(1-F1400)</f>
        <v>2298.5227926911411</v>
      </c>
      <c r="J1400" s="1">
        <f t="shared" si="275"/>
        <v>811.5</v>
      </c>
      <c r="K1400" s="3">
        <f t="shared" si="276"/>
        <v>353.05284010252728</v>
      </c>
      <c r="L1400" s="3">
        <f>K1400+'Numbers and calcs '!B$19</f>
        <v>1093.0528401025272</v>
      </c>
      <c r="M1400" s="3">
        <f>'Numbers and calcs '!B$19-'Shear '!C1400</f>
        <v>184.20000000000005</v>
      </c>
      <c r="N1400" s="3">
        <f t="shared" si="277"/>
        <v>537.25284010252722</v>
      </c>
      <c r="O1400" s="1">
        <f t="shared" si="278"/>
        <v>360.72642005126363</v>
      </c>
      <c r="P1400" s="1">
        <f t="shared" si="282"/>
        <v>176.52642005126359</v>
      </c>
      <c r="Q1400" s="1">
        <f t="shared" si="283"/>
        <v>176.52642005126364</v>
      </c>
      <c r="R1400">
        <f t="shared" si="279"/>
        <v>2.9166820852471611</v>
      </c>
      <c r="S1400">
        <f t="shared" si="280"/>
        <v>-38</v>
      </c>
      <c r="T1400">
        <f t="shared" si="281"/>
        <v>-45</v>
      </c>
      <c r="AC1400">
        <f t="shared" si="284"/>
        <v>1093.0528401025272</v>
      </c>
      <c r="AD1400">
        <v>590</v>
      </c>
      <c r="AF1400">
        <f t="shared" si="285"/>
        <v>503.05284010252717</v>
      </c>
    </row>
    <row r="1401" spans="1:32" x14ac:dyDescent="0.2">
      <c r="A1401" s="46">
        <v>18.349599999999999</v>
      </c>
      <c r="B1401" s="46">
        <v>0.79369999999999996</v>
      </c>
      <c r="C1401" s="46">
        <v>555.9</v>
      </c>
      <c r="D1401" s="46">
        <v>545</v>
      </c>
      <c r="F1401" s="7">
        <f>((A1401-A$2)/'Numbers and calcs '!D$25)</f>
        <v>0.17920201142211745</v>
      </c>
      <c r="G1401" s="85">
        <f t="shared" si="273"/>
        <v>17.920201142211745</v>
      </c>
      <c r="H1401" s="1">
        <f t="shared" si="274"/>
        <v>811.3</v>
      </c>
      <c r="I1401" s="3">
        <f>'Numbers and calcs '!C$25/(1-F1401)</f>
        <v>2298.8755845217806</v>
      </c>
      <c r="J1401" s="1">
        <f t="shared" si="275"/>
        <v>811.3</v>
      </c>
      <c r="K1401" s="3">
        <f t="shared" si="276"/>
        <v>352.9116605798261</v>
      </c>
      <c r="L1401" s="3">
        <f>K1401+'Numbers and calcs '!B$19</f>
        <v>1092.911660579826</v>
      </c>
      <c r="M1401" s="3">
        <f>'Numbers and calcs '!B$19-'Shear '!C1401</f>
        <v>184.10000000000002</v>
      </c>
      <c r="N1401" s="3">
        <f t="shared" si="277"/>
        <v>537.01166057982607</v>
      </c>
      <c r="O1401" s="1">
        <f t="shared" si="278"/>
        <v>360.55583028991305</v>
      </c>
      <c r="P1401" s="1">
        <f t="shared" si="282"/>
        <v>176.45583028991302</v>
      </c>
      <c r="Q1401" s="1">
        <f t="shared" si="283"/>
        <v>176.45583028991305</v>
      </c>
      <c r="R1401">
        <f t="shared" si="279"/>
        <v>2.9169563312320803</v>
      </c>
      <c r="S1401">
        <f t="shared" si="280"/>
        <v>-37.899999999999977</v>
      </c>
      <c r="T1401">
        <f t="shared" si="281"/>
        <v>-45</v>
      </c>
      <c r="AC1401">
        <f t="shared" si="284"/>
        <v>1092.911660579826</v>
      </c>
      <c r="AD1401">
        <v>590</v>
      </c>
      <c r="AF1401">
        <f t="shared" si="285"/>
        <v>502.91166057982605</v>
      </c>
    </row>
    <row r="1402" spans="1:32" x14ac:dyDescent="0.2">
      <c r="A1402" s="45">
        <v>18.3627</v>
      </c>
      <c r="B1402" s="45">
        <v>0.79620000000000002</v>
      </c>
      <c r="C1402" s="45">
        <v>555.79999999999995</v>
      </c>
      <c r="D1402" s="45">
        <v>545</v>
      </c>
      <c r="F1402" s="7">
        <f>((A1402-A$2)/'Numbers and calcs '!D$25)</f>
        <v>0.1793299458920585</v>
      </c>
      <c r="G1402" s="85">
        <f t="shared" si="273"/>
        <v>17.932994589205851</v>
      </c>
      <c r="H1402" s="1">
        <f t="shared" si="274"/>
        <v>813.8</v>
      </c>
      <c r="I1402" s="3">
        <f>'Numbers and calcs '!C$25/(1-F1402)</f>
        <v>2299.2339568394914</v>
      </c>
      <c r="J1402" s="1">
        <f t="shared" si="275"/>
        <v>813.8</v>
      </c>
      <c r="K1402" s="3">
        <f t="shared" si="276"/>
        <v>353.94397233008982</v>
      </c>
      <c r="L1402" s="3">
        <f>K1402+'Numbers and calcs '!B$19</f>
        <v>1093.9439723300898</v>
      </c>
      <c r="M1402" s="3">
        <f>'Numbers and calcs '!B$19-'Shear '!C1402</f>
        <v>184.20000000000005</v>
      </c>
      <c r="N1402" s="3">
        <f t="shared" si="277"/>
        <v>538.14397233008981</v>
      </c>
      <c r="O1402" s="1">
        <f t="shared" si="278"/>
        <v>361.17198616504493</v>
      </c>
      <c r="P1402" s="1">
        <f t="shared" si="282"/>
        <v>176.97198616504488</v>
      </c>
      <c r="Q1402" s="1">
        <f t="shared" si="283"/>
        <v>176.97198616504491</v>
      </c>
      <c r="R1402">
        <f t="shared" si="279"/>
        <v>2.9215199366454381</v>
      </c>
      <c r="S1402">
        <f t="shared" si="280"/>
        <v>-38</v>
      </c>
      <c r="T1402">
        <f t="shared" si="281"/>
        <v>-45</v>
      </c>
      <c r="AC1402">
        <f t="shared" si="284"/>
        <v>1093.9439723300898</v>
      </c>
      <c r="AD1402">
        <v>590</v>
      </c>
      <c r="AF1402">
        <f t="shared" si="285"/>
        <v>503.94397233008976</v>
      </c>
    </row>
    <row r="1403" spans="1:32" x14ac:dyDescent="0.2">
      <c r="A1403" s="46">
        <v>18.375900000000001</v>
      </c>
      <c r="B1403" s="46">
        <v>0.79259999999999997</v>
      </c>
      <c r="C1403" s="46">
        <v>556</v>
      </c>
      <c r="D1403" s="46">
        <v>545</v>
      </c>
      <c r="F1403" s="7">
        <f>((A1403-A$2)/'Numbers and calcs '!D$25)</f>
        <v>0.17945885696100669</v>
      </c>
      <c r="G1403" s="85">
        <f t="shared" si="273"/>
        <v>17.945885696100667</v>
      </c>
      <c r="H1403" s="1">
        <f t="shared" si="274"/>
        <v>810.19999999999993</v>
      </c>
      <c r="I1403" s="3">
        <f>'Numbers and calcs '!C$25/(1-F1403)</f>
        <v>2299.5951778576605</v>
      </c>
      <c r="J1403" s="1">
        <f t="shared" si="275"/>
        <v>810.19999999999993</v>
      </c>
      <c r="K1403" s="3">
        <f t="shared" si="276"/>
        <v>352.32288178426046</v>
      </c>
      <c r="L1403" s="3">
        <f>K1403+'Numbers and calcs '!B$19</f>
        <v>1092.3228817842605</v>
      </c>
      <c r="M1403" s="3">
        <f>'Numbers and calcs '!B$19-'Shear '!C1403</f>
        <v>184</v>
      </c>
      <c r="N1403" s="3">
        <f t="shared" si="277"/>
        <v>536.32288178426052</v>
      </c>
      <c r="O1403" s="1">
        <f t="shared" si="278"/>
        <v>360.16144089213026</v>
      </c>
      <c r="P1403" s="1">
        <f t="shared" si="282"/>
        <v>176.16144089213026</v>
      </c>
      <c r="Q1403" s="1">
        <f t="shared" si="283"/>
        <v>176.16144089213023</v>
      </c>
      <c r="R1403">
        <f t="shared" si="279"/>
        <v>2.9147982705666333</v>
      </c>
      <c r="S1403">
        <f t="shared" si="280"/>
        <v>-37.799999999999955</v>
      </c>
      <c r="T1403">
        <f t="shared" si="281"/>
        <v>-45</v>
      </c>
      <c r="AC1403">
        <f t="shared" si="284"/>
        <v>1092.3228817842605</v>
      </c>
      <c r="AD1403">
        <v>590</v>
      </c>
      <c r="AF1403">
        <f t="shared" si="285"/>
        <v>502.32288178426052</v>
      </c>
    </row>
    <row r="1404" spans="1:32" x14ac:dyDescent="0.2">
      <c r="A1404" s="45">
        <v>18.388999999999999</v>
      </c>
      <c r="B1404" s="45">
        <v>0.79379999999999995</v>
      </c>
      <c r="C1404" s="45">
        <v>555.9</v>
      </c>
      <c r="D1404" s="45">
        <v>545</v>
      </c>
      <c r="F1404" s="7">
        <f>((A1404-A$2)/'Numbers and calcs '!D$25)</f>
        <v>0.17958679143094769</v>
      </c>
      <c r="G1404" s="85">
        <f t="shared" si="273"/>
        <v>17.95867914309477</v>
      </c>
      <c r="H1404" s="1">
        <f t="shared" si="274"/>
        <v>811.39999999999986</v>
      </c>
      <c r="I1404" s="3">
        <f>'Numbers and calcs '!C$25/(1-F1404)</f>
        <v>2299.9537745831703</v>
      </c>
      <c r="J1404" s="1">
        <f t="shared" si="275"/>
        <v>811.39999999999986</v>
      </c>
      <c r="K1404" s="3">
        <f t="shared" si="276"/>
        <v>352.78969906560536</v>
      </c>
      <c r="L1404" s="3">
        <f>K1404+'Numbers and calcs '!B$19</f>
        <v>1092.7896990656054</v>
      </c>
      <c r="M1404" s="3">
        <f>'Numbers and calcs '!B$19-'Shear '!C1404</f>
        <v>184.10000000000002</v>
      </c>
      <c r="N1404" s="3">
        <f t="shared" si="277"/>
        <v>536.88969906560544</v>
      </c>
      <c r="O1404" s="1">
        <f t="shared" si="278"/>
        <v>360.49484953280273</v>
      </c>
      <c r="P1404" s="1">
        <f t="shared" si="282"/>
        <v>176.39484953280271</v>
      </c>
      <c r="Q1404" s="1">
        <f t="shared" si="283"/>
        <v>176.39484953280268</v>
      </c>
      <c r="R1404">
        <f t="shared" si="279"/>
        <v>2.9162938569560315</v>
      </c>
      <c r="S1404">
        <f t="shared" si="280"/>
        <v>-37.899999999999977</v>
      </c>
      <c r="T1404">
        <f t="shared" si="281"/>
        <v>-45</v>
      </c>
      <c r="AC1404">
        <f t="shared" si="284"/>
        <v>1092.7896990656054</v>
      </c>
      <c r="AD1404">
        <v>590</v>
      </c>
      <c r="AF1404">
        <f t="shared" si="285"/>
        <v>502.78969906560542</v>
      </c>
    </row>
    <row r="1405" spans="1:32" x14ac:dyDescent="0.2">
      <c r="A1405" s="46">
        <v>18.402100000000001</v>
      </c>
      <c r="B1405" s="46">
        <v>0.79490000000000005</v>
      </c>
      <c r="C1405" s="46">
        <v>555.79999999999995</v>
      </c>
      <c r="D1405" s="46">
        <v>545</v>
      </c>
      <c r="F1405" s="7">
        <f>((A1405-A$2)/'Numbers and calcs '!D$25)</f>
        <v>0.17971472590088874</v>
      </c>
      <c r="G1405" s="85">
        <f t="shared" si="273"/>
        <v>17.971472590088876</v>
      </c>
      <c r="H1405" s="1">
        <f t="shared" si="274"/>
        <v>812.5</v>
      </c>
      <c r="I1405" s="3">
        <f>'Numbers and calcs '!C$25/(1-F1405)</f>
        <v>2300.312483164601</v>
      </c>
      <c r="J1405" s="1">
        <f t="shared" si="275"/>
        <v>812.5</v>
      </c>
      <c r="K1405" s="3">
        <f t="shared" si="276"/>
        <v>353.21288127003601</v>
      </c>
      <c r="L1405" s="3">
        <f>K1405+'Numbers and calcs '!B$19</f>
        <v>1093.212881270036</v>
      </c>
      <c r="M1405" s="3">
        <f>'Numbers and calcs '!B$19-'Shear '!C1405</f>
        <v>184.20000000000005</v>
      </c>
      <c r="N1405" s="3">
        <f t="shared" si="277"/>
        <v>537.412881270036</v>
      </c>
      <c r="O1405" s="1">
        <f t="shared" si="278"/>
        <v>360.80644063501802</v>
      </c>
      <c r="P1405" s="1">
        <f t="shared" si="282"/>
        <v>176.60644063501798</v>
      </c>
      <c r="Q1405" s="1">
        <f t="shared" si="283"/>
        <v>176.606440635018</v>
      </c>
      <c r="R1405">
        <f t="shared" si="279"/>
        <v>2.9175509298047548</v>
      </c>
      <c r="S1405">
        <f t="shared" si="280"/>
        <v>-38</v>
      </c>
      <c r="T1405">
        <f t="shared" si="281"/>
        <v>-45</v>
      </c>
      <c r="AC1405">
        <f t="shared" si="284"/>
        <v>1093.212881270036</v>
      </c>
      <c r="AD1405">
        <v>590</v>
      </c>
      <c r="AF1405">
        <f t="shared" si="285"/>
        <v>503.21288127003595</v>
      </c>
    </row>
    <row r="1406" spans="1:32" x14ac:dyDescent="0.2">
      <c r="A1406" s="45">
        <v>18.415099999999999</v>
      </c>
      <c r="B1406" s="45">
        <v>0.79520000000000002</v>
      </c>
      <c r="C1406" s="45">
        <v>555.79999999999995</v>
      </c>
      <c r="D1406" s="45">
        <v>545</v>
      </c>
      <c r="F1406" s="7">
        <f>((A1406-A$2)/'Numbers and calcs '!D$25)</f>
        <v>0.17984168377182255</v>
      </c>
      <c r="G1406" s="85">
        <f t="shared" si="273"/>
        <v>17.984168377182254</v>
      </c>
      <c r="H1406" s="1">
        <f t="shared" si="274"/>
        <v>812.8</v>
      </c>
      <c r="I1406" s="3">
        <f>'Numbers and calcs '!C$25/(1-F1406)</f>
        <v>2300.6685641425856</v>
      </c>
      <c r="J1406" s="1">
        <f t="shared" si="275"/>
        <v>812.8</v>
      </c>
      <c r="K1406" s="3">
        <f t="shared" si="276"/>
        <v>353.28861039265547</v>
      </c>
      <c r="L1406" s="3">
        <f>K1406+'Numbers and calcs '!B$19</f>
        <v>1093.2886103926555</v>
      </c>
      <c r="M1406" s="3">
        <f>'Numbers and calcs '!B$19-'Shear '!C1406</f>
        <v>184.20000000000005</v>
      </c>
      <c r="N1406" s="3">
        <f t="shared" si="277"/>
        <v>537.48861039265557</v>
      </c>
      <c r="O1406" s="1">
        <f t="shared" si="278"/>
        <v>360.84430519632781</v>
      </c>
      <c r="P1406" s="1">
        <f t="shared" si="282"/>
        <v>176.64430519632776</v>
      </c>
      <c r="Q1406" s="1">
        <f t="shared" si="283"/>
        <v>176.64430519632774</v>
      </c>
      <c r="R1406">
        <f t="shared" si="279"/>
        <v>2.9179620542489437</v>
      </c>
      <c r="S1406">
        <f t="shared" si="280"/>
        <v>-38</v>
      </c>
      <c r="T1406">
        <f t="shared" si="281"/>
        <v>-45</v>
      </c>
      <c r="AC1406">
        <f t="shared" si="284"/>
        <v>1093.2886103926555</v>
      </c>
      <c r="AD1406">
        <v>590</v>
      </c>
      <c r="AF1406">
        <f t="shared" si="285"/>
        <v>503.28861039265553</v>
      </c>
    </row>
    <row r="1407" spans="1:32" x14ac:dyDescent="0.2">
      <c r="A1407" s="46">
        <v>18.4283</v>
      </c>
      <c r="B1407" s="46">
        <v>0.79720000000000002</v>
      </c>
      <c r="C1407" s="46">
        <v>555.6</v>
      </c>
      <c r="D1407" s="46">
        <v>545</v>
      </c>
      <c r="F1407" s="7">
        <f>((A1407-A$2)/'Numbers and calcs '!D$25)</f>
        <v>0.17997059484077077</v>
      </c>
      <c r="G1407" s="85">
        <f t="shared" si="273"/>
        <v>17.997059484077077</v>
      </c>
      <c r="H1407" s="1">
        <f t="shared" si="274"/>
        <v>814.8</v>
      </c>
      <c r="I1407" s="3">
        <f>'Numbers and calcs '!C$25/(1-F1407)</f>
        <v>2301.0302361046315</v>
      </c>
      <c r="J1407" s="1">
        <f t="shared" si="275"/>
        <v>814.8</v>
      </c>
      <c r="K1407" s="3">
        <f t="shared" si="276"/>
        <v>354.10225698700884</v>
      </c>
      <c r="L1407" s="3">
        <f>K1407+'Numbers and calcs '!B$19</f>
        <v>1094.1022569870088</v>
      </c>
      <c r="M1407" s="3">
        <f>'Numbers and calcs '!B$19-'Shear '!C1407</f>
        <v>184.39999999999998</v>
      </c>
      <c r="N1407" s="3">
        <f t="shared" si="277"/>
        <v>538.50225698700876</v>
      </c>
      <c r="O1407" s="1">
        <f t="shared" si="278"/>
        <v>361.45112849350437</v>
      </c>
      <c r="P1407" s="1">
        <f t="shared" si="282"/>
        <v>177.05112849350439</v>
      </c>
      <c r="Q1407" s="1">
        <f t="shared" si="283"/>
        <v>177.05112849350442</v>
      </c>
      <c r="R1407">
        <f t="shared" si="279"/>
        <v>2.9202942352874666</v>
      </c>
      <c r="S1407">
        <f t="shared" si="280"/>
        <v>-38.199999999999932</v>
      </c>
      <c r="T1407">
        <f t="shared" si="281"/>
        <v>-45</v>
      </c>
      <c r="AC1407">
        <f t="shared" si="284"/>
        <v>1094.1022569870088</v>
      </c>
      <c r="AD1407">
        <v>590</v>
      </c>
      <c r="AF1407">
        <f t="shared" si="285"/>
        <v>504.10225698700879</v>
      </c>
    </row>
    <row r="1408" spans="1:32" x14ac:dyDescent="0.2">
      <c r="A1408" s="45">
        <v>18.441299999999998</v>
      </c>
      <c r="B1408" s="45">
        <v>0.7974</v>
      </c>
      <c r="C1408" s="45">
        <v>555.29999999999995</v>
      </c>
      <c r="D1408" s="45">
        <v>545</v>
      </c>
      <c r="F1408" s="7">
        <f>((A1408-A$2)/'Numbers and calcs '!D$25)</f>
        <v>0.18009755271170458</v>
      </c>
      <c r="G1408" s="85">
        <f t="shared" si="273"/>
        <v>18.009755271170459</v>
      </c>
      <c r="H1408" s="1">
        <f t="shared" si="274"/>
        <v>815</v>
      </c>
      <c r="I1408" s="3">
        <f>'Numbers and calcs '!C$25/(1-F1408)</f>
        <v>2301.3865393461892</v>
      </c>
      <c r="J1408" s="1">
        <f t="shared" si="275"/>
        <v>815</v>
      </c>
      <c r="K1408" s="3">
        <f t="shared" si="276"/>
        <v>354.13433861116471</v>
      </c>
      <c r="L1408" s="3">
        <f>K1408+'Numbers and calcs '!B$19</f>
        <v>1094.1343386111648</v>
      </c>
      <c r="M1408" s="3">
        <f>'Numbers and calcs '!B$19-'Shear '!C1408</f>
        <v>184.70000000000005</v>
      </c>
      <c r="N1408" s="3">
        <f t="shared" si="277"/>
        <v>538.83433861116487</v>
      </c>
      <c r="O1408" s="1">
        <f t="shared" si="278"/>
        <v>361.76716930558246</v>
      </c>
      <c r="P1408" s="1">
        <f t="shared" si="282"/>
        <v>177.06716930558241</v>
      </c>
      <c r="Q1408" s="1">
        <f t="shared" si="283"/>
        <v>177.06716930558235</v>
      </c>
      <c r="R1408">
        <f t="shared" si="279"/>
        <v>2.9173488825726297</v>
      </c>
      <c r="S1408">
        <f t="shared" si="280"/>
        <v>-38.5</v>
      </c>
      <c r="T1408">
        <f t="shared" si="281"/>
        <v>-45</v>
      </c>
      <c r="AC1408">
        <f t="shared" si="284"/>
        <v>1094.1343386111648</v>
      </c>
      <c r="AD1408">
        <v>590</v>
      </c>
      <c r="AF1408">
        <f t="shared" si="285"/>
        <v>504.13433861116482</v>
      </c>
    </row>
    <row r="1409" spans="1:32" x14ac:dyDescent="0.2">
      <c r="A1409" s="46">
        <v>18.454599999999999</v>
      </c>
      <c r="B1409" s="46">
        <v>0.79530000000000001</v>
      </c>
      <c r="C1409" s="46">
        <v>555.4</v>
      </c>
      <c r="D1409" s="46">
        <v>545</v>
      </c>
      <c r="F1409" s="7">
        <f>((A1409-A$2)/'Numbers and calcs '!D$25)</f>
        <v>0.18022744037965999</v>
      </c>
      <c r="G1409" s="85">
        <f t="shared" si="273"/>
        <v>18.022744037966</v>
      </c>
      <c r="H1409" s="1">
        <f t="shared" si="274"/>
        <v>812.9</v>
      </c>
      <c r="I1409" s="3">
        <f>'Numbers and calcs '!C$25/(1-F1409)</f>
        <v>2301.7511791809238</v>
      </c>
      <c r="J1409" s="1">
        <f t="shared" si="275"/>
        <v>812.9</v>
      </c>
      <c r="K1409" s="3">
        <f t="shared" si="276"/>
        <v>353.16588836907636</v>
      </c>
      <c r="L1409" s="3">
        <f>K1409+'Numbers and calcs '!B$19</f>
        <v>1093.1658883690764</v>
      </c>
      <c r="M1409" s="3">
        <f>'Numbers and calcs '!B$19-'Shear '!C1409</f>
        <v>184.60000000000002</v>
      </c>
      <c r="N1409" s="3">
        <f t="shared" si="277"/>
        <v>537.76588836907638</v>
      </c>
      <c r="O1409" s="1">
        <f t="shared" si="278"/>
        <v>361.1829441845382</v>
      </c>
      <c r="P1409" s="1">
        <f t="shared" si="282"/>
        <v>176.58294418453818</v>
      </c>
      <c r="Q1409" s="1">
        <f t="shared" si="283"/>
        <v>176.58294418453818</v>
      </c>
      <c r="R1409">
        <f t="shared" si="279"/>
        <v>2.9131413237761445</v>
      </c>
      <c r="S1409">
        <f t="shared" si="280"/>
        <v>-38.399999999999977</v>
      </c>
      <c r="T1409">
        <f t="shared" si="281"/>
        <v>-45</v>
      </c>
      <c r="AC1409">
        <f t="shared" si="284"/>
        <v>1093.1658883690764</v>
      </c>
      <c r="AD1409">
        <v>590</v>
      </c>
      <c r="AF1409">
        <f t="shared" si="285"/>
        <v>503.16588836907636</v>
      </c>
    </row>
    <row r="1410" spans="1:32" x14ac:dyDescent="0.2">
      <c r="A1410" s="45">
        <v>18.467700000000001</v>
      </c>
      <c r="B1410" s="45">
        <v>0.7954</v>
      </c>
      <c r="C1410" s="45">
        <v>555.29999999999995</v>
      </c>
      <c r="D1410" s="45">
        <v>545</v>
      </c>
      <c r="F1410" s="7">
        <f>((A1410-A$2)/'Numbers and calcs '!D$25)</f>
        <v>0.18035537484960101</v>
      </c>
      <c r="G1410" s="85">
        <f t="shared" ref="G1410:G1473" si="286">F1410*100</f>
        <v>18.035537484960102</v>
      </c>
      <c r="H1410" s="1">
        <f t="shared" ref="H1410:H1473" si="287">(B1410-B$2)*1000</f>
        <v>813</v>
      </c>
      <c r="I1410" s="3">
        <f>'Numbers and calcs '!C$25/(1-F1410)</f>
        <v>2302.1104486838385</v>
      </c>
      <c r="J1410" s="1">
        <f t="shared" ref="J1410:J1473" si="288">H1410</f>
        <v>813</v>
      </c>
      <c r="K1410" s="3">
        <f t="shared" ref="K1410:K1473" si="289">(J1410/I1410)*1000</f>
        <v>353.15421137365843</v>
      </c>
      <c r="L1410" s="3">
        <f>K1410+'Numbers and calcs '!B$19</f>
        <v>1093.1542113736584</v>
      </c>
      <c r="M1410" s="3">
        <f>'Numbers and calcs '!B$19-'Shear '!C1410</f>
        <v>184.70000000000005</v>
      </c>
      <c r="N1410" s="3">
        <f t="shared" ref="N1410:N1473" si="290">L1410-C1410</f>
        <v>537.85421137365847</v>
      </c>
      <c r="O1410" s="1">
        <f t="shared" ref="O1410:O1473" si="291">0.5*(N1410+M1410)</f>
        <v>361.27710568682926</v>
      </c>
      <c r="P1410" s="1">
        <f t="shared" si="282"/>
        <v>176.57710568682921</v>
      </c>
      <c r="Q1410" s="1">
        <f t="shared" si="283"/>
        <v>176.57710568682921</v>
      </c>
      <c r="R1410">
        <f t="shared" ref="R1410:R1473" si="292">N1410/M1410</f>
        <v>2.9120422922233802</v>
      </c>
      <c r="S1410">
        <f t="shared" ref="S1410:S1473" si="293">C1410-$C$2</f>
        <v>-38.5</v>
      </c>
      <c r="T1410">
        <f t="shared" ref="T1410:T1473" si="294">D1410-$D$2</f>
        <v>-45</v>
      </c>
      <c r="AC1410">
        <f t="shared" si="284"/>
        <v>1093.1542113736584</v>
      </c>
      <c r="AD1410">
        <v>590</v>
      </c>
      <c r="AF1410">
        <f t="shared" si="285"/>
        <v>503.15421137365843</v>
      </c>
    </row>
    <row r="1411" spans="1:32" x14ac:dyDescent="0.2">
      <c r="A1411" s="46">
        <v>18.480799999999999</v>
      </c>
      <c r="B1411" s="46">
        <v>0.79679999999999995</v>
      </c>
      <c r="C1411" s="46">
        <v>555.4</v>
      </c>
      <c r="D1411" s="46">
        <v>545</v>
      </c>
      <c r="F1411" s="7">
        <f>((A1411-A$2)/'Numbers and calcs '!D$25)</f>
        <v>0.18048330931954201</v>
      </c>
      <c r="G1411" s="85">
        <f t="shared" si="286"/>
        <v>18.048330931954201</v>
      </c>
      <c r="H1411" s="1">
        <f t="shared" si="287"/>
        <v>814.39999999999986</v>
      </c>
      <c r="I1411" s="3">
        <f>'Numbers and calcs '!C$25/(1-F1411)</f>
        <v>2302.4698303576315</v>
      </c>
      <c r="J1411" s="1">
        <f t="shared" si="288"/>
        <v>814.39999999999986</v>
      </c>
      <c r="K1411" s="3">
        <f t="shared" si="289"/>
        <v>353.707131907784</v>
      </c>
      <c r="L1411" s="3">
        <f>K1411+'Numbers and calcs '!B$19</f>
        <v>1093.7071319077841</v>
      </c>
      <c r="M1411" s="3">
        <f>'Numbers and calcs '!B$19-'Shear '!C1411</f>
        <v>184.60000000000002</v>
      </c>
      <c r="N1411" s="3">
        <f t="shared" si="290"/>
        <v>538.30713190778408</v>
      </c>
      <c r="O1411" s="1">
        <f t="shared" si="291"/>
        <v>361.45356595389205</v>
      </c>
      <c r="P1411" s="1">
        <f t="shared" ref="P1411:P1474" si="295">0.5*(N1411-M1411)</f>
        <v>176.85356595389203</v>
      </c>
      <c r="Q1411" s="1">
        <f t="shared" ref="Q1411:Q1474" si="296">0.5*K1411</f>
        <v>176.853565953892</v>
      </c>
      <c r="R1411">
        <f t="shared" si="292"/>
        <v>2.916073303942492</v>
      </c>
      <c r="S1411">
        <f t="shared" si="293"/>
        <v>-38.399999999999977</v>
      </c>
      <c r="T1411">
        <f t="shared" si="294"/>
        <v>-45</v>
      </c>
      <c r="AC1411">
        <f t="shared" ref="AC1411:AC1474" si="297">L:L</f>
        <v>1093.7071319077841</v>
      </c>
      <c r="AD1411">
        <v>590</v>
      </c>
      <c r="AF1411">
        <f t="shared" ref="AF1411:AF1474" si="298">AC1411-AD1411</f>
        <v>503.70713190778406</v>
      </c>
    </row>
    <row r="1412" spans="1:32" x14ac:dyDescent="0.2">
      <c r="A1412" s="45">
        <v>18.4937</v>
      </c>
      <c r="B1412" s="45">
        <v>0.79720000000000002</v>
      </c>
      <c r="C1412" s="45">
        <v>555.4</v>
      </c>
      <c r="D1412" s="45">
        <v>545</v>
      </c>
      <c r="F1412" s="7">
        <f>((A1412-A$2)/'Numbers and calcs '!D$25)</f>
        <v>0.18060929059146869</v>
      </c>
      <c r="G1412" s="85">
        <f t="shared" si="286"/>
        <v>18.060929059146869</v>
      </c>
      <c r="H1412" s="1">
        <f t="shared" si="287"/>
        <v>814.8</v>
      </c>
      <c r="I1412" s="3">
        <f>'Numbers and calcs '!C$25/(1-F1412)</f>
        <v>2302.8238349545481</v>
      </c>
      <c r="J1412" s="1">
        <f t="shared" si="288"/>
        <v>814.8</v>
      </c>
      <c r="K1412" s="3">
        <f t="shared" si="289"/>
        <v>353.82645760051463</v>
      </c>
      <c r="L1412" s="3">
        <f>K1412+'Numbers and calcs '!B$19</f>
        <v>1093.8264576005147</v>
      </c>
      <c r="M1412" s="3">
        <f>'Numbers and calcs '!B$19-'Shear '!C1412</f>
        <v>184.60000000000002</v>
      </c>
      <c r="N1412" s="3">
        <f t="shared" si="290"/>
        <v>538.42645760051471</v>
      </c>
      <c r="O1412" s="1">
        <f t="shared" si="291"/>
        <v>361.51322880025737</v>
      </c>
      <c r="P1412" s="1">
        <f t="shared" si="295"/>
        <v>176.91322880025734</v>
      </c>
      <c r="Q1412" s="1">
        <f t="shared" si="296"/>
        <v>176.91322880025731</v>
      </c>
      <c r="R1412">
        <f t="shared" si="292"/>
        <v>2.9167197053115634</v>
      </c>
      <c r="S1412">
        <f t="shared" si="293"/>
        <v>-38.399999999999977</v>
      </c>
      <c r="T1412">
        <f t="shared" si="294"/>
        <v>-45</v>
      </c>
      <c r="AC1412">
        <f t="shared" si="297"/>
        <v>1093.8264576005147</v>
      </c>
      <c r="AD1412">
        <v>590</v>
      </c>
      <c r="AF1412">
        <f t="shared" si="298"/>
        <v>503.82645760051469</v>
      </c>
    </row>
    <row r="1413" spans="1:32" x14ac:dyDescent="0.2">
      <c r="A1413" s="46">
        <v>18.506900000000002</v>
      </c>
      <c r="B1413" s="46">
        <v>0.79849999999999999</v>
      </c>
      <c r="C1413" s="46">
        <v>555.4</v>
      </c>
      <c r="D1413" s="46">
        <v>545</v>
      </c>
      <c r="F1413" s="7">
        <f>((A1413-A$2)/'Numbers and calcs '!D$25)</f>
        <v>0.1807382016604169</v>
      </c>
      <c r="G1413" s="85">
        <f t="shared" si="286"/>
        <v>18.073820166041692</v>
      </c>
      <c r="H1413" s="1">
        <f t="shared" si="287"/>
        <v>816.09999999999991</v>
      </c>
      <c r="I1413" s="3">
        <f>'Numbers and calcs '!C$25/(1-F1413)</f>
        <v>2303.186184917362</v>
      </c>
      <c r="J1413" s="1">
        <f t="shared" si="288"/>
        <v>816.09999999999991</v>
      </c>
      <c r="K1413" s="3">
        <f t="shared" si="289"/>
        <v>354.33522714937675</v>
      </c>
      <c r="L1413" s="3">
        <f>K1413+'Numbers and calcs '!B$19</f>
        <v>1094.3352271493768</v>
      </c>
      <c r="M1413" s="3">
        <f>'Numbers and calcs '!B$19-'Shear '!C1413</f>
        <v>184.60000000000002</v>
      </c>
      <c r="N1413" s="3">
        <f t="shared" si="290"/>
        <v>538.93522714937683</v>
      </c>
      <c r="O1413" s="1">
        <f t="shared" si="291"/>
        <v>361.76761357468843</v>
      </c>
      <c r="P1413" s="1">
        <f t="shared" si="295"/>
        <v>177.1676135746884</v>
      </c>
      <c r="Q1413" s="1">
        <f t="shared" si="296"/>
        <v>177.16761357468837</v>
      </c>
      <c r="R1413">
        <f t="shared" si="292"/>
        <v>2.9194757700399609</v>
      </c>
      <c r="S1413">
        <f t="shared" si="293"/>
        <v>-38.399999999999977</v>
      </c>
      <c r="T1413">
        <f t="shared" si="294"/>
        <v>-45</v>
      </c>
      <c r="AC1413">
        <f t="shared" si="297"/>
        <v>1094.3352271493768</v>
      </c>
      <c r="AD1413">
        <v>590</v>
      </c>
      <c r="AF1413">
        <f t="shared" si="298"/>
        <v>504.33522714937681</v>
      </c>
    </row>
    <row r="1414" spans="1:32" x14ac:dyDescent="0.2">
      <c r="A1414" s="45">
        <v>18.520199999999999</v>
      </c>
      <c r="B1414" s="45">
        <v>0.79549999999999998</v>
      </c>
      <c r="C1414" s="45">
        <v>555</v>
      </c>
      <c r="D1414" s="45">
        <v>545</v>
      </c>
      <c r="F1414" s="7">
        <f>((A1414-A$2)/'Numbers and calcs '!D$25)</f>
        <v>0.18086808932837226</v>
      </c>
      <c r="G1414" s="85">
        <f t="shared" si="286"/>
        <v>18.086808932837226</v>
      </c>
      <c r="H1414" s="1">
        <f t="shared" si="287"/>
        <v>813.09999999999991</v>
      </c>
      <c r="I1414" s="3">
        <f>'Numbers and calcs '!C$25/(1-F1414)</f>
        <v>2303.5513953047594</v>
      </c>
      <c r="J1414" s="1">
        <f t="shared" si="288"/>
        <v>813.09999999999991</v>
      </c>
      <c r="K1414" s="3">
        <f t="shared" si="289"/>
        <v>352.97671311233194</v>
      </c>
      <c r="L1414" s="3">
        <f>K1414+'Numbers and calcs '!B$19</f>
        <v>1092.9767131123319</v>
      </c>
      <c r="M1414" s="3">
        <f>'Numbers and calcs '!B$19-'Shear '!C1414</f>
        <v>185</v>
      </c>
      <c r="N1414" s="3">
        <f t="shared" si="290"/>
        <v>537.97671311233194</v>
      </c>
      <c r="O1414" s="1">
        <f t="shared" si="291"/>
        <v>361.48835655616597</v>
      </c>
      <c r="P1414" s="1">
        <f t="shared" si="295"/>
        <v>176.48835655616597</v>
      </c>
      <c r="Q1414" s="1">
        <f t="shared" si="296"/>
        <v>176.48835655616597</v>
      </c>
      <c r="R1414">
        <f t="shared" si="292"/>
        <v>2.9079822330396321</v>
      </c>
      <c r="S1414">
        <f t="shared" si="293"/>
        <v>-38.799999999999955</v>
      </c>
      <c r="T1414">
        <f t="shared" si="294"/>
        <v>-45</v>
      </c>
      <c r="AC1414">
        <f t="shared" si="297"/>
        <v>1092.9767131123319</v>
      </c>
      <c r="AD1414">
        <v>590</v>
      </c>
      <c r="AF1414">
        <f t="shared" si="298"/>
        <v>502.97671311233194</v>
      </c>
    </row>
    <row r="1415" spans="1:32" x14ac:dyDescent="0.2">
      <c r="A1415" s="46">
        <v>18.533300000000001</v>
      </c>
      <c r="B1415" s="46">
        <v>0.79610000000000003</v>
      </c>
      <c r="C1415" s="46">
        <v>555.1</v>
      </c>
      <c r="D1415" s="46">
        <v>545</v>
      </c>
      <c r="F1415" s="7">
        <f>((A1415-A$2)/'Numbers and calcs '!D$25)</f>
        <v>0.18099602379831331</v>
      </c>
      <c r="G1415" s="85">
        <f t="shared" si="286"/>
        <v>18.099602379831332</v>
      </c>
      <c r="H1415" s="1">
        <f t="shared" si="287"/>
        <v>813.69999999999993</v>
      </c>
      <c r="I1415" s="3">
        <f>'Numbers and calcs '!C$25/(1-F1415)</f>
        <v>2303.9112270458786</v>
      </c>
      <c r="J1415" s="1">
        <f t="shared" si="288"/>
        <v>813.69999999999993</v>
      </c>
      <c r="K1415" s="3">
        <f t="shared" si="289"/>
        <v>353.18201085522833</v>
      </c>
      <c r="L1415" s="3">
        <f>K1415+'Numbers and calcs '!B$19</f>
        <v>1093.1820108552283</v>
      </c>
      <c r="M1415" s="3">
        <f>'Numbers and calcs '!B$19-'Shear '!C1415</f>
        <v>184.89999999999998</v>
      </c>
      <c r="N1415" s="3">
        <f t="shared" si="290"/>
        <v>538.0820108552283</v>
      </c>
      <c r="O1415" s="1">
        <f t="shared" si="291"/>
        <v>361.49100542761414</v>
      </c>
      <c r="P1415" s="1">
        <f t="shared" si="295"/>
        <v>176.59100542761416</v>
      </c>
      <c r="Q1415" s="1">
        <f t="shared" si="296"/>
        <v>176.59100542761416</v>
      </c>
      <c r="R1415">
        <f t="shared" si="292"/>
        <v>2.9101244502716517</v>
      </c>
      <c r="S1415">
        <f t="shared" si="293"/>
        <v>-38.699999999999932</v>
      </c>
      <c r="T1415">
        <f t="shared" si="294"/>
        <v>-45</v>
      </c>
      <c r="AC1415">
        <f t="shared" si="297"/>
        <v>1093.1820108552283</v>
      </c>
      <c r="AD1415">
        <v>590</v>
      </c>
      <c r="AF1415">
        <f t="shared" si="298"/>
        <v>503.18201085522833</v>
      </c>
    </row>
    <row r="1416" spans="1:32" x14ac:dyDescent="0.2">
      <c r="A1416" s="45">
        <v>18.546500000000002</v>
      </c>
      <c r="B1416" s="45">
        <v>0.79779999999999995</v>
      </c>
      <c r="C1416" s="45">
        <v>555.20000000000005</v>
      </c>
      <c r="D1416" s="45">
        <v>545</v>
      </c>
      <c r="F1416" s="7">
        <f>((A1416-A$2)/'Numbers and calcs '!D$25)</f>
        <v>0.18112493486726153</v>
      </c>
      <c r="G1416" s="85">
        <f t="shared" si="286"/>
        <v>18.112493486726152</v>
      </c>
      <c r="H1416" s="1">
        <f t="shared" si="287"/>
        <v>815.39999999999986</v>
      </c>
      <c r="I1416" s="3">
        <f>'Numbers and calcs '!C$25/(1-F1416)</f>
        <v>2304.2739193193238</v>
      </c>
      <c r="J1416" s="1">
        <f t="shared" si="288"/>
        <v>815.39999999999986</v>
      </c>
      <c r="K1416" s="3">
        <f t="shared" si="289"/>
        <v>353.86417958541438</v>
      </c>
      <c r="L1416" s="3">
        <f>K1416+'Numbers and calcs '!B$19</f>
        <v>1093.8641795854144</v>
      </c>
      <c r="M1416" s="3">
        <f>'Numbers and calcs '!B$19-'Shear '!C1416</f>
        <v>184.79999999999995</v>
      </c>
      <c r="N1416" s="3">
        <f t="shared" si="290"/>
        <v>538.66417958541433</v>
      </c>
      <c r="O1416" s="1">
        <f t="shared" si="291"/>
        <v>361.73208979270714</v>
      </c>
      <c r="P1416" s="1">
        <f t="shared" si="295"/>
        <v>176.93208979270719</v>
      </c>
      <c r="Q1416" s="1">
        <f t="shared" si="296"/>
        <v>176.93208979270719</v>
      </c>
      <c r="R1416">
        <f t="shared" si="292"/>
        <v>2.9148494566310306</v>
      </c>
      <c r="S1416">
        <f t="shared" si="293"/>
        <v>-38.599999999999909</v>
      </c>
      <c r="T1416">
        <f t="shared" si="294"/>
        <v>-45</v>
      </c>
      <c r="AC1416">
        <f t="shared" si="297"/>
        <v>1093.8641795854144</v>
      </c>
      <c r="AD1416">
        <v>590</v>
      </c>
      <c r="AF1416">
        <f t="shared" si="298"/>
        <v>503.86417958541438</v>
      </c>
    </row>
    <row r="1417" spans="1:32" x14ac:dyDescent="0.2">
      <c r="A1417" s="46">
        <v>18.5596</v>
      </c>
      <c r="B1417" s="46">
        <v>0.79779999999999995</v>
      </c>
      <c r="C1417" s="46">
        <v>555.20000000000005</v>
      </c>
      <c r="D1417" s="46">
        <v>545</v>
      </c>
      <c r="F1417" s="7">
        <f>((A1417-A$2)/'Numbers and calcs '!D$25)</f>
        <v>0.18125286933720253</v>
      </c>
      <c r="G1417" s="85">
        <f t="shared" si="286"/>
        <v>18.125286933720254</v>
      </c>
      <c r="H1417" s="1">
        <f t="shared" si="287"/>
        <v>815.39999999999986</v>
      </c>
      <c r="I1417" s="3">
        <f>'Numbers and calcs '!C$25/(1-F1417)</f>
        <v>2304.6339768406592</v>
      </c>
      <c r="J1417" s="1">
        <f t="shared" si="288"/>
        <v>815.39999999999986</v>
      </c>
      <c r="K1417" s="3">
        <f t="shared" si="289"/>
        <v>353.80889468522145</v>
      </c>
      <c r="L1417" s="3">
        <f>K1417+'Numbers and calcs '!B$19</f>
        <v>1093.8088946852215</v>
      </c>
      <c r="M1417" s="3">
        <f>'Numbers and calcs '!B$19-'Shear '!C1417</f>
        <v>184.79999999999995</v>
      </c>
      <c r="N1417" s="3">
        <f t="shared" si="290"/>
        <v>538.60889468522146</v>
      </c>
      <c r="O1417" s="1">
        <f t="shared" si="291"/>
        <v>361.70444734261071</v>
      </c>
      <c r="P1417" s="1">
        <f t="shared" si="295"/>
        <v>176.90444734261075</v>
      </c>
      <c r="Q1417" s="1">
        <f t="shared" si="296"/>
        <v>176.90444734261072</v>
      </c>
      <c r="R1417">
        <f t="shared" si="292"/>
        <v>2.914550295915701</v>
      </c>
      <c r="S1417">
        <f t="shared" si="293"/>
        <v>-38.599999999999909</v>
      </c>
      <c r="T1417">
        <f t="shared" si="294"/>
        <v>-45</v>
      </c>
      <c r="AC1417">
        <f t="shared" si="297"/>
        <v>1093.8088946852215</v>
      </c>
      <c r="AD1417">
        <v>590</v>
      </c>
      <c r="AF1417">
        <f t="shared" si="298"/>
        <v>503.8088946852215</v>
      </c>
    </row>
    <row r="1418" spans="1:32" x14ac:dyDescent="0.2">
      <c r="A1418" s="45">
        <v>18.572700000000001</v>
      </c>
      <c r="B1418" s="45">
        <v>0.79990000000000006</v>
      </c>
      <c r="C1418" s="45">
        <v>555</v>
      </c>
      <c r="D1418" s="45">
        <v>545</v>
      </c>
      <c r="F1418" s="7">
        <f>((A1418-A$2)/'Numbers and calcs '!D$25)</f>
        <v>0.18138080380714355</v>
      </c>
      <c r="G1418" s="85">
        <f t="shared" si="286"/>
        <v>18.138080380714356</v>
      </c>
      <c r="H1418" s="1">
        <f t="shared" si="287"/>
        <v>817.5</v>
      </c>
      <c r="I1418" s="3">
        <f>'Numbers and calcs '!C$25/(1-F1418)</f>
        <v>2304.994146902156</v>
      </c>
      <c r="J1418" s="1">
        <f t="shared" si="288"/>
        <v>817.5</v>
      </c>
      <c r="K1418" s="3">
        <f t="shared" si="289"/>
        <v>354.66467500522543</v>
      </c>
      <c r="L1418" s="3">
        <f>K1418+'Numbers and calcs '!B$19</f>
        <v>1094.6646750052255</v>
      </c>
      <c r="M1418" s="3">
        <f>'Numbers and calcs '!B$19-'Shear '!C1418</f>
        <v>185</v>
      </c>
      <c r="N1418" s="3">
        <f t="shared" si="290"/>
        <v>539.66467500522549</v>
      </c>
      <c r="O1418" s="1">
        <f t="shared" si="291"/>
        <v>362.33233750261275</v>
      </c>
      <c r="P1418" s="1">
        <f t="shared" si="295"/>
        <v>177.33233750261275</v>
      </c>
      <c r="Q1418" s="1">
        <f t="shared" si="296"/>
        <v>177.33233750261272</v>
      </c>
      <c r="R1418">
        <f t="shared" si="292"/>
        <v>2.9171063513795974</v>
      </c>
      <c r="S1418">
        <f t="shared" si="293"/>
        <v>-38.799999999999955</v>
      </c>
      <c r="T1418">
        <f t="shared" si="294"/>
        <v>-45</v>
      </c>
      <c r="AC1418">
        <f t="shared" si="297"/>
        <v>1094.6646750052255</v>
      </c>
      <c r="AD1418">
        <v>590</v>
      </c>
      <c r="AF1418">
        <f t="shared" si="298"/>
        <v>504.66467500522549</v>
      </c>
    </row>
    <row r="1419" spans="1:32" x14ac:dyDescent="0.2">
      <c r="A1419" s="46">
        <v>18.585699999999999</v>
      </c>
      <c r="B1419" s="46">
        <v>0.80110000000000003</v>
      </c>
      <c r="C1419" s="46">
        <v>555</v>
      </c>
      <c r="D1419" s="46">
        <v>545</v>
      </c>
      <c r="F1419" s="7">
        <f>((A1419-A$2)/'Numbers and calcs '!D$25)</f>
        <v>0.18150776167807736</v>
      </c>
      <c r="G1419" s="85">
        <f t="shared" si="286"/>
        <v>18.150776167807734</v>
      </c>
      <c r="H1419" s="1">
        <f t="shared" si="287"/>
        <v>818.69999999999993</v>
      </c>
      <c r="I1419" s="3">
        <f>'Numbers and calcs '!C$25/(1-F1419)</f>
        <v>2305.3516788807187</v>
      </c>
      <c r="J1419" s="1">
        <f t="shared" si="288"/>
        <v>818.69999999999993</v>
      </c>
      <c r="K1419" s="3">
        <f t="shared" si="289"/>
        <v>355.13019878923222</v>
      </c>
      <c r="L1419" s="3">
        <f>K1419+'Numbers and calcs '!B$19</f>
        <v>1095.1301987892323</v>
      </c>
      <c r="M1419" s="3">
        <f>'Numbers and calcs '!B$19-'Shear '!C1419</f>
        <v>185</v>
      </c>
      <c r="N1419" s="3">
        <f t="shared" si="290"/>
        <v>540.13019878923228</v>
      </c>
      <c r="O1419" s="1">
        <f t="shared" si="291"/>
        <v>362.56509939461614</v>
      </c>
      <c r="P1419" s="1">
        <f t="shared" si="295"/>
        <v>177.56509939461614</v>
      </c>
      <c r="Q1419" s="1">
        <f t="shared" si="296"/>
        <v>177.56509939461611</v>
      </c>
      <c r="R1419">
        <f t="shared" si="292"/>
        <v>2.9196226961580125</v>
      </c>
      <c r="S1419">
        <f t="shared" si="293"/>
        <v>-38.799999999999955</v>
      </c>
      <c r="T1419">
        <f t="shared" si="294"/>
        <v>-45</v>
      </c>
      <c r="AC1419">
        <f t="shared" si="297"/>
        <v>1095.1301987892323</v>
      </c>
      <c r="AD1419">
        <v>590</v>
      </c>
      <c r="AF1419">
        <f t="shared" si="298"/>
        <v>505.13019878923228</v>
      </c>
    </row>
    <row r="1420" spans="1:32" x14ac:dyDescent="0.2">
      <c r="A1420" s="45">
        <v>18.598700000000001</v>
      </c>
      <c r="B1420" s="45">
        <v>0.79679999999999995</v>
      </c>
      <c r="C1420" s="45">
        <v>554.6</v>
      </c>
      <c r="D1420" s="45">
        <v>544</v>
      </c>
      <c r="F1420" s="7">
        <f>((A1420-A$2)/'Numbers and calcs '!D$25)</f>
        <v>0.18163471954901123</v>
      </c>
      <c r="G1420" s="85">
        <f t="shared" si="286"/>
        <v>18.163471954901123</v>
      </c>
      <c r="H1420" s="1">
        <f t="shared" si="287"/>
        <v>814.39999999999986</v>
      </c>
      <c r="I1420" s="3">
        <f>'Numbers and calcs '!C$25/(1-F1420)</f>
        <v>2305.7093217914044</v>
      </c>
      <c r="J1420" s="1">
        <f t="shared" si="288"/>
        <v>814.39999999999986</v>
      </c>
      <c r="K1420" s="3">
        <f t="shared" si="289"/>
        <v>353.21017801465871</v>
      </c>
      <c r="L1420" s="3">
        <f>K1420+'Numbers and calcs '!B$19</f>
        <v>1093.2101780146586</v>
      </c>
      <c r="M1420" s="3">
        <f>'Numbers and calcs '!B$19-'Shear '!C1420</f>
        <v>185.39999999999998</v>
      </c>
      <c r="N1420" s="3">
        <f t="shared" si="290"/>
        <v>538.61017801465857</v>
      </c>
      <c r="O1420" s="1">
        <f t="shared" si="291"/>
        <v>362.00508900732927</v>
      </c>
      <c r="P1420" s="1">
        <f t="shared" si="295"/>
        <v>176.6050890073293</v>
      </c>
      <c r="Q1420" s="1">
        <f t="shared" si="296"/>
        <v>176.60508900732935</v>
      </c>
      <c r="R1420">
        <f t="shared" si="292"/>
        <v>2.9051250162602948</v>
      </c>
      <c r="S1420">
        <f t="shared" si="293"/>
        <v>-39.199999999999932</v>
      </c>
      <c r="T1420">
        <f t="shared" si="294"/>
        <v>-46</v>
      </c>
      <c r="AC1420">
        <f t="shared" si="297"/>
        <v>1093.2101780146586</v>
      </c>
      <c r="AD1420">
        <v>590</v>
      </c>
      <c r="AF1420">
        <f t="shared" si="298"/>
        <v>503.2101780146586</v>
      </c>
    </row>
    <row r="1421" spans="1:32" x14ac:dyDescent="0.2">
      <c r="A1421" s="46">
        <v>18.612100000000002</v>
      </c>
      <c r="B1421" s="46">
        <v>0.79749999999999999</v>
      </c>
      <c r="C1421" s="46">
        <v>554.79999999999995</v>
      </c>
      <c r="D1421" s="46">
        <v>545</v>
      </c>
      <c r="F1421" s="7">
        <f>((A1421-A$2)/'Numbers and calcs '!D$25)</f>
        <v>0.1817655838159738</v>
      </c>
      <c r="G1421" s="85">
        <f t="shared" si="286"/>
        <v>18.176558381597381</v>
      </c>
      <c r="H1421" s="1">
        <f t="shared" si="287"/>
        <v>815.09999999999991</v>
      </c>
      <c r="I1421" s="3">
        <f>'Numbers and calcs '!C$25/(1-F1421)</f>
        <v>2306.0780852585194</v>
      </c>
      <c r="J1421" s="1">
        <f t="shared" si="288"/>
        <v>815.09999999999991</v>
      </c>
      <c r="K1421" s="3">
        <f t="shared" si="289"/>
        <v>353.4572420641274</v>
      </c>
      <c r="L1421" s="3">
        <f>K1421+'Numbers and calcs '!B$19</f>
        <v>1093.4572420641275</v>
      </c>
      <c r="M1421" s="3">
        <f>'Numbers and calcs '!B$19-'Shear '!C1421</f>
        <v>185.20000000000005</v>
      </c>
      <c r="N1421" s="3">
        <f t="shared" si="290"/>
        <v>538.65724206412756</v>
      </c>
      <c r="O1421" s="1">
        <f t="shared" si="291"/>
        <v>361.9286210320638</v>
      </c>
      <c r="P1421" s="1">
        <f t="shared" si="295"/>
        <v>176.72862103206376</v>
      </c>
      <c r="Q1421" s="1">
        <f t="shared" si="296"/>
        <v>176.7286210320637</v>
      </c>
      <c r="R1421">
        <f t="shared" si="292"/>
        <v>2.9085164258322216</v>
      </c>
      <c r="S1421">
        <f t="shared" si="293"/>
        <v>-39</v>
      </c>
      <c r="T1421">
        <f t="shared" si="294"/>
        <v>-45</v>
      </c>
      <c r="AC1421">
        <f t="shared" si="297"/>
        <v>1093.4572420641275</v>
      </c>
      <c r="AD1421">
        <v>590</v>
      </c>
      <c r="AF1421">
        <f t="shared" si="298"/>
        <v>503.45724206412751</v>
      </c>
    </row>
    <row r="1422" spans="1:32" x14ac:dyDescent="0.2">
      <c r="A1422" s="45">
        <v>18.625299999999999</v>
      </c>
      <c r="B1422" s="45">
        <v>0.79879999999999995</v>
      </c>
      <c r="C1422" s="45">
        <v>554.6</v>
      </c>
      <c r="D1422" s="45">
        <v>544</v>
      </c>
      <c r="F1422" s="7">
        <f>((A1422-A$2)/'Numbers and calcs '!D$25)</f>
        <v>0.18189449488492199</v>
      </c>
      <c r="G1422" s="85">
        <f t="shared" si="286"/>
        <v>18.189449488492198</v>
      </c>
      <c r="H1422" s="1">
        <f t="shared" si="287"/>
        <v>816.39999999999986</v>
      </c>
      <c r="I1422" s="3">
        <f>'Numbers and calcs '!C$25/(1-F1422)</f>
        <v>2306.4414601401086</v>
      </c>
      <c r="J1422" s="1">
        <f t="shared" si="288"/>
        <v>816.39999999999986</v>
      </c>
      <c r="K1422" s="3">
        <f t="shared" si="289"/>
        <v>353.96519448206863</v>
      </c>
      <c r="L1422" s="3">
        <f>K1422+'Numbers and calcs '!B$19</f>
        <v>1093.9651944820687</v>
      </c>
      <c r="M1422" s="3">
        <f>'Numbers and calcs '!B$19-'Shear '!C1422</f>
        <v>185.39999999999998</v>
      </c>
      <c r="N1422" s="3">
        <f t="shared" si="290"/>
        <v>539.36519448206866</v>
      </c>
      <c r="O1422" s="1">
        <f t="shared" si="291"/>
        <v>362.38259724103432</v>
      </c>
      <c r="P1422" s="1">
        <f t="shared" si="295"/>
        <v>176.98259724103434</v>
      </c>
      <c r="Q1422" s="1">
        <f t="shared" si="296"/>
        <v>176.98259724103431</v>
      </c>
      <c r="R1422">
        <f t="shared" si="292"/>
        <v>2.9091973812409315</v>
      </c>
      <c r="S1422">
        <f t="shared" si="293"/>
        <v>-39.199999999999932</v>
      </c>
      <c r="T1422">
        <f t="shared" si="294"/>
        <v>-46</v>
      </c>
      <c r="AC1422">
        <f t="shared" si="297"/>
        <v>1093.9651944820687</v>
      </c>
      <c r="AD1422">
        <v>590</v>
      </c>
      <c r="AF1422">
        <f t="shared" si="298"/>
        <v>503.96519448206868</v>
      </c>
    </row>
    <row r="1423" spans="1:32" x14ac:dyDescent="0.2">
      <c r="A1423" s="46">
        <v>18.638200000000001</v>
      </c>
      <c r="B1423" s="46">
        <v>0.79930000000000001</v>
      </c>
      <c r="C1423" s="46">
        <v>554.70000000000005</v>
      </c>
      <c r="D1423" s="46">
        <v>545</v>
      </c>
      <c r="F1423" s="7">
        <f>((A1423-A$2)/'Numbers and calcs '!D$25)</f>
        <v>0.18202047615684866</v>
      </c>
      <c r="G1423" s="85">
        <f t="shared" si="286"/>
        <v>18.202047615684865</v>
      </c>
      <c r="H1423" s="1">
        <f t="shared" si="287"/>
        <v>816.9</v>
      </c>
      <c r="I1423" s="3">
        <f>'Numbers and calcs '!C$25/(1-F1423)</f>
        <v>2306.7966871602275</v>
      </c>
      <c r="J1423" s="1">
        <f t="shared" si="288"/>
        <v>816.9</v>
      </c>
      <c r="K1423" s="3">
        <f t="shared" si="289"/>
        <v>354.12743764845675</v>
      </c>
      <c r="L1423" s="3">
        <f>K1423+'Numbers and calcs '!B$19</f>
        <v>1094.1274376484566</v>
      </c>
      <c r="M1423" s="3">
        <f>'Numbers and calcs '!B$19-'Shear '!C1423</f>
        <v>185.29999999999995</v>
      </c>
      <c r="N1423" s="3">
        <f t="shared" si="290"/>
        <v>539.42743764845659</v>
      </c>
      <c r="O1423" s="1">
        <f t="shared" si="291"/>
        <v>362.36371882422827</v>
      </c>
      <c r="P1423" s="1">
        <f t="shared" si="295"/>
        <v>177.06371882422832</v>
      </c>
      <c r="Q1423" s="1">
        <f t="shared" si="296"/>
        <v>177.06371882422837</v>
      </c>
      <c r="R1423">
        <f t="shared" si="292"/>
        <v>2.9111032792685196</v>
      </c>
      <c r="S1423">
        <f t="shared" si="293"/>
        <v>-39.099999999999909</v>
      </c>
      <c r="T1423">
        <f t="shared" si="294"/>
        <v>-45</v>
      </c>
      <c r="AC1423">
        <f t="shared" si="297"/>
        <v>1094.1274376484566</v>
      </c>
      <c r="AD1423">
        <v>590</v>
      </c>
      <c r="AF1423">
        <f t="shared" si="298"/>
        <v>504.12743764845663</v>
      </c>
    </row>
    <row r="1424" spans="1:32" x14ac:dyDescent="0.2">
      <c r="A1424" s="45">
        <v>18.651499999999999</v>
      </c>
      <c r="B1424" s="45">
        <v>0.80210000000000004</v>
      </c>
      <c r="C1424" s="45">
        <v>554.5</v>
      </c>
      <c r="D1424" s="45">
        <v>545</v>
      </c>
      <c r="F1424" s="7">
        <f>((A1424-A$2)/'Numbers and calcs '!D$25)</f>
        <v>0.18215036382480401</v>
      </c>
      <c r="G1424" s="85">
        <f t="shared" si="286"/>
        <v>18.215036382480402</v>
      </c>
      <c r="H1424" s="1">
        <f t="shared" si="287"/>
        <v>819.69999999999993</v>
      </c>
      <c r="I1424" s="3">
        <f>'Numbers and calcs '!C$25/(1-F1424)</f>
        <v>2307.1630435525144</v>
      </c>
      <c r="J1424" s="1">
        <f t="shared" si="288"/>
        <v>819.69999999999993</v>
      </c>
      <c r="K1424" s="3">
        <f t="shared" si="289"/>
        <v>355.28481712235015</v>
      </c>
      <c r="L1424" s="3">
        <f>K1424+'Numbers and calcs '!B$19</f>
        <v>1095.2848171223502</v>
      </c>
      <c r="M1424" s="3">
        <f>'Numbers and calcs '!B$19-'Shear '!C1424</f>
        <v>185.5</v>
      </c>
      <c r="N1424" s="3">
        <f t="shared" si="290"/>
        <v>540.7848171223502</v>
      </c>
      <c r="O1424" s="1">
        <f t="shared" si="291"/>
        <v>363.1424085611751</v>
      </c>
      <c r="P1424" s="1">
        <f t="shared" si="295"/>
        <v>177.6424085611751</v>
      </c>
      <c r="Q1424" s="1">
        <f t="shared" si="296"/>
        <v>177.64240856117507</v>
      </c>
      <c r="R1424">
        <f t="shared" si="292"/>
        <v>2.9152820330045834</v>
      </c>
      <c r="S1424">
        <f t="shared" si="293"/>
        <v>-39.299999999999955</v>
      </c>
      <c r="T1424">
        <f t="shared" si="294"/>
        <v>-45</v>
      </c>
      <c r="AC1424">
        <f t="shared" si="297"/>
        <v>1095.2848171223502</v>
      </c>
      <c r="AD1424">
        <v>590</v>
      </c>
      <c r="AF1424">
        <f t="shared" si="298"/>
        <v>505.2848171223502</v>
      </c>
    </row>
    <row r="1425" spans="1:32" x14ac:dyDescent="0.2">
      <c r="A1425" s="46">
        <v>18.6646</v>
      </c>
      <c r="B1425" s="46">
        <v>0.80220000000000002</v>
      </c>
      <c r="C1425" s="46">
        <v>554.6</v>
      </c>
      <c r="D1425" s="46">
        <v>545</v>
      </c>
      <c r="F1425" s="7">
        <f>((A1425-A$2)/'Numbers and calcs '!D$25)</f>
        <v>0.18227829829474504</v>
      </c>
      <c r="G1425" s="85">
        <f t="shared" si="286"/>
        <v>18.227829829474505</v>
      </c>
      <c r="H1425" s="1">
        <f t="shared" si="287"/>
        <v>819.8</v>
      </c>
      <c r="I1425" s="3">
        <f>'Numbers and calcs '!C$25/(1-F1425)</f>
        <v>2307.5240045988326</v>
      </c>
      <c r="J1425" s="1">
        <f t="shared" si="288"/>
        <v>819.8</v>
      </c>
      <c r="K1425" s="3">
        <f t="shared" si="289"/>
        <v>355.27257717196477</v>
      </c>
      <c r="L1425" s="3">
        <f>K1425+'Numbers and calcs '!B$19</f>
        <v>1095.2725771719647</v>
      </c>
      <c r="M1425" s="3">
        <f>'Numbers and calcs '!B$19-'Shear '!C1425</f>
        <v>185.39999999999998</v>
      </c>
      <c r="N1425" s="3">
        <f t="shared" si="290"/>
        <v>540.67257717196469</v>
      </c>
      <c r="O1425" s="1">
        <f t="shared" si="291"/>
        <v>363.03628858598233</v>
      </c>
      <c r="P1425" s="1">
        <f t="shared" si="295"/>
        <v>177.63628858598236</v>
      </c>
      <c r="Q1425" s="1">
        <f t="shared" si="296"/>
        <v>177.63628858598238</v>
      </c>
      <c r="R1425">
        <f t="shared" si="292"/>
        <v>2.9162490678099502</v>
      </c>
      <c r="S1425">
        <f t="shared" si="293"/>
        <v>-39.199999999999932</v>
      </c>
      <c r="T1425">
        <f t="shared" si="294"/>
        <v>-45</v>
      </c>
      <c r="AC1425">
        <f t="shared" si="297"/>
        <v>1095.2725771719647</v>
      </c>
      <c r="AD1425">
        <v>590</v>
      </c>
      <c r="AF1425">
        <f t="shared" si="298"/>
        <v>505.27257717196471</v>
      </c>
    </row>
    <row r="1426" spans="1:32" x14ac:dyDescent="0.2">
      <c r="A1426" s="45">
        <v>18.677700000000002</v>
      </c>
      <c r="B1426" s="45">
        <v>0.80289999999999995</v>
      </c>
      <c r="C1426" s="45">
        <v>554.4</v>
      </c>
      <c r="D1426" s="45">
        <v>545</v>
      </c>
      <c r="F1426" s="7">
        <f>((A1426-A$2)/'Numbers and calcs '!D$25)</f>
        <v>0.18240623276468607</v>
      </c>
      <c r="G1426" s="85">
        <f t="shared" si="286"/>
        <v>18.240623276468607</v>
      </c>
      <c r="H1426" s="1">
        <f t="shared" si="287"/>
        <v>820.49999999999989</v>
      </c>
      <c r="I1426" s="3">
        <f>'Numbers and calcs '!C$25/(1-F1426)</f>
        <v>2307.8850786092212</v>
      </c>
      <c r="J1426" s="1">
        <f t="shared" si="288"/>
        <v>820.49999999999989</v>
      </c>
      <c r="K1426" s="3">
        <f t="shared" si="289"/>
        <v>355.52030194434553</v>
      </c>
      <c r="L1426" s="3">
        <f>K1426+'Numbers and calcs '!B$19</f>
        <v>1095.5203019443456</v>
      </c>
      <c r="M1426" s="3">
        <f>'Numbers and calcs '!B$19-'Shear '!C1426</f>
        <v>185.60000000000002</v>
      </c>
      <c r="N1426" s="3">
        <f t="shared" si="290"/>
        <v>541.12030194434567</v>
      </c>
      <c r="O1426" s="1">
        <f t="shared" si="291"/>
        <v>363.36015097217285</v>
      </c>
      <c r="P1426" s="1">
        <f t="shared" si="295"/>
        <v>177.76015097217282</v>
      </c>
      <c r="Q1426" s="1">
        <f t="shared" si="296"/>
        <v>177.76015097217277</v>
      </c>
      <c r="R1426">
        <f t="shared" si="292"/>
        <v>2.9155188682346207</v>
      </c>
      <c r="S1426">
        <f t="shared" si="293"/>
        <v>-39.399999999999977</v>
      </c>
      <c r="T1426">
        <f t="shared" si="294"/>
        <v>-45</v>
      </c>
      <c r="AC1426">
        <f t="shared" si="297"/>
        <v>1095.5203019443456</v>
      </c>
      <c r="AD1426">
        <v>590</v>
      </c>
      <c r="AF1426">
        <f t="shared" si="298"/>
        <v>505.52030194434565</v>
      </c>
    </row>
    <row r="1427" spans="1:32" x14ac:dyDescent="0.2">
      <c r="A1427" s="46">
        <v>18.690799999999999</v>
      </c>
      <c r="B1427" s="46">
        <v>0.79830000000000001</v>
      </c>
      <c r="C1427" s="46">
        <v>554.4</v>
      </c>
      <c r="D1427" s="46">
        <v>545</v>
      </c>
      <c r="F1427" s="7">
        <f>((A1427-A$2)/'Numbers and calcs '!D$25)</f>
        <v>0.18253416723462706</v>
      </c>
      <c r="G1427" s="85">
        <f t="shared" si="286"/>
        <v>18.253416723462706</v>
      </c>
      <c r="H1427" s="1">
        <f t="shared" si="287"/>
        <v>815.9</v>
      </c>
      <c r="I1427" s="3">
        <f>'Numbers and calcs '!C$25/(1-F1427)</f>
        <v>2308.2462656367175</v>
      </c>
      <c r="J1427" s="1">
        <f t="shared" si="288"/>
        <v>815.9</v>
      </c>
      <c r="K1427" s="3">
        <f t="shared" si="289"/>
        <v>353.47181630766693</v>
      </c>
      <c r="L1427" s="3">
        <f>K1427+'Numbers and calcs '!B$19</f>
        <v>1093.4718163076668</v>
      </c>
      <c r="M1427" s="3">
        <f>'Numbers and calcs '!B$19-'Shear '!C1427</f>
        <v>185.60000000000002</v>
      </c>
      <c r="N1427" s="3">
        <f t="shared" si="290"/>
        <v>539.07181630766684</v>
      </c>
      <c r="O1427" s="1">
        <f t="shared" si="291"/>
        <v>362.33590815383343</v>
      </c>
      <c r="P1427" s="1">
        <f t="shared" si="295"/>
        <v>176.73590815383341</v>
      </c>
      <c r="Q1427" s="1">
        <f t="shared" si="296"/>
        <v>176.73590815383346</v>
      </c>
      <c r="R1427">
        <f t="shared" si="292"/>
        <v>2.9044817688990667</v>
      </c>
      <c r="S1427">
        <f t="shared" si="293"/>
        <v>-39.399999999999977</v>
      </c>
      <c r="T1427">
        <f t="shared" si="294"/>
        <v>-45</v>
      </c>
      <c r="AC1427">
        <f t="shared" si="297"/>
        <v>1093.4718163076668</v>
      </c>
      <c r="AD1427">
        <v>590</v>
      </c>
      <c r="AF1427">
        <f t="shared" si="298"/>
        <v>503.47181630766681</v>
      </c>
    </row>
    <row r="1428" spans="1:32" x14ac:dyDescent="0.2">
      <c r="A1428" s="45">
        <v>18.703700000000001</v>
      </c>
      <c r="B1428" s="45">
        <v>0.79849999999999999</v>
      </c>
      <c r="C1428" s="45">
        <v>554.29999999999995</v>
      </c>
      <c r="D1428" s="45">
        <v>544</v>
      </c>
      <c r="F1428" s="7">
        <f>((A1428-A$2)/'Numbers and calcs '!D$25)</f>
        <v>0.18266014850655374</v>
      </c>
      <c r="G1428" s="85">
        <f t="shared" si="286"/>
        <v>18.266014850655374</v>
      </c>
      <c r="H1428" s="1">
        <f t="shared" si="287"/>
        <v>816.09999999999991</v>
      </c>
      <c r="I1428" s="3">
        <f>'Numbers and calcs '!C$25/(1-F1428)</f>
        <v>2308.6020488521494</v>
      </c>
      <c r="J1428" s="1">
        <f t="shared" si="288"/>
        <v>816.09999999999991</v>
      </c>
      <c r="K1428" s="3">
        <f t="shared" si="289"/>
        <v>353.50397458313336</v>
      </c>
      <c r="L1428" s="3">
        <f>K1428+'Numbers and calcs '!B$19</f>
        <v>1093.5039745831334</v>
      </c>
      <c r="M1428" s="3">
        <f>'Numbers and calcs '!B$19-'Shear '!C1428</f>
        <v>185.70000000000005</v>
      </c>
      <c r="N1428" s="3">
        <f t="shared" si="290"/>
        <v>539.20397458313346</v>
      </c>
      <c r="O1428" s="1">
        <f t="shared" si="291"/>
        <v>362.45198729156675</v>
      </c>
      <c r="P1428" s="1">
        <f t="shared" si="295"/>
        <v>176.75198729156671</v>
      </c>
      <c r="Q1428" s="1">
        <f t="shared" si="296"/>
        <v>176.75198729156668</v>
      </c>
      <c r="R1428">
        <f t="shared" si="292"/>
        <v>2.9036293730917251</v>
      </c>
      <c r="S1428">
        <f t="shared" si="293"/>
        <v>-39.5</v>
      </c>
      <c r="T1428">
        <f t="shared" si="294"/>
        <v>-46</v>
      </c>
      <c r="AC1428">
        <f t="shared" si="297"/>
        <v>1093.5039745831334</v>
      </c>
      <c r="AD1428">
        <v>590</v>
      </c>
      <c r="AF1428">
        <f t="shared" si="298"/>
        <v>503.50397458313341</v>
      </c>
    </row>
    <row r="1429" spans="1:32" x14ac:dyDescent="0.2">
      <c r="A1429" s="46">
        <v>18.716899999999999</v>
      </c>
      <c r="B1429" s="46">
        <v>0.79979999999999996</v>
      </c>
      <c r="C1429" s="46">
        <v>554.1</v>
      </c>
      <c r="D1429" s="46">
        <v>544</v>
      </c>
      <c r="F1429" s="7">
        <f>((A1429-A$2)/'Numbers and calcs '!D$25)</f>
        <v>0.18278905957550193</v>
      </c>
      <c r="G1429" s="85">
        <f t="shared" si="286"/>
        <v>18.278905957550194</v>
      </c>
      <c r="H1429" s="1">
        <f t="shared" si="287"/>
        <v>817.39999999999986</v>
      </c>
      <c r="I1429" s="3">
        <f>'Numbers and calcs '!C$25/(1-F1429)</f>
        <v>2308.9662196471941</v>
      </c>
      <c r="J1429" s="1">
        <f t="shared" si="288"/>
        <v>817.39999999999986</v>
      </c>
      <c r="K1429" s="3">
        <f t="shared" si="289"/>
        <v>354.01124236668005</v>
      </c>
      <c r="L1429" s="3">
        <f>K1429+'Numbers and calcs '!B$19</f>
        <v>1094.0112423666801</v>
      </c>
      <c r="M1429" s="3">
        <f>'Numbers and calcs '!B$19-'Shear '!C1429</f>
        <v>185.89999999999998</v>
      </c>
      <c r="N1429" s="3">
        <f t="shared" si="290"/>
        <v>539.91124236668009</v>
      </c>
      <c r="O1429" s="1">
        <f t="shared" si="291"/>
        <v>362.90562118334003</v>
      </c>
      <c r="P1429" s="1">
        <f t="shared" si="295"/>
        <v>177.00562118334005</v>
      </c>
      <c r="Q1429" s="1">
        <f t="shared" si="296"/>
        <v>177.00562118334003</v>
      </c>
      <c r="R1429">
        <f t="shared" si="292"/>
        <v>2.904310071902529</v>
      </c>
      <c r="S1429">
        <f t="shared" si="293"/>
        <v>-39.699999999999932</v>
      </c>
      <c r="T1429">
        <f t="shared" si="294"/>
        <v>-46</v>
      </c>
      <c r="AC1429">
        <f t="shared" si="297"/>
        <v>1094.0112423666801</v>
      </c>
      <c r="AD1429">
        <v>590</v>
      </c>
      <c r="AF1429">
        <f t="shared" si="298"/>
        <v>504.01124236668011</v>
      </c>
    </row>
    <row r="1430" spans="1:32" x14ac:dyDescent="0.2">
      <c r="A1430" s="45">
        <v>18.7301</v>
      </c>
      <c r="B1430" s="45">
        <v>0.80069999999999997</v>
      </c>
      <c r="C1430" s="45">
        <v>554.5</v>
      </c>
      <c r="D1430" s="45">
        <v>544</v>
      </c>
      <c r="F1430" s="7">
        <f>((A1430-A$2)/'Numbers and calcs '!D$25)</f>
        <v>0.18291797064445015</v>
      </c>
      <c r="G1430" s="85">
        <f t="shared" si="286"/>
        <v>18.291797064445014</v>
      </c>
      <c r="H1430" s="1">
        <f t="shared" si="287"/>
        <v>818.3</v>
      </c>
      <c r="I1430" s="3">
        <f>'Numbers and calcs '!C$25/(1-F1430)</f>
        <v>2309.3305053527247</v>
      </c>
      <c r="J1430" s="1">
        <f t="shared" si="288"/>
        <v>818.3</v>
      </c>
      <c r="K1430" s="3">
        <f t="shared" si="289"/>
        <v>354.34512214829709</v>
      </c>
      <c r="L1430" s="3">
        <f>K1430+'Numbers and calcs '!B$19</f>
        <v>1094.3451221482972</v>
      </c>
      <c r="M1430" s="3">
        <f>'Numbers and calcs '!B$19-'Shear '!C1430</f>
        <v>185.5</v>
      </c>
      <c r="N1430" s="3">
        <f t="shared" si="290"/>
        <v>539.84512214829715</v>
      </c>
      <c r="O1430" s="1">
        <f t="shared" si="291"/>
        <v>362.67256107414858</v>
      </c>
      <c r="P1430" s="1">
        <f t="shared" si="295"/>
        <v>177.17256107414858</v>
      </c>
      <c r="Q1430" s="1">
        <f t="shared" si="296"/>
        <v>177.17256107414855</v>
      </c>
      <c r="R1430">
        <f t="shared" si="292"/>
        <v>2.9102162919045669</v>
      </c>
      <c r="S1430">
        <f t="shared" si="293"/>
        <v>-39.299999999999955</v>
      </c>
      <c r="T1430">
        <f t="shared" si="294"/>
        <v>-46</v>
      </c>
      <c r="AC1430">
        <f t="shared" si="297"/>
        <v>1094.3451221482972</v>
      </c>
      <c r="AD1430">
        <v>590</v>
      </c>
      <c r="AF1430">
        <f t="shared" si="298"/>
        <v>504.34512214829715</v>
      </c>
    </row>
    <row r="1431" spans="1:32" x14ac:dyDescent="0.2">
      <c r="A1431" s="46">
        <v>18.743099999999998</v>
      </c>
      <c r="B1431" s="46">
        <v>0.80300000000000005</v>
      </c>
      <c r="C1431" s="46">
        <v>554.4</v>
      </c>
      <c r="D1431" s="46">
        <v>545</v>
      </c>
      <c r="F1431" s="7">
        <f>((A1431-A$2)/'Numbers and calcs '!D$25)</f>
        <v>0.18304492851538395</v>
      </c>
      <c r="G1431" s="85">
        <f t="shared" si="286"/>
        <v>18.304492851538395</v>
      </c>
      <c r="H1431" s="1">
        <f t="shared" si="287"/>
        <v>820.6</v>
      </c>
      <c r="I1431" s="3">
        <f>'Numbers and calcs '!C$25/(1-F1431)</f>
        <v>2309.6893839428399</v>
      </c>
      <c r="J1431" s="1">
        <f t="shared" si="288"/>
        <v>820.6</v>
      </c>
      <c r="K1431" s="3">
        <f t="shared" si="289"/>
        <v>355.28586904580425</v>
      </c>
      <c r="L1431" s="3">
        <f>K1431+'Numbers and calcs '!B$19</f>
        <v>1095.2858690458042</v>
      </c>
      <c r="M1431" s="3">
        <f>'Numbers and calcs '!B$19-'Shear '!C1431</f>
        <v>185.60000000000002</v>
      </c>
      <c r="N1431" s="3">
        <f t="shared" si="290"/>
        <v>540.88586904580427</v>
      </c>
      <c r="O1431" s="1">
        <f t="shared" si="291"/>
        <v>363.24293452290215</v>
      </c>
      <c r="P1431" s="1">
        <f t="shared" si="295"/>
        <v>177.64293452290212</v>
      </c>
      <c r="Q1431" s="1">
        <f t="shared" si="296"/>
        <v>177.64293452290212</v>
      </c>
      <c r="R1431">
        <f t="shared" si="292"/>
        <v>2.9142557599450658</v>
      </c>
      <c r="S1431">
        <f t="shared" si="293"/>
        <v>-39.399999999999977</v>
      </c>
      <c r="T1431">
        <f t="shared" si="294"/>
        <v>-45</v>
      </c>
      <c r="AC1431">
        <f t="shared" si="297"/>
        <v>1095.2858690458042</v>
      </c>
      <c r="AD1431">
        <v>590</v>
      </c>
      <c r="AF1431">
        <f t="shared" si="298"/>
        <v>505.28586904580425</v>
      </c>
    </row>
    <row r="1432" spans="1:32" x14ac:dyDescent="0.2">
      <c r="A1432" s="45">
        <v>18.7563</v>
      </c>
      <c r="B1432" s="45">
        <v>0.8</v>
      </c>
      <c r="C1432" s="45">
        <v>553.79999999999995</v>
      </c>
      <c r="D1432" s="45">
        <v>544</v>
      </c>
      <c r="F1432" s="7">
        <f>((A1432-A$2)/'Numbers and calcs '!D$25)</f>
        <v>0.18317383958433217</v>
      </c>
      <c r="G1432" s="85">
        <f t="shared" si="286"/>
        <v>18.317383958433219</v>
      </c>
      <c r="H1432" s="1">
        <f t="shared" si="287"/>
        <v>817.6</v>
      </c>
      <c r="I1432" s="3">
        <f>'Numbers and calcs '!C$25/(1-F1432)</f>
        <v>2310.0538978894442</v>
      </c>
      <c r="J1432" s="1">
        <f t="shared" si="288"/>
        <v>817.6</v>
      </c>
      <c r="K1432" s="3">
        <f t="shared" si="289"/>
        <v>353.93113586959657</v>
      </c>
      <c r="L1432" s="3">
        <f>K1432+'Numbers and calcs '!B$19</f>
        <v>1093.9311358695966</v>
      </c>
      <c r="M1432" s="3">
        <f>'Numbers and calcs '!B$19-'Shear '!C1432</f>
        <v>186.20000000000005</v>
      </c>
      <c r="N1432" s="3">
        <f t="shared" si="290"/>
        <v>540.13113586959662</v>
      </c>
      <c r="O1432" s="1">
        <f t="shared" si="291"/>
        <v>363.16556793479833</v>
      </c>
      <c r="P1432" s="1">
        <f t="shared" si="295"/>
        <v>176.96556793479829</v>
      </c>
      <c r="Q1432" s="1">
        <f t="shared" si="296"/>
        <v>176.96556793479829</v>
      </c>
      <c r="R1432">
        <f t="shared" si="292"/>
        <v>2.9008116856584127</v>
      </c>
      <c r="S1432">
        <f t="shared" si="293"/>
        <v>-40</v>
      </c>
      <c r="T1432">
        <f t="shared" si="294"/>
        <v>-46</v>
      </c>
      <c r="AC1432">
        <f t="shared" si="297"/>
        <v>1093.9311358695966</v>
      </c>
      <c r="AD1432">
        <v>590</v>
      </c>
      <c r="AF1432">
        <f t="shared" si="298"/>
        <v>503.93113586959657</v>
      </c>
    </row>
    <row r="1433" spans="1:32" x14ac:dyDescent="0.2">
      <c r="A1433" s="46">
        <v>18.769400000000001</v>
      </c>
      <c r="B1433" s="46">
        <v>0.79979999999999996</v>
      </c>
      <c r="C1433" s="46">
        <v>554.29999999999995</v>
      </c>
      <c r="D1433" s="46">
        <v>544</v>
      </c>
      <c r="F1433" s="7">
        <f>((A1433-A$2)/'Numbers and calcs '!D$25)</f>
        <v>0.18330177405427323</v>
      </c>
      <c r="G1433" s="85">
        <f t="shared" si="286"/>
        <v>18.330177405427321</v>
      </c>
      <c r="H1433" s="1">
        <f t="shared" si="287"/>
        <v>817.39999999999986</v>
      </c>
      <c r="I1433" s="3">
        <f>'Numbers and calcs '!C$25/(1-F1433)</f>
        <v>2310.4157641352285</v>
      </c>
      <c r="J1433" s="1">
        <f t="shared" si="288"/>
        <v>817.39999999999986</v>
      </c>
      <c r="K1433" s="3">
        <f t="shared" si="289"/>
        <v>353.78913730098554</v>
      </c>
      <c r="L1433" s="3">
        <f>K1433+'Numbers and calcs '!B$19</f>
        <v>1093.7891373009857</v>
      </c>
      <c r="M1433" s="3">
        <f>'Numbers and calcs '!B$19-'Shear '!C1433</f>
        <v>185.70000000000005</v>
      </c>
      <c r="N1433" s="3">
        <f t="shared" si="290"/>
        <v>539.4891373009857</v>
      </c>
      <c r="O1433" s="1">
        <f t="shared" si="291"/>
        <v>362.59456865049287</v>
      </c>
      <c r="P1433" s="1">
        <f t="shared" si="295"/>
        <v>176.89456865049283</v>
      </c>
      <c r="Q1433" s="1">
        <f t="shared" si="296"/>
        <v>176.89456865049277</v>
      </c>
      <c r="R1433">
        <f t="shared" si="292"/>
        <v>2.9051649827732127</v>
      </c>
      <c r="S1433">
        <f t="shared" si="293"/>
        <v>-39.5</v>
      </c>
      <c r="T1433">
        <f t="shared" si="294"/>
        <v>-46</v>
      </c>
      <c r="AC1433">
        <f t="shared" si="297"/>
        <v>1093.7891373009857</v>
      </c>
      <c r="AD1433">
        <v>590</v>
      </c>
      <c r="AF1433">
        <f t="shared" si="298"/>
        <v>503.78913730098566</v>
      </c>
    </row>
    <row r="1434" spans="1:32" x14ac:dyDescent="0.2">
      <c r="A1434" s="45">
        <v>18.782399999999999</v>
      </c>
      <c r="B1434" s="45">
        <v>0.80069999999999997</v>
      </c>
      <c r="C1434" s="45">
        <v>554.1</v>
      </c>
      <c r="D1434" s="45">
        <v>544</v>
      </c>
      <c r="F1434" s="7">
        <f>((A1434-A$2)/'Numbers and calcs '!D$25)</f>
        <v>0.18342873192520703</v>
      </c>
      <c r="G1434" s="85">
        <f t="shared" si="286"/>
        <v>18.342873192520702</v>
      </c>
      <c r="H1434" s="1">
        <f t="shared" si="287"/>
        <v>818.3</v>
      </c>
      <c r="I1434" s="3">
        <f>'Numbers and calcs '!C$25/(1-F1434)</f>
        <v>2310.7749801373761</v>
      </c>
      <c r="J1434" s="1">
        <f t="shared" si="288"/>
        <v>818.3</v>
      </c>
      <c r="K1434" s="3">
        <f t="shared" si="289"/>
        <v>354.12361957950225</v>
      </c>
      <c r="L1434" s="3">
        <f>K1434+'Numbers and calcs '!B$19</f>
        <v>1094.1236195795022</v>
      </c>
      <c r="M1434" s="3">
        <f>'Numbers and calcs '!B$19-'Shear '!C1434</f>
        <v>185.89999999999998</v>
      </c>
      <c r="N1434" s="3">
        <f t="shared" si="290"/>
        <v>540.02361957950222</v>
      </c>
      <c r="O1434" s="1">
        <f t="shared" si="291"/>
        <v>362.9618097897511</v>
      </c>
      <c r="P1434" s="1">
        <f t="shared" si="295"/>
        <v>177.06180978975112</v>
      </c>
      <c r="Q1434" s="1">
        <f t="shared" si="296"/>
        <v>177.06180978975112</v>
      </c>
      <c r="R1434">
        <f t="shared" si="292"/>
        <v>2.9049145754680059</v>
      </c>
      <c r="S1434">
        <f t="shared" si="293"/>
        <v>-39.699999999999932</v>
      </c>
      <c r="T1434">
        <f t="shared" si="294"/>
        <v>-46</v>
      </c>
      <c r="AC1434">
        <f t="shared" si="297"/>
        <v>1094.1236195795022</v>
      </c>
      <c r="AD1434">
        <v>590</v>
      </c>
      <c r="AF1434">
        <f t="shared" si="298"/>
        <v>504.12361957950225</v>
      </c>
    </row>
    <row r="1435" spans="1:32" x14ac:dyDescent="0.2">
      <c r="A1435" s="46">
        <v>18.795400000000001</v>
      </c>
      <c r="B1435" s="46">
        <v>0.80149999999999999</v>
      </c>
      <c r="C1435" s="46">
        <v>554.20000000000005</v>
      </c>
      <c r="D1435" s="46">
        <v>544</v>
      </c>
      <c r="F1435" s="7">
        <f>((A1435-A$2)/'Numbers and calcs '!D$25)</f>
        <v>0.1835556897961409</v>
      </c>
      <c r="G1435" s="85">
        <f t="shared" si="286"/>
        <v>18.355568979614091</v>
      </c>
      <c r="H1435" s="1">
        <f t="shared" si="287"/>
        <v>819.09999999999991</v>
      </c>
      <c r="I1435" s="3">
        <f>'Numbers and calcs '!C$25/(1-F1435)</f>
        <v>2311.1343078563877</v>
      </c>
      <c r="J1435" s="1">
        <f t="shared" si="288"/>
        <v>819.09999999999991</v>
      </c>
      <c r="K1435" s="3">
        <f t="shared" si="289"/>
        <v>354.41471195143464</v>
      </c>
      <c r="L1435" s="3">
        <f>K1435+'Numbers and calcs '!B$19</f>
        <v>1094.4147119514346</v>
      </c>
      <c r="M1435" s="3">
        <f>'Numbers and calcs '!B$19-'Shear '!C1435</f>
        <v>185.79999999999995</v>
      </c>
      <c r="N1435" s="3">
        <f t="shared" si="290"/>
        <v>540.21471195143454</v>
      </c>
      <c r="O1435" s="1">
        <f t="shared" si="291"/>
        <v>363.00735597571725</v>
      </c>
      <c r="P1435" s="1">
        <f t="shared" si="295"/>
        <v>177.20735597571729</v>
      </c>
      <c r="Q1435" s="1">
        <f t="shared" si="296"/>
        <v>177.20735597571732</v>
      </c>
      <c r="R1435">
        <f t="shared" si="292"/>
        <v>2.9075065228817798</v>
      </c>
      <c r="S1435">
        <f t="shared" si="293"/>
        <v>-39.599999999999909</v>
      </c>
      <c r="T1435">
        <f t="shared" si="294"/>
        <v>-46</v>
      </c>
      <c r="AC1435">
        <f t="shared" si="297"/>
        <v>1094.4147119514346</v>
      </c>
      <c r="AD1435">
        <v>590</v>
      </c>
      <c r="AF1435">
        <f t="shared" si="298"/>
        <v>504.41471195143458</v>
      </c>
    </row>
    <row r="1436" spans="1:32" x14ac:dyDescent="0.2">
      <c r="A1436" s="45">
        <v>18.808800000000002</v>
      </c>
      <c r="B1436" s="45">
        <v>0.80249999999999999</v>
      </c>
      <c r="C1436" s="45">
        <v>554.29999999999995</v>
      </c>
      <c r="D1436" s="45">
        <v>544</v>
      </c>
      <c r="F1436" s="7">
        <f>((A1436-A$2)/'Numbers and calcs '!D$25)</f>
        <v>0.18368655406310347</v>
      </c>
      <c r="G1436" s="85">
        <f t="shared" si="286"/>
        <v>18.368655406310346</v>
      </c>
      <c r="H1436" s="1">
        <f t="shared" si="287"/>
        <v>820.09999999999991</v>
      </c>
      <c r="I1436" s="3">
        <f>'Numbers and calcs '!C$25/(1-F1436)</f>
        <v>2311.5048087939317</v>
      </c>
      <c r="J1436" s="1">
        <f t="shared" si="288"/>
        <v>820.09999999999991</v>
      </c>
      <c r="K1436" s="3">
        <f t="shared" si="289"/>
        <v>354.79052298744796</v>
      </c>
      <c r="L1436" s="3">
        <f>K1436+'Numbers and calcs '!B$19</f>
        <v>1094.790522987448</v>
      </c>
      <c r="M1436" s="3">
        <f>'Numbers and calcs '!B$19-'Shear '!C1436</f>
        <v>185.70000000000005</v>
      </c>
      <c r="N1436" s="3">
        <f t="shared" si="290"/>
        <v>540.490522987448</v>
      </c>
      <c r="O1436" s="1">
        <f t="shared" si="291"/>
        <v>363.09526149372402</v>
      </c>
      <c r="P1436" s="1">
        <f t="shared" si="295"/>
        <v>177.39526149372398</v>
      </c>
      <c r="Q1436" s="1">
        <f t="shared" si="296"/>
        <v>177.39526149372398</v>
      </c>
      <c r="R1436">
        <f t="shared" si="292"/>
        <v>2.9105574743535159</v>
      </c>
      <c r="S1436">
        <f t="shared" si="293"/>
        <v>-39.5</v>
      </c>
      <c r="T1436">
        <f t="shared" si="294"/>
        <v>-46</v>
      </c>
      <c r="AC1436">
        <f t="shared" si="297"/>
        <v>1094.790522987448</v>
      </c>
      <c r="AD1436">
        <v>590</v>
      </c>
      <c r="AF1436">
        <f t="shared" si="298"/>
        <v>504.79052298744796</v>
      </c>
    </row>
    <row r="1437" spans="1:32" x14ac:dyDescent="0.2">
      <c r="A1437" s="46">
        <v>18.821899999999999</v>
      </c>
      <c r="B1437" s="46">
        <v>0.80420000000000003</v>
      </c>
      <c r="C1437" s="46">
        <v>554.1</v>
      </c>
      <c r="D1437" s="46">
        <v>544</v>
      </c>
      <c r="F1437" s="7">
        <f>((A1437-A$2)/'Numbers and calcs '!D$25)</f>
        <v>0.18381448853304447</v>
      </c>
      <c r="G1437" s="85">
        <f t="shared" si="286"/>
        <v>18.381448853304448</v>
      </c>
      <c r="H1437" s="1">
        <f t="shared" si="287"/>
        <v>821.8</v>
      </c>
      <c r="I1437" s="3">
        <f>'Numbers and calcs '!C$25/(1-F1437)</f>
        <v>2311.8671297838596</v>
      </c>
      <c r="J1437" s="1">
        <f t="shared" si="288"/>
        <v>821.8</v>
      </c>
      <c r="K1437" s="3">
        <f t="shared" si="289"/>
        <v>355.47025580005169</v>
      </c>
      <c r="L1437" s="3">
        <f>K1437+'Numbers and calcs '!B$19</f>
        <v>1095.4702558000517</v>
      </c>
      <c r="M1437" s="3">
        <f>'Numbers and calcs '!B$19-'Shear '!C1437</f>
        <v>185.89999999999998</v>
      </c>
      <c r="N1437" s="3">
        <f t="shared" si="290"/>
        <v>541.37025580005172</v>
      </c>
      <c r="O1437" s="1">
        <f t="shared" si="291"/>
        <v>363.63512790002585</v>
      </c>
      <c r="P1437" s="1">
        <f t="shared" si="295"/>
        <v>177.73512790002587</v>
      </c>
      <c r="Q1437" s="1">
        <f t="shared" si="296"/>
        <v>177.73512790002584</v>
      </c>
      <c r="R1437">
        <f t="shared" si="292"/>
        <v>2.9121584497044206</v>
      </c>
      <c r="S1437">
        <f t="shared" si="293"/>
        <v>-39.699999999999932</v>
      </c>
      <c r="T1437">
        <f t="shared" si="294"/>
        <v>-46</v>
      </c>
      <c r="AC1437">
        <f t="shared" si="297"/>
        <v>1095.4702558000517</v>
      </c>
      <c r="AD1437">
        <v>590</v>
      </c>
      <c r="AF1437">
        <f t="shared" si="298"/>
        <v>505.47025580005175</v>
      </c>
    </row>
    <row r="1438" spans="1:32" x14ac:dyDescent="0.2">
      <c r="A1438" s="45">
        <v>18.835000000000001</v>
      </c>
      <c r="B1438" s="45">
        <v>0.80069999999999997</v>
      </c>
      <c r="C1438" s="45">
        <v>553.9</v>
      </c>
      <c r="D1438" s="45">
        <v>544</v>
      </c>
      <c r="F1438" s="7">
        <f>((A1438-A$2)/'Numbers and calcs '!D$25)</f>
        <v>0.18394242300298549</v>
      </c>
      <c r="G1438" s="85">
        <f t="shared" si="286"/>
        <v>18.394242300298551</v>
      </c>
      <c r="H1438" s="1">
        <f t="shared" si="287"/>
        <v>818.3</v>
      </c>
      <c r="I1438" s="3">
        <f>'Numbers and calcs '!C$25/(1-F1438)</f>
        <v>2312.2295643769075</v>
      </c>
      <c r="J1438" s="1">
        <f t="shared" si="288"/>
        <v>818.3</v>
      </c>
      <c r="K1438" s="3">
        <f t="shared" si="289"/>
        <v>353.90084644147908</v>
      </c>
      <c r="L1438" s="3">
        <f>K1438+'Numbers and calcs '!B$19</f>
        <v>1093.9008464414792</v>
      </c>
      <c r="M1438" s="3">
        <f>'Numbers and calcs '!B$19-'Shear '!C1438</f>
        <v>186.10000000000002</v>
      </c>
      <c r="N1438" s="3">
        <f t="shared" si="290"/>
        <v>540.00084644147921</v>
      </c>
      <c r="O1438" s="1">
        <f t="shared" si="291"/>
        <v>363.05042322073962</v>
      </c>
      <c r="P1438" s="1">
        <f t="shared" si="295"/>
        <v>176.95042322073959</v>
      </c>
      <c r="Q1438" s="1">
        <f t="shared" si="296"/>
        <v>176.95042322073954</v>
      </c>
      <c r="R1438">
        <f t="shared" si="292"/>
        <v>2.9016703194061213</v>
      </c>
      <c r="S1438">
        <f t="shared" si="293"/>
        <v>-39.899999999999977</v>
      </c>
      <c r="T1438">
        <f t="shared" si="294"/>
        <v>-46</v>
      </c>
      <c r="AC1438">
        <f t="shared" si="297"/>
        <v>1093.9008464414792</v>
      </c>
      <c r="AD1438">
        <v>590</v>
      </c>
      <c r="AF1438">
        <f t="shared" si="298"/>
        <v>503.90084644147919</v>
      </c>
    </row>
    <row r="1439" spans="1:32" x14ac:dyDescent="0.2">
      <c r="A1439" s="46">
        <v>18.847899999999999</v>
      </c>
      <c r="B1439" s="46">
        <v>0.80200000000000005</v>
      </c>
      <c r="C1439" s="46">
        <v>553.79999999999995</v>
      </c>
      <c r="D1439" s="46">
        <v>544</v>
      </c>
      <c r="F1439" s="7">
        <f>((A1439-A$2)/'Numbers and calcs '!D$25)</f>
        <v>0.18406840427491214</v>
      </c>
      <c r="G1439" s="85">
        <f t="shared" si="286"/>
        <v>18.406840427491215</v>
      </c>
      <c r="H1439" s="1">
        <f t="shared" si="287"/>
        <v>819.6</v>
      </c>
      <c r="I1439" s="3">
        <f>'Numbers and calcs '!C$25/(1-F1439)</f>
        <v>2312.5865766841071</v>
      </c>
      <c r="J1439" s="1">
        <f t="shared" si="288"/>
        <v>819.6</v>
      </c>
      <c r="K1439" s="3">
        <f t="shared" si="289"/>
        <v>354.4083530810683</v>
      </c>
      <c r="L1439" s="3">
        <f>K1439+'Numbers and calcs '!B$19</f>
        <v>1094.4083530810683</v>
      </c>
      <c r="M1439" s="3">
        <f>'Numbers and calcs '!B$19-'Shear '!C1439</f>
        <v>186.20000000000005</v>
      </c>
      <c r="N1439" s="3">
        <f t="shared" si="290"/>
        <v>540.60835308106834</v>
      </c>
      <c r="O1439" s="1">
        <f t="shared" si="291"/>
        <v>363.40417654053419</v>
      </c>
      <c r="P1439" s="1">
        <f t="shared" si="295"/>
        <v>177.20417654053415</v>
      </c>
      <c r="Q1439" s="1">
        <f t="shared" si="296"/>
        <v>177.20417654053415</v>
      </c>
      <c r="R1439">
        <f t="shared" si="292"/>
        <v>2.9033746137543943</v>
      </c>
      <c r="S1439">
        <f t="shared" si="293"/>
        <v>-40</v>
      </c>
      <c r="T1439">
        <f t="shared" si="294"/>
        <v>-46</v>
      </c>
      <c r="AC1439">
        <f t="shared" si="297"/>
        <v>1094.4083530810683</v>
      </c>
      <c r="AD1439">
        <v>590</v>
      </c>
      <c r="AF1439">
        <f t="shared" si="298"/>
        <v>504.4083530810683</v>
      </c>
    </row>
    <row r="1440" spans="1:32" x14ac:dyDescent="0.2">
      <c r="A1440" s="45">
        <v>18.8612</v>
      </c>
      <c r="B1440" s="45">
        <v>0.80189999999999995</v>
      </c>
      <c r="C1440" s="45">
        <v>554</v>
      </c>
      <c r="D1440" s="45">
        <v>544</v>
      </c>
      <c r="F1440" s="7">
        <f>((A1440-A$2)/'Numbers and calcs '!D$25)</f>
        <v>0.18419829194286752</v>
      </c>
      <c r="G1440" s="85">
        <f t="shared" si="286"/>
        <v>18.419829194286752</v>
      </c>
      <c r="H1440" s="1">
        <f t="shared" si="287"/>
        <v>819.49999999999989</v>
      </c>
      <c r="I1440" s="3">
        <f>'Numbers and calcs '!C$25/(1-F1440)</f>
        <v>2312.954774586151</v>
      </c>
      <c r="J1440" s="1">
        <f t="shared" si="288"/>
        <v>819.49999999999989</v>
      </c>
      <c r="K1440" s="3">
        <f t="shared" si="289"/>
        <v>354.30870028430633</v>
      </c>
      <c r="L1440" s="3">
        <f>K1440+'Numbers and calcs '!B$19</f>
        <v>1094.3087002843063</v>
      </c>
      <c r="M1440" s="3">
        <f>'Numbers and calcs '!B$19-'Shear '!C1440</f>
        <v>186</v>
      </c>
      <c r="N1440" s="3">
        <f t="shared" si="290"/>
        <v>540.30870028430627</v>
      </c>
      <c r="O1440" s="1">
        <f t="shared" si="291"/>
        <v>363.15435014215313</v>
      </c>
      <c r="P1440" s="1">
        <f t="shared" si="295"/>
        <v>177.15435014215313</v>
      </c>
      <c r="Q1440" s="1">
        <f t="shared" si="296"/>
        <v>177.15435014215316</v>
      </c>
      <c r="R1440">
        <f t="shared" si="292"/>
        <v>2.9048854853994959</v>
      </c>
      <c r="S1440">
        <f t="shared" si="293"/>
        <v>-39.799999999999955</v>
      </c>
      <c r="T1440">
        <f t="shared" si="294"/>
        <v>-46</v>
      </c>
      <c r="AC1440">
        <f t="shared" si="297"/>
        <v>1094.3087002843063</v>
      </c>
      <c r="AD1440">
        <v>590</v>
      </c>
      <c r="AF1440">
        <f t="shared" si="298"/>
        <v>504.30870028430627</v>
      </c>
    </row>
    <row r="1441" spans="1:32" x14ac:dyDescent="0.2">
      <c r="A1441" s="46">
        <v>18.874400000000001</v>
      </c>
      <c r="B1441" s="46">
        <v>0.80189999999999995</v>
      </c>
      <c r="C1441" s="46">
        <v>553.9</v>
      </c>
      <c r="D1441" s="46">
        <v>544</v>
      </c>
      <c r="F1441" s="7">
        <f>((A1441-A$2)/'Numbers and calcs '!D$25)</f>
        <v>0.18432720301181574</v>
      </c>
      <c r="G1441" s="85">
        <f t="shared" si="286"/>
        <v>18.432720301181575</v>
      </c>
      <c r="H1441" s="1">
        <f t="shared" si="287"/>
        <v>819.49999999999989</v>
      </c>
      <c r="I1441" s="3">
        <f>'Numbers and calcs '!C$25/(1-F1441)</f>
        <v>2313.3203200273151</v>
      </c>
      <c r="J1441" s="1">
        <f t="shared" si="288"/>
        <v>819.49999999999989</v>
      </c>
      <c r="K1441" s="3">
        <f t="shared" si="289"/>
        <v>354.25271325603683</v>
      </c>
      <c r="L1441" s="3">
        <f>K1441+'Numbers and calcs '!B$19</f>
        <v>1094.2527132560367</v>
      </c>
      <c r="M1441" s="3">
        <f>'Numbers and calcs '!B$19-'Shear '!C1441</f>
        <v>186.10000000000002</v>
      </c>
      <c r="N1441" s="3">
        <f t="shared" si="290"/>
        <v>540.35271325603674</v>
      </c>
      <c r="O1441" s="1">
        <f t="shared" si="291"/>
        <v>363.22635662801838</v>
      </c>
      <c r="P1441" s="1">
        <f t="shared" si="295"/>
        <v>177.12635662801836</v>
      </c>
      <c r="Q1441" s="1">
        <f t="shared" si="296"/>
        <v>177.12635662801841</v>
      </c>
      <c r="R1441">
        <f t="shared" si="292"/>
        <v>2.9035610599464623</v>
      </c>
      <c r="S1441">
        <f t="shared" si="293"/>
        <v>-39.899999999999977</v>
      </c>
      <c r="T1441">
        <f t="shared" si="294"/>
        <v>-46</v>
      </c>
      <c r="AC1441">
        <f t="shared" si="297"/>
        <v>1094.2527132560367</v>
      </c>
      <c r="AD1441">
        <v>590</v>
      </c>
      <c r="AF1441">
        <f t="shared" si="298"/>
        <v>504.25271325603671</v>
      </c>
    </row>
    <row r="1442" spans="1:32" x14ac:dyDescent="0.2">
      <c r="A1442" s="45">
        <v>18.8873</v>
      </c>
      <c r="B1442" s="45">
        <v>0.80349999999999999</v>
      </c>
      <c r="C1442" s="45">
        <v>554</v>
      </c>
      <c r="D1442" s="45">
        <v>544</v>
      </c>
      <c r="F1442" s="7">
        <f>((A1442-A$2)/'Numbers and calcs '!D$25)</f>
        <v>0.18445318428374238</v>
      </c>
      <c r="G1442" s="85">
        <f t="shared" si="286"/>
        <v>18.44531842837424</v>
      </c>
      <c r="H1442" s="1">
        <f t="shared" si="287"/>
        <v>821.09999999999991</v>
      </c>
      <c r="I1442" s="3">
        <f>'Numbers and calcs '!C$25/(1-F1442)</f>
        <v>2313.6776692691669</v>
      </c>
      <c r="J1442" s="1">
        <f t="shared" si="288"/>
        <v>821.09999999999991</v>
      </c>
      <c r="K1442" s="3">
        <f t="shared" si="289"/>
        <v>354.88953837695328</v>
      </c>
      <c r="L1442" s="3">
        <f>K1442+'Numbers and calcs '!B$19</f>
        <v>1094.8895383769532</v>
      </c>
      <c r="M1442" s="3">
        <f>'Numbers and calcs '!B$19-'Shear '!C1442</f>
        <v>186</v>
      </c>
      <c r="N1442" s="3">
        <f t="shared" si="290"/>
        <v>540.88953837695317</v>
      </c>
      <c r="O1442" s="1">
        <f t="shared" si="291"/>
        <v>363.44476918847658</v>
      </c>
      <c r="P1442" s="1">
        <f t="shared" si="295"/>
        <v>177.44476918847658</v>
      </c>
      <c r="Q1442" s="1">
        <f t="shared" si="296"/>
        <v>177.44476918847664</v>
      </c>
      <c r="R1442">
        <f t="shared" si="292"/>
        <v>2.9080082708438342</v>
      </c>
      <c r="S1442">
        <f t="shared" si="293"/>
        <v>-39.799999999999955</v>
      </c>
      <c r="T1442">
        <f t="shared" si="294"/>
        <v>-46</v>
      </c>
      <c r="AC1442">
        <f t="shared" si="297"/>
        <v>1094.8895383769532</v>
      </c>
      <c r="AD1442">
        <v>590</v>
      </c>
      <c r="AF1442">
        <f t="shared" si="298"/>
        <v>504.88953837695317</v>
      </c>
    </row>
    <row r="1443" spans="1:32" x14ac:dyDescent="0.2">
      <c r="A1443" s="46">
        <v>18.9008</v>
      </c>
      <c r="B1443" s="46">
        <v>0.80610000000000004</v>
      </c>
      <c r="C1443" s="46">
        <v>553.79999999999995</v>
      </c>
      <c r="D1443" s="46">
        <v>544</v>
      </c>
      <c r="F1443" s="7">
        <f>((A1443-A$2)/'Numbers and calcs '!D$25)</f>
        <v>0.18458502514971215</v>
      </c>
      <c r="G1443" s="85">
        <f t="shared" si="286"/>
        <v>18.458502514971215</v>
      </c>
      <c r="H1443" s="1">
        <f t="shared" si="287"/>
        <v>823.69999999999993</v>
      </c>
      <c r="I1443" s="3">
        <f>'Numbers and calcs '!C$25/(1-F1443)</f>
        <v>2314.0517576498069</v>
      </c>
      <c r="J1443" s="1">
        <f t="shared" si="288"/>
        <v>823.69999999999993</v>
      </c>
      <c r="K1443" s="3">
        <f t="shared" si="289"/>
        <v>355.95573749679852</v>
      </c>
      <c r="L1443" s="3">
        <f>K1443+'Numbers and calcs '!B$19</f>
        <v>1095.9557374967985</v>
      </c>
      <c r="M1443" s="3">
        <f>'Numbers and calcs '!B$19-'Shear '!C1443</f>
        <v>186.20000000000005</v>
      </c>
      <c r="N1443" s="3">
        <f t="shared" si="290"/>
        <v>542.15573749679857</v>
      </c>
      <c r="O1443" s="1">
        <f t="shared" si="291"/>
        <v>364.17786874839931</v>
      </c>
      <c r="P1443" s="1">
        <f t="shared" si="295"/>
        <v>177.97786874839926</v>
      </c>
      <c r="Q1443" s="1">
        <f t="shared" si="296"/>
        <v>177.97786874839926</v>
      </c>
      <c r="R1443">
        <f t="shared" si="292"/>
        <v>2.9116849489623977</v>
      </c>
      <c r="S1443">
        <f t="shared" si="293"/>
        <v>-40</v>
      </c>
      <c r="T1443">
        <f t="shared" si="294"/>
        <v>-46</v>
      </c>
      <c r="AC1443">
        <f t="shared" si="297"/>
        <v>1095.9557374967985</v>
      </c>
      <c r="AD1443">
        <v>590</v>
      </c>
      <c r="AF1443">
        <f t="shared" si="298"/>
        <v>505.95573749679852</v>
      </c>
    </row>
    <row r="1444" spans="1:32" x14ac:dyDescent="0.2">
      <c r="A1444" s="45">
        <v>18.913699999999999</v>
      </c>
      <c r="B1444" s="45">
        <v>0.8024</v>
      </c>
      <c r="C1444" s="45">
        <v>553.5</v>
      </c>
      <c r="D1444" s="45">
        <v>543</v>
      </c>
      <c r="F1444" s="7">
        <f>((A1444-A$2)/'Numbers and calcs '!D$25)</f>
        <v>0.18471100642163876</v>
      </c>
      <c r="G1444" s="85">
        <f t="shared" si="286"/>
        <v>18.471100642163876</v>
      </c>
      <c r="H1444" s="1">
        <f t="shared" si="287"/>
        <v>820</v>
      </c>
      <c r="I1444" s="3">
        <f>'Numbers and calcs '!C$25/(1-F1444)</f>
        <v>2314.4093329219236</v>
      </c>
      <c r="J1444" s="1">
        <f t="shared" si="288"/>
        <v>820</v>
      </c>
      <c r="K1444" s="3">
        <f t="shared" si="289"/>
        <v>354.30206244664441</v>
      </c>
      <c r="L1444" s="3">
        <f>K1444+'Numbers and calcs '!B$19</f>
        <v>1094.3020624466444</v>
      </c>
      <c r="M1444" s="3">
        <f>'Numbers and calcs '!B$19-'Shear '!C1444</f>
        <v>186.5</v>
      </c>
      <c r="N1444" s="3">
        <f t="shared" si="290"/>
        <v>540.80206244664441</v>
      </c>
      <c r="O1444" s="1">
        <f t="shared" si="291"/>
        <v>363.65103122332221</v>
      </c>
      <c r="P1444" s="1">
        <f t="shared" si="295"/>
        <v>177.15103122332221</v>
      </c>
      <c r="Q1444" s="1">
        <f t="shared" si="296"/>
        <v>177.15103122332221</v>
      </c>
      <c r="R1444">
        <f t="shared" si="292"/>
        <v>2.8997429621803992</v>
      </c>
      <c r="S1444">
        <f t="shared" si="293"/>
        <v>-40.299999999999955</v>
      </c>
      <c r="T1444">
        <f t="shared" si="294"/>
        <v>-47</v>
      </c>
      <c r="AC1444">
        <f t="shared" si="297"/>
        <v>1094.3020624466444</v>
      </c>
      <c r="AD1444">
        <v>590</v>
      </c>
      <c r="AF1444">
        <f t="shared" si="298"/>
        <v>504.30206244664441</v>
      </c>
    </row>
    <row r="1445" spans="1:32" x14ac:dyDescent="0.2">
      <c r="A1445" s="46">
        <v>18.9269</v>
      </c>
      <c r="B1445" s="46">
        <v>0.80320000000000003</v>
      </c>
      <c r="C1445" s="46">
        <v>553.4</v>
      </c>
      <c r="D1445" s="46">
        <v>544</v>
      </c>
      <c r="F1445" s="7">
        <f>((A1445-A$2)/'Numbers and calcs '!D$25)</f>
        <v>0.18483991749058698</v>
      </c>
      <c r="G1445" s="85">
        <f t="shared" si="286"/>
        <v>18.483991749058699</v>
      </c>
      <c r="H1445" s="1">
        <f t="shared" si="287"/>
        <v>820.8</v>
      </c>
      <c r="I1445" s="3">
        <f>'Numbers and calcs '!C$25/(1-F1445)</f>
        <v>2314.7753383084637</v>
      </c>
      <c r="J1445" s="1">
        <f t="shared" si="288"/>
        <v>820.8</v>
      </c>
      <c r="K1445" s="3">
        <f t="shared" si="289"/>
        <v>354.59164715302552</v>
      </c>
      <c r="L1445" s="3">
        <f>K1445+'Numbers and calcs '!B$19</f>
        <v>1094.5916471530254</v>
      </c>
      <c r="M1445" s="3">
        <f>'Numbers and calcs '!B$19-'Shear '!C1445</f>
        <v>186.60000000000002</v>
      </c>
      <c r="N1445" s="3">
        <f t="shared" si="290"/>
        <v>541.19164715302543</v>
      </c>
      <c r="O1445" s="1">
        <f t="shared" si="291"/>
        <v>363.89582357651273</v>
      </c>
      <c r="P1445" s="1">
        <f t="shared" si="295"/>
        <v>177.2958235765127</v>
      </c>
      <c r="Q1445" s="1">
        <f t="shared" si="296"/>
        <v>177.29582357651276</v>
      </c>
      <c r="R1445">
        <f t="shared" si="292"/>
        <v>2.9002767800269313</v>
      </c>
      <c r="S1445">
        <f t="shared" si="293"/>
        <v>-40.399999999999977</v>
      </c>
      <c r="T1445">
        <f t="shared" si="294"/>
        <v>-46</v>
      </c>
      <c r="AC1445">
        <f t="shared" si="297"/>
        <v>1094.5916471530254</v>
      </c>
      <c r="AD1445">
        <v>590</v>
      </c>
      <c r="AF1445">
        <f t="shared" si="298"/>
        <v>504.59164715302541</v>
      </c>
    </row>
    <row r="1446" spans="1:32" x14ac:dyDescent="0.2">
      <c r="A1446" s="45">
        <v>18.939699999999998</v>
      </c>
      <c r="B1446" s="45">
        <v>0.80349999999999999</v>
      </c>
      <c r="C1446" s="45">
        <v>553.6</v>
      </c>
      <c r="D1446" s="45">
        <v>544</v>
      </c>
      <c r="F1446" s="7">
        <f>((A1446-A$2)/'Numbers and calcs '!D$25)</f>
        <v>0.18496492216350643</v>
      </c>
      <c r="G1446" s="85">
        <f t="shared" si="286"/>
        <v>18.496492216350642</v>
      </c>
      <c r="H1446" s="1">
        <f t="shared" si="287"/>
        <v>821.09999999999991</v>
      </c>
      <c r="I1446" s="3">
        <f>'Numbers and calcs '!C$25/(1-F1446)</f>
        <v>2315.1303631925648</v>
      </c>
      <c r="J1446" s="1">
        <f t="shared" si="288"/>
        <v>821.09999999999991</v>
      </c>
      <c r="K1446" s="3">
        <f t="shared" si="289"/>
        <v>354.6668529143659</v>
      </c>
      <c r="L1446" s="3">
        <f>K1446+'Numbers and calcs '!B$19</f>
        <v>1094.6668529143658</v>
      </c>
      <c r="M1446" s="3">
        <f>'Numbers and calcs '!B$19-'Shear '!C1446</f>
        <v>186.39999999999998</v>
      </c>
      <c r="N1446" s="3">
        <f t="shared" si="290"/>
        <v>541.06685291436577</v>
      </c>
      <c r="O1446" s="1">
        <f t="shared" si="291"/>
        <v>363.73342645718287</v>
      </c>
      <c r="P1446" s="1">
        <f t="shared" si="295"/>
        <v>177.3334264571829</v>
      </c>
      <c r="Q1446" s="1">
        <f t="shared" si="296"/>
        <v>177.33342645718295</v>
      </c>
      <c r="R1446">
        <f t="shared" si="292"/>
        <v>2.9027191679955249</v>
      </c>
      <c r="S1446">
        <f t="shared" si="293"/>
        <v>-40.199999999999932</v>
      </c>
      <c r="T1446">
        <f t="shared" si="294"/>
        <v>-46</v>
      </c>
      <c r="AC1446">
        <f t="shared" si="297"/>
        <v>1094.6668529143658</v>
      </c>
      <c r="AD1446">
        <v>590</v>
      </c>
      <c r="AF1446">
        <f t="shared" si="298"/>
        <v>504.66685291436579</v>
      </c>
    </row>
    <row r="1447" spans="1:32" x14ac:dyDescent="0.2">
      <c r="A1447" s="46">
        <v>18.9529</v>
      </c>
      <c r="B1447" s="46">
        <v>0.80430000000000001</v>
      </c>
      <c r="C1447" s="46">
        <v>553.4</v>
      </c>
      <c r="D1447" s="46">
        <v>544</v>
      </c>
      <c r="F1447" s="7">
        <f>((A1447-A$2)/'Numbers and calcs '!D$25)</f>
        <v>0.18509383323245465</v>
      </c>
      <c r="G1447" s="85">
        <f t="shared" si="286"/>
        <v>18.509383323245466</v>
      </c>
      <c r="H1447" s="1">
        <f t="shared" si="287"/>
        <v>821.9</v>
      </c>
      <c r="I1447" s="3">
        <f>'Numbers and calcs '!C$25/(1-F1447)</f>
        <v>2315.4965966830505</v>
      </c>
      <c r="J1447" s="1">
        <f t="shared" si="288"/>
        <v>821.9</v>
      </c>
      <c r="K1447" s="3">
        <f t="shared" si="289"/>
        <v>354.95625481694594</v>
      </c>
      <c r="L1447" s="3">
        <f>K1447+'Numbers and calcs '!B$19</f>
        <v>1094.9562548169461</v>
      </c>
      <c r="M1447" s="3">
        <f>'Numbers and calcs '!B$19-'Shear '!C1447</f>
        <v>186.60000000000002</v>
      </c>
      <c r="N1447" s="3">
        <f t="shared" si="290"/>
        <v>541.55625481694608</v>
      </c>
      <c r="O1447" s="1">
        <f t="shared" si="291"/>
        <v>364.07812740847305</v>
      </c>
      <c r="P1447" s="1">
        <f t="shared" si="295"/>
        <v>177.47812740847303</v>
      </c>
      <c r="Q1447" s="1">
        <f t="shared" si="296"/>
        <v>177.47812740847297</v>
      </c>
      <c r="R1447">
        <f t="shared" si="292"/>
        <v>2.9022307332097856</v>
      </c>
      <c r="S1447">
        <f t="shared" si="293"/>
        <v>-40.399999999999977</v>
      </c>
      <c r="T1447">
        <f t="shared" si="294"/>
        <v>-46</v>
      </c>
      <c r="AC1447">
        <f t="shared" si="297"/>
        <v>1094.9562548169461</v>
      </c>
      <c r="AD1447">
        <v>590</v>
      </c>
      <c r="AF1447">
        <f t="shared" si="298"/>
        <v>504.95625481694606</v>
      </c>
    </row>
    <row r="1448" spans="1:32" x14ac:dyDescent="0.2">
      <c r="A1448" s="45">
        <v>18.9663</v>
      </c>
      <c r="B1448" s="45">
        <v>0.80600000000000005</v>
      </c>
      <c r="C1448" s="45">
        <v>553.6</v>
      </c>
      <c r="D1448" s="45">
        <v>544</v>
      </c>
      <c r="F1448" s="7">
        <f>((A1448-A$2)/'Numbers and calcs '!D$25)</f>
        <v>0.18522469749941725</v>
      </c>
      <c r="G1448" s="85">
        <f t="shared" si="286"/>
        <v>18.522469749941724</v>
      </c>
      <c r="H1448" s="1">
        <f t="shared" si="287"/>
        <v>823.6</v>
      </c>
      <c r="I1448" s="3">
        <f>'Numbers and calcs '!C$25/(1-F1448)</f>
        <v>2315.8684977014655</v>
      </c>
      <c r="J1448" s="1">
        <f t="shared" si="288"/>
        <v>823.6</v>
      </c>
      <c r="K1448" s="3">
        <f t="shared" si="289"/>
        <v>355.63331891143019</v>
      </c>
      <c r="L1448" s="3">
        <f>K1448+'Numbers and calcs '!B$19</f>
        <v>1095.6333189114303</v>
      </c>
      <c r="M1448" s="3">
        <f>'Numbers and calcs '!B$19-'Shear '!C1448</f>
        <v>186.39999999999998</v>
      </c>
      <c r="N1448" s="3">
        <f t="shared" si="290"/>
        <v>542.03331891143023</v>
      </c>
      <c r="O1448" s="1">
        <f t="shared" si="291"/>
        <v>364.2166594557151</v>
      </c>
      <c r="P1448" s="1">
        <f t="shared" si="295"/>
        <v>177.81665945571513</v>
      </c>
      <c r="Q1448" s="1">
        <f t="shared" si="296"/>
        <v>177.8166594557151</v>
      </c>
      <c r="R1448">
        <f t="shared" si="292"/>
        <v>2.9079040714132525</v>
      </c>
      <c r="S1448">
        <f t="shared" si="293"/>
        <v>-40.199999999999932</v>
      </c>
      <c r="T1448">
        <f t="shared" si="294"/>
        <v>-46</v>
      </c>
      <c r="AC1448">
        <f t="shared" si="297"/>
        <v>1095.6333189114303</v>
      </c>
      <c r="AD1448">
        <v>590</v>
      </c>
      <c r="AF1448">
        <f t="shared" si="298"/>
        <v>505.63331891143025</v>
      </c>
    </row>
    <row r="1449" spans="1:32" x14ac:dyDescent="0.2">
      <c r="A1449" s="46">
        <v>18.979199999999999</v>
      </c>
      <c r="B1449" s="46">
        <v>0.80769999999999997</v>
      </c>
      <c r="C1449" s="46">
        <v>553.6</v>
      </c>
      <c r="D1449" s="46">
        <v>544</v>
      </c>
      <c r="F1449" s="7">
        <f>((A1449-A$2)/'Numbers and calcs '!D$25)</f>
        <v>0.18535067877134387</v>
      </c>
      <c r="G1449" s="85">
        <f t="shared" si="286"/>
        <v>18.535067877134388</v>
      </c>
      <c r="H1449" s="1">
        <f t="shared" si="287"/>
        <v>825.3</v>
      </c>
      <c r="I1449" s="3">
        <f>'Numbers and calcs '!C$25/(1-F1449)</f>
        <v>2316.2266346953261</v>
      </c>
      <c r="J1449" s="1">
        <f t="shared" si="288"/>
        <v>825.3</v>
      </c>
      <c r="K1449" s="3">
        <f t="shared" si="289"/>
        <v>356.31228293364262</v>
      </c>
      <c r="L1449" s="3">
        <f>K1449+'Numbers and calcs '!B$19</f>
        <v>1096.3122829336426</v>
      </c>
      <c r="M1449" s="3">
        <f>'Numbers and calcs '!B$19-'Shear '!C1449</f>
        <v>186.39999999999998</v>
      </c>
      <c r="N1449" s="3">
        <f t="shared" si="290"/>
        <v>542.71228293364254</v>
      </c>
      <c r="O1449" s="1">
        <f t="shared" si="291"/>
        <v>364.55614146682126</v>
      </c>
      <c r="P1449" s="1">
        <f t="shared" si="295"/>
        <v>178.15614146682128</v>
      </c>
      <c r="Q1449" s="1">
        <f t="shared" si="296"/>
        <v>178.15614146682131</v>
      </c>
      <c r="R1449">
        <f t="shared" si="292"/>
        <v>2.911546582262031</v>
      </c>
      <c r="S1449">
        <f t="shared" si="293"/>
        <v>-40.199999999999932</v>
      </c>
      <c r="T1449">
        <f t="shared" si="294"/>
        <v>-46</v>
      </c>
      <c r="AC1449">
        <f t="shared" si="297"/>
        <v>1096.3122829336426</v>
      </c>
      <c r="AD1449">
        <v>590</v>
      </c>
      <c r="AF1449">
        <f t="shared" si="298"/>
        <v>506.31228293364256</v>
      </c>
    </row>
    <row r="1450" spans="1:32" x14ac:dyDescent="0.2">
      <c r="A1450" s="45">
        <v>18.9925</v>
      </c>
      <c r="B1450" s="45">
        <v>0.80410000000000004</v>
      </c>
      <c r="C1450" s="45">
        <v>553.29999999999995</v>
      </c>
      <c r="D1450" s="45">
        <v>544</v>
      </c>
      <c r="F1450" s="7">
        <f>((A1450-A$2)/'Numbers and calcs '!D$25)</f>
        <v>0.18548056643929928</v>
      </c>
      <c r="G1450" s="85">
        <f t="shared" si="286"/>
        <v>18.548056643929929</v>
      </c>
      <c r="H1450" s="1">
        <f t="shared" si="287"/>
        <v>821.69999999999993</v>
      </c>
      <c r="I1450" s="3">
        <f>'Numbers and calcs '!C$25/(1-F1450)</f>
        <v>2316.5959927040376</v>
      </c>
      <c r="J1450" s="1">
        <f t="shared" si="288"/>
        <v>821.69999999999993</v>
      </c>
      <c r="K1450" s="3">
        <f t="shared" si="289"/>
        <v>354.70146826977532</v>
      </c>
      <c r="L1450" s="3">
        <f>K1450+'Numbers and calcs '!B$19</f>
        <v>1094.7014682697754</v>
      </c>
      <c r="M1450" s="3">
        <f>'Numbers and calcs '!B$19-'Shear '!C1450</f>
        <v>186.70000000000005</v>
      </c>
      <c r="N1450" s="3">
        <f t="shared" si="290"/>
        <v>541.40146826977548</v>
      </c>
      <c r="O1450" s="1">
        <f t="shared" si="291"/>
        <v>364.05073413488776</v>
      </c>
      <c r="P1450" s="1">
        <f t="shared" si="295"/>
        <v>177.35073413488772</v>
      </c>
      <c r="Q1450" s="1">
        <f t="shared" si="296"/>
        <v>177.35073413488766</v>
      </c>
      <c r="R1450">
        <f t="shared" si="292"/>
        <v>2.8998471787347366</v>
      </c>
      <c r="S1450">
        <f t="shared" si="293"/>
        <v>-40.5</v>
      </c>
      <c r="T1450">
        <f t="shared" si="294"/>
        <v>-46</v>
      </c>
      <c r="AC1450">
        <f t="shared" si="297"/>
        <v>1094.7014682697754</v>
      </c>
      <c r="AD1450">
        <v>590</v>
      </c>
      <c r="AF1450">
        <f t="shared" si="298"/>
        <v>504.70146826977543</v>
      </c>
    </row>
    <row r="1451" spans="1:32" x14ac:dyDescent="0.2">
      <c r="A1451" s="46">
        <v>19.005600000000001</v>
      </c>
      <c r="B1451" s="46">
        <v>0.80489999999999995</v>
      </c>
      <c r="C1451" s="46">
        <v>553.4</v>
      </c>
      <c r="D1451" s="46">
        <v>544</v>
      </c>
      <c r="F1451" s="7">
        <f>((A1451-A$2)/'Numbers and calcs '!D$25)</f>
        <v>0.1856085009092403</v>
      </c>
      <c r="G1451" s="85">
        <f t="shared" si="286"/>
        <v>18.560850090924031</v>
      </c>
      <c r="H1451" s="1">
        <f t="shared" si="287"/>
        <v>822.49999999999989</v>
      </c>
      <c r="I1451" s="3">
        <f>'Numbers and calcs '!C$25/(1-F1451)</f>
        <v>2316.9599116308987</v>
      </c>
      <c r="J1451" s="1">
        <f t="shared" si="288"/>
        <v>822.49999999999989</v>
      </c>
      <c r="K1451" s="3">
        <f t="shared" si="289"/>
        <v>354.99103625882134</v>
      </c>
      <c r="L1451" s="3">
        <f>K1451+'Numbers and calcs '!B$19</f>
        <v>1094.9910362588214</v>
      </c>
      <c r="M1451" s="3">
        <f>'Numbers and calcs '!B$19-'Shear '!C1451</f>
        <v>186.60000000000002</v>
      </c>
      <c r="N1451" s="3">
        <f t="shared" si="290"/>
        <v>541.59103625882142</v>
      </c>
      <c r="O1451" s="1">
        <f t="shared" si="291"/>
        <v>364.09551812941072</v>
      </c>
      <c r="P1451" s="1">
        <f t="shared" si="295"/>
        <v>177.4955181294107</v>
      </c>
      <c r="Q1451" s="1">
        <f t="shared" si="296"/>
        <v>177.49551812941067</v>
      </c>
      <c r="R1451">
        <f t="shared" si="292"/>
        <v>2.9024171289325902</v>
      </c>
      <c r="S1451">
        <f t="shared" si="293"/>
        <v>-40.399999999999977</v>
      </c>
      <c r="T1451">
        <f t="shared" si="294"/>
        <v>-46</v>
      </c>
      <c r="AC1451">
        <f t="shared" si="297"/>
        <v>1094.9910362588214</v>
      </c>
      <c r="AD1451">
        <v>590</v>
      </c>
      <c r="AF1451">
        <f t="shared" si="298"/>
        <v>504.9910362588214</v>
      </c>
    </row>
    <row r="1452" spans="1:32" x14ac:dyDescent="0.2">
      <c r="A1452" s="45">
        <v>19.018799999999999</v>
      </c>
      <c r="B1452" s="45">
        <v>0.80459999999999998</v>
      </c>
      <c r="C1452" s="45">
        <v>553.4</v>
      </c>
      <c r="D1452" s="45">
        <v>543</v>
      </c>
      <c r="F1452" s="7">
        <f>((A1452-A$2)/'Numbers and calcs '!D$25)</f>
        <v>0.18573741197818849</v>
      </c>
      <c r="G1452" s="85">
        <f t="shared" si="286"/>
        <v>18.573741197818848</v>
      </c>
      <c r="H1452" s="1">
        <f t="shared" si="287"/>
        <v>822.19999999999993</v>
      </c>
      <c r="I1452" s="3">
        <f>'Numbers and calcs '!C$25/(1-F1452)</f>
        <v>2317.3267242332608</v>
      </c>
      <c r="J1452" s="1">
        <f t="shared" si="288"/>
        <v>822.19999999999993</v>
      </c>
      <c r="K1452" s="3">
        <f t="shared" si="289"/>
        <v>354.80538475731902</v>
      </c>
      <c r="L1452" s="3">
        <f>K1452+'Numbers and calcs '!B$19</f>
        <v>1094.805384757319</v>
      </c>
      <c r="M1452" s="3">
        <f>'Numbers and calcs '!B$19-'Shear '!C1452</f>
        <v>186.60000000000002</v>
      </c>
      <c r="N1452" s="3">
        <f t="shared" si="290"/>
        <v>541.40538475731898</v>
      </c>
      <c r="O1452" s="1">
        <f t="shared" si="291"/>
        <v>364.0026923786595</v>
      </c>
      <c r="P1452" s="1">
        <f t="shared" si="295"/>
        <v>177.40269237865948</v>
      </c>
      <c r="Q1452" s="1">
        <f t="shared" si="296"/>
        <v>177.40269237865951</v>
      </c>
      <c r="R1452">
        <f t="shared" si="292"/>
        <v>2.9014222119899191</v>
      </c>
      <c r="S1452">
        <f t="shared" si="293"/>
        <v>-40.399999999999977</v>
      </c>
      <c r="T1452">
        <f t="shared" si="294"/>
        <v>-47</v>
      </c>
      <c r="AC1452">
        <f t="shared" si="297"/>
        <v>1094.805384757319</v>
      </c>
      <c r="AD1452">
        <v>590</v>
      </c>
      <c r="AF1452">
        <f t="shared" si="298"/>
        <v>504.80538475731896</v>
      </c>
    </row>
    <row r="1453" spans="1:32" x14ac:dyDescent="0.2">
      <c r="A1453" s="46">
        <v>19.031700000000001</v>
      </c>
      <c r="B1453" s="46">
        <v>0.80469999999999997</v>
      </c>
      <c r="C1453" s="46">
        <v>553.1</v>
      </c>
      <c r="D1453" s="46">
        <v>543</v>
      </c>
      <c r="F1453" s="7">
        <f>((A1453-A$2)/'Numbers and calcs '!D$25)</f>
        <v>0.18586339325011517</v>
      </c>
      <c r="G1453" s="85">
        <f t="shared" si="286"/>
        <v>18.586339325011515</v>
      </c>
      <c r="H1453" s="1">
        <f t="shared" si="287"/>
        <v>822.3</v>
      </c>
      <c r="I1453" s="3">
        <f>'Numbers and calcs '!C$25/(1-F1453)</f>
        <v>2317.6853124183003</v>
      </c>
      <c r="J1453" s="1">
        <f t="shared" si="288"/>
        <v>822.3</v>
      </c>
      <c r="K1453" s="3">
        <f t="shared" si="289"/>
        <v>354.79363638974888</v>
      </c>
      <c r="L1453" s="3">
        <f>K1453+'Numbers and calcs '!B$19</f>
        <v>1094.7936363897488</v>
      </c>
      <c r="M1453" s="3">
        <f>'Numbers and calcs '!B$19-'Shear '!C1453</f>
        <v>186.89999999999998</v>
      </c>
      <c r="N1453" s="3">
        <f t="shared" si="290"/>
        <v>541.6936363897488</v>
      </c>
      <c r="O1453" s="1">
        <f t="shared" si="291"/>
        <v>364.29681819487439</v>
      </c>
      <c r="P1453" s="1">
        <f t="shared" si="295"/>
        <v>177.39681819487441</v>
      </c>
      <c r="Q1453" s="1">
        <f t="shared" si="296"/>
        <v>177.39681819487444</v>
      </c>
      <c r="R1453">
        <f t="shared" si="292"/>
        <v>2.8983073108065751</v>
      </c>
      <c r="S1453">
        <f t="shared" si="293"/>
        <v>-40.699999999999932</v>
      </c>
      <c r="T1453">
        <f t="shared" si="294"/>
        <v>-47</v>
      </c>
      <c r="AC1453">
        <f t="shared" si="297"/>
        <v>1094.7936363897488</v>
      </c>
      <c r="AD1453">
        <v>590</v>
      </c>
      <c r="AF1453">
        <f t="shared" si="298"/>
        <v>504.79363638974883</v>
      </c>
    </row>
    <row r="1454" spans="1:32" x14ac:dyDescent="0.2">
      <c r="A1454" s="45">
        <v>19.045000000000002</v>
      </c>
      <c r="B1454" s="45">
        <v>0.80569999999999997</v>
      </c>
      <c r="C1454" s="45">
        <v>553.29999999999995</v>
      </c>
      <c r="D1454" s="45">
        <v>543</v>
      </c>
      <c r="F1454" s="7">
        <f>((A1454-A$2)/'Numbers and calcs '!D$25)</f>
        <v>0.18599328091807055</v>
      </c>
      <c r="G1454" s="85">
        <f t="shared" si="286"/>
        <v>18.599328091807056</v>
      </c>
      <c r="H1454" s="1">
        <f t="shared" si="287"/>
        <v>823.3</v>
      </c>
      <c r="I1454" s="3">
        <f>'Numbers and calcs '!C$25/(1-F1454)</f>
        <v>2318.0551358278958</v>
      </c>
      <c r="J1454" s="1">
        <f t="shared" si="288"/>
        <v>823.3</v>
      </c>
      <c r="K1454" s="3">
        <f t="shared" si="289"/>
        <v>355.16842859993386</v>
      </c>
      <c r="L1454" s="3">
        <f>K1454+'Numbers and calcs '!B$19</f>
        <v>1095.1684285999338</v>
      </c>
      <c r="M1454" s="3">
        <f>'Numbers and calcs '!B$19-'Shear '!C1454</f>
        <v>186.70000000000005</v>
      </c>
      <c r="N1454" s="3">
        <f t="shared" si="290"/>
        <v>541.86842859993385</v>
      </c>
      <c r="O1454" s="1">
        <f t="shared" si="291"/>
        <v>364.28421429996695</v>
      </c>
      <c r="P1454" s="1">
        <f t="shared" si="295"/>
        <v>177.5842142999669</v>
      </c>
      <c r="Q1454" s="1">
        <f t="shared" si="296"/>
        <v>177.58421429996693</v>
      </c>
      <c r="R1454">
        <f t="shared" si="292"/>
        <v>2.9023483053022696</v>
      </c>
      <c r="S1454">
        <f t="shared" si="293"/>
        <v>-40.5</v>
      </c>
      <c r="T1454">
        <f t="shared" si="294"/>
        <v>-47</v>
      </c>
      <c r="AC1454">
        <f t="shared" si="297"/>
        <v>1095.1684285999338</v>
      </c>
      <c r="AD1454">
        <v>590</v>
      </c>
      <c r="AF1454">
        <f t="shared" si="298"/>
        <v>505.1684285999338</v>
      </c>
    </row>
    <row r="1455" spans="1:32" x14ac:dyDescent="0.2">
      <c r="A1455" s="46">
        <v>19.0579</v>
      </c>
      <c r="B1455" s="46">
        <v>0.80820000000000003</v>
      </c>
      <c r="C1455" s="46">
        <v>553.1</v>
      </c>
      <c r="D1455" s="46">
        <v>543</v>
      </c>
      <c r="F1455" s="7">
        <f>((A1455-A$2)/'Numbers and calcs '!D$25)</f>
        <v>0.18611926218999719</v>
      </c>
      <c r="G1455" s="85">
        <f t="shared" si="286"/>
        <v>18.61192621899972</v>
      </c>
      <c r="H1455" s="1">
        <f t="shared" si="287"/>
        <v>825.8</v>
      </c>
      <c r="I1455" s="3">
        <f>'Numbers and calcs '!C$25/(1-F1455)</f>
        <v>2318.4139494978117</v>
      </c>
      <c r="J1455" s="1">
        <f t="shared" si="288"/>
        <v>825.8</v>
      </c>
      <c r="K1455" s="3">
        <f t="shared" si="289"/>
        <v>356.1917836885321</v>
      </c>
      <c r="L1455" s="3">
        <f>K1455+'Numbers and calcs '!B$19</f>
        <v>1096.191783688532</v>
      </c>
      <c r="M1455" s="3">
        <f>'Numbers and calcs '!B$19-'Shear '!C1455</f>
        <v>186.89999999999998</v>
      </c>
      <c r="N1455" s="3">
        <f t="shared" si="290"/>
        <v>543.09178368853202</v>
      </c>
      <c r="O1455" s="1">
        <f t="shared" si="291"/>
        <v>364.995891844266</v>
      </c>
      <c r="P1455" s="1">
        <f t="shared" si="295"/>
        <v>178.09589184426602</v>
      </c>
      <c r="Q1455" s="1">
        <f t="shared" si="296"/>
        <v>178.09589184426605</v>
      </c>
      <c r="R1455">
        <f t="shared" si="292"/>
        <v>2.9057880347165974</v>
      </c>
      <c r="S1455">
        <f t="shared" si="293"/>
        <v>-40.699999999999932</v>
      </c>
      <c r="T1455">
        <f t="shared" si="294"/>
        <v>-47</v>
      </c>
      <c r="AC1455">
        <f t="shared" si="297"/>
        <v>1096.191783688532</v>
      </c>
      <c r="AD1455">
        <v>590</v>
      </c>
      <c r="AF1455">
        <f t="shared" si="298"/>
        <v>506.19178368853204</v>
      </c>
    </row>
    <row r="1456" spans="1:32" x14ac:dyDescent="0.2">
      <c r="A1456" s="45">
        <v>19.071000000000002</v>
      </c>
      <c r="B1456" s="45">
        <v>0.80549999999999999</v>
      </c>
      <c r="C1456" s="45">
        <v>552.70000000000005</v>
      </c>
      <c r="D1456" s="45">
        <v>543</v>
      </c>
      <c r="F1456" s="7">
        <f>((A1456-A$2)/'Numbers and calcs '!D$25)</f>
        <v>0.18624719665993822</v>
      </c>
      <c r="G1456" s="85">
        <f t="shared" si="286"/>
        <v>18.624719665993823</v>
      </c>
      <c r="H1456" s="1">
        <f t="shared" si="287"/>
        <v>823.09999999999991</v>
      </c>
      <c r="I1456" s="3">
        <f>'Numbers and calcs '!C$25/(1-F1456)</f>
        <v>2318.7784398670192</v>
      </c>
      <c r="J1456" s="1">
        <f t="shared" si="288"/>
        <v>823.09999999999991</v>
      </c>
      <c r="K1456" s="3">
        <f t="shared" si="289"/>
        <v>354.97138745485501</v>
      </c>
      <c r="L1456" s="3">
        <f>K1456+'Numbers and calcs '!B$19</f>
        <v>1094.9713874548549</v>
      </c>
      <c r="M1456" s="3">
        <f>'Numbers and calcs '!B$19-'Shear '!C1456</f>
        <v>187.29999999999995</v>
      </c>
      <c r="N1456" s="3">
        <f t="shared" si="290"/>
        <v>542.2713874548549</v>
      </c>
      <c r="O1456" s="1">
        <f t="shared" si="291"/>
        <v>364.78569372742743</v>
      </c>
      <c r="P1456" s="1">
        <f t="shared" si="295"/>
        <v>177.48569372742747</v>
      </c>
      <c r="Q1456" s="1">
        <f t="shared" si="296"/>
        <v>177.4856937274275</v>
      </c>
      <c r="R1456">
        <f t="shared" si="292"/>
        <v>2.8952022821935666</v>
      </c>
      <c r="S1456">
        <f t="shared" si="293"/>
        <v>-41.099999999999909</v>
      </c>
      <c r="T1456">
        <f t="shared" si="294"/>
        <v>-47</v>
      </c>
      <c r="AC1456">
        <f t="shared" si="297"/>
        <v>1094.9713874548549</v>
      </c>
      <c r="AD1456">
        <v>590</v>
      </c>
      <c r="AF1456">
        <f t="shared" si="298"/>
        <v>504.97138745485495</v>
      </c>
    </row>
    <row r="1457" spans="1:32" x14ac:dyDescent="0.2">
      <c r="A1457" s="46">
        <v>19.084099999999999</v>
      </c>
      <c r="B1457" s="46">
        <v>0.80510000000000004</v>
      </c>
      <c r="C1457" s="46">
        <v>552.79999999999995</v>
      </c>
      <c r="D1457" s="46">
        <v>543</v>
      </c>
      <c r="F1457" s="7">
        <f>((A1457-A$2)/'Numbers and calcs '!D$25)</f>
        <v>0.18637513112987922</v>
      </c>
      <c r="G1457" s="85">
        <f t="shared" si="286"/>
        <v>18.637513112987921</v>
      </c>
      <c r="H1457" s="1">
        <f t="shared" si="287"/>
        <v>822.69999999999993</v>
      </c>
      <c r="I1457" s="3">
        <f>'Numbers and calcs '!C$25/(1-F1457)</f>
        <v>2319.1430448612432</v>
      </c>
      <c r="J1457" s="1">
        <f t="shared" si="288"/>
        <v>822.69999999999993</v>
      </c>
      <c r="K1457" s="3">
        <f t="shared" si="289"/>
        <v>354.74310298493162</v>
      </c>
      <c r="L1457" s="3">
        <f>K1457+'Numbers and calcs '!B$19</f>
        <v>1094.7431029849317</v>
      </c>
      <c r="M1457" s="3">
        <f>'Numbers and calcs '!B$19-'Shear '!C1457</f>
        <v>187.20000000000005</v>
      </c>
      <c r="N1457" s="3">
        <f t="shared" si="290"/>
        <v>541.94310298493178</v>
      </c>
      <c r="O1457" s="1">
        <f t="shared" si="291"/>
        <v>364.57155149246591</v>
      </c>
      <c r="P1457" s="1">
        <f t="shared" si="295"/>
        <v>177.37155149246587</v>
      </c>
      <c r="Q1457" s="1">
        <f t="shared" si="296"/>
        <v>177.37155149246581</v>
      </c>
      <c r="R1457">
        <f t="shared" si="292"/>
        <v>2.8949952082528401</v>
      </c>
      <c r="S1457">
        <f t="shared" si="293"/>
        <v>-41</v>
      </c>
      <c r="T1457">
        <f t="shared" si="294"/>
        <v>-47</v>
      </c>
      <c r="AC1457">
        <f t="shared" si="297"/>
        <v>1094.7431029849317</v>
      </c>
      <c r="AD1457">
        <v>590</v>
      </c>
      <c r="AF1457">
        <f t="shared" si="298"/>
        <v>504.74310298493174</v>
      </c>
    </row>
    <row r="1458" spans="1:32" x14ac:dyDescent="0.2">
      <c r="A1458" s="45">
        <v>19.097300000000001</v>
      </c>
      <c r="B1458" s="45">
        <v>0.80549999999999999</v>
      </c>
      <c r="C1458" s="45">
        <v>552.70000000000005</v>
      </c>
      <c r="D1458" s="45">
        <v>543</v>
      </c>
      <c r="F1458" s="7">
        <f>((A1458-A$2)/'Numbers and calcs '!D$25)</f>
        <v>0.18650404219882744</v>
      </c>
      <c r="G1458" s="85">
        <f t="shared" si="286"/>
        <v>18.650404219882745</v>
      </c>
      <c r="H1458" s="1">
        <f t="shared" si="287"/>
        <v>823.09999999999991</v>
      </c>
      <c r="I1458" s="3">
        <f>'Numbers and calcs '!C$25/(1-F1458)</f>
        <v>2319.5105490953947</v>
      </c>
      <c r="J1458" s="1">
        <f t="shared" si="288"/>
        <v>823.09999999999991</v>
      </c>
      <c r="K1458" s="3">
        <f t="shared" si="289"/>
        <v>354.85934751234805</v>
      </c>
      <c r="L1458" s="3">
        <f>K1458+'Numbers and calcs '!B$19</f>
        <v>1094.859347512348</v>
      </c>
      <c r="M1458" s="3">
        <f>'Numbers and calcs '!B$19-'Shear '!C1458</f>
        <v>187.29999999999995</v>
      </c>
      <c r="N1458" s="3">
        <f t="shared" si="290"/>
        <v>542.15934751234795</v>
      </c>
      <c r="O1458" s="1">
        <f t="shared" si="291"/>
        <v>364.72967375617395</v>
      </c>
      <c r="P1458" s="1">
        <f t="shared" si="295"/>
        <v>177.429673756174</v>
      </c>
      <c r="Q1458" s="1">
        <f t="shared" si="296"/>
        <v>177.42967375617403</v>
      </c>
      <c r="R1458">
        <f t="shared" si="292"/>
        <v>2.8946040977701446</v>
      </c>
      <c r="S1458">
        <f t="shared" si="293"/>
        <v>-41.099999999999909</v>
      </c>
      <c r="T1458">
        <f t="shared" si="294"/>
        <v>-47</v>
      </c>
      <c r="AC1458">
        <f t="shared" si="297"/>
        <v>1094.859347512348</v>
      </c>
      <c r="AD1458">
        <v>590</v>
      </c>
      <c r="AF1458">
        <f t="shared" si="298"/>
        <v>504.85934751234799</v>
      </c>
    </row>
    <row r="1459" spans="1:32" x14ac:dyDescent="0.2">
      <c r="A1459" s="46">
        <v>19.110399999999998</v>
      </c>
      <c r="B1459" s="46">
        <v>0.80620000000000003</v>
      </c>
      <c r="C1459" s="46">
        <v>552.70000000000005</v>
      </c>
      <c r="D1459" s="46">
        <v>543</v>
      </c>
      <c r="F1459" s="7">
        <f>((A1459-A$2)/'Numbers and calcs '!D$25)</f>
        <v>0.18663197666876843</v>
      </c>
      <c r="G1459" s="85">
        <f t="shared" si="286"/>
        <v>18.663197666876844</v>
      </c>
      <c r="H1459" s="1">
        <f t="shared" si="287"/>
        <v>823.8</v>
      </c>
      <c r="I1459" s="3">
        <f>'Numbers and calcs '!C$25/(1-F1459)</f>
        <v>2319.8753843779591</v>
      </c>
      <c r="J1459" s="1">
        <f t="shared" si="288"/>
        <v>823.8</v>
      </c>
      <c r="K1459" s="3">
        <f t="shared" si="289"/>
        <v>355.10528089028799</v>
      </c>
      <c r="L1459" s="3">
        <f>K1459+'Numbers and calcs '!B$19</f>
        <v>1095.105280890288</v>
      </c>
      <c r="M1459" s="3">
        <f>'Numbers and calcs '!B$19-'Shear '!C1459</f>
        <v>187.29999999999995</v>
      </c>
      <c r="N1459" s="3">
        <f t="shared" si="290"/>
        <v>542.40528089028794</v>
      </c>
      <c r="O1459" s="1">
        <f t="shared" si="291"/>
        <v>364.85264044514395</v>
      </c>
      <c r="P1459" s="1">
        <f t="shared" si="295"/>
        <v>177.55264044514399</v>
      </c>
      <c r="Q1459" s="1">
        <f t="shared" si="296"/>
        <v>177.55264044514399</v>
      </c>
      <c r="R1459">
        <f t="shared" si="292"/>
        <v>2.8959171430341062</v>
      </c>
      <c r="S1459">
        <f t="shared" si="293"/>
        <v>-41.099999999999909</v>
      </c>
      <c r="T1459">
        <f t="shared" si="294"/>
        <v>-47</v>
      </c>
      <c r="AC1459">
        <f t="shared" si="297"/>
        <v>1095.105280890288</v>
      </c>
      <c r="AD1459">
        <v>590</v>
      </c>
      <c r="AF1459">
        <f t="shared" si="298"/>
        <v>505.10528089028799</v>
      </c>
    </row>
    <row r="1460" spans="1:32" x14ac:dyDescent="0.2">
      <c r="A1460" s="45">
        <v>19.1235</v>
      </c>
      <c r="B1460" s="45">
        <v>0.80620000000000003</v>
      </c>
      <c r="C1460" s="45">
        <v>552.6</v>
      </c>
      <c r="D1460" s="45">
        <v>543</v>
      </c>
      <c r="F1460" s="7">
        <f>((A1460-A$2)/'Numbers and calcs '!D$25)</f>
        <v>0.18675991113870946</v>
      </c>
      <c r="G1460" s="85">
        <f t="shared" si="286"/>
        <v>18.675991113870946</v>
      </c>
      <c r="H1460" s="1">
        <f t="shared" si="287"/>
        <v>823.8</v>
      </c>
      <c r="I1460" s="3">
        <f>'Numbers and calcs '!C$25/(1-F1460)</f>
        <v>2320.240334448295</v>
      </c>
      <c r="J1460" s="1">
        <f t="shared" si="288"/>
        <v>823.8</v>
      </c>
      <c r="K1460" s="3">
        <f t="shared" si="289"/>
        <v>355.04942646205768</v>
      </c>
      <c r="L1460" s="3">
        <f>K1460+'Numbers and calcs '!B$19</f>
        <v>1095.0494264620577</v>
      </c>
      <c r="M1460" s="3">
        <f>'Numbers and calcs '!B$19-'Shear '!C1460</f>
        <v>187.39999999999998</v>
      </c>
      <c r="N1460" s="3">
        <f t="shared" si="290"/>
        <v>542.44942646205766</v>
      </c>
      <c r="O1460" s="1">
        <f t="shared" si="291"/>
        <v>364.92471323102882</v>
      </c>
      <c r="P1460" s="1">
        <f t="shared" si="295"/>
        <v>177.52471323102884</v>
      </c>
      <c r="Q1460" s="1">
        <f t="shared" si="296"/>
        <v>177.52471323102884</v>
      </c>
      <c r="R1460">
        <f t="shared" si="292"/>
        <v>2.8946073984101268</v>
      </c>
      <c r="S1460">
        <f t="shared" si="293"/>
        <v>-41.199999999999932</v>
      </c>
      <c r="T1460">
        <f t="shared" si="294"/>
        <v>-47</v>
      </c>
      <c r="AC1460">
        <f t="shared" si="297"/>
        <v>1095.0494264620577</v>
      </c>
      <c r="AD1460">
        <v>590</v>
      </c>
      <c r="AF1460">
        <f t="shared" si="298"/>
        <v>505.04942646205768</v>
      </c>
    </row>
    <row r="1461" spans="1:32" x14ac:dyDescent="0.2">
      <c r="A1461" s="46">
        <v>19.136600000000001</v>
      </c>
      <c r="B1461" s="46">
        <v>0.8095</v>
      </c>
      <c r="C1461" s="46">
        <v>552.79999999999995</v>
      </c>
      <c r="D1461" s="46">
        <v>543</v>
      </c>
      <c r="F1461" s="7">
        <f>((A1461-A$2)/'Numbers and calcs '!D$25)</f>
        <v>0.18688784560865052</v>
      </c>
      <c r="G1461" s="85">
        <f t="shared" si="286"/>
        <v>18.688784560865052</v>
      </c>
      <c r="H1461" s="1">
        <f t="shared" si="287"/>
        <v>827.09999999999991</v>
      </c>
      <c r="I1461" s="3">
        <f>'Numbers and calcs '!C$25/(1-F1461)</f>
        <v>2320.6053993605829</v>
      </c>
      <c r="J1461" s="1">
        <f t="shared" si="288"/>
        <v>827.09999999999991</v>
      </c>
      <c r="K1461" s="3">
        <f t="shared" si="289"/>
        <v>356.41561474772845</v>
      </c>
      <c r="L1461" s="3">
        <f>K1461+'Numbers and calcs '!B$19</f>
        <v>1096.4156147477283</v>
      </c>
      <c r="M1461" s="3">
        <f>'Numbers and calcs '!B$19-'Shear '!C1461</f>
        <v>187.20000000000005</v>
      </c>
      <c r="N1461" s="3">
        <f t="shared" si="290"/>
        <v>543.61561474772839</v>
      </c>
      <c r="O1461" s="1">
        <f t="shared" si="291"/>
        <v>365.40780737386422</v>
      </c>
      <c r="P1461" s="1">
        <f t="shared" si="295"/>
        <v>178.20780737386417</v>
      </c>
      <c r="Q1461" s="1">
        <f t="shared" si="296"/>
        <v>178.20780737386423</v>
      </c>
      <c r="R1461">
        <f t="shared" si="292"/>
        <v>2.903929565960087</v>
      </c>
      <c r="S1461">
        <f t="shared" si="293"/>
        <v>-41</v>
      </c>
      <c r="T1461">
        <f t="shared" si="294"/>
        <v>-47</v>
      </c>
      <c r="AC1461">
        <f t="shared" si="297"/>
        <v>1096.4156147477283</v>
      </c>
      <c r="AD1461">
        <v>590</v>
      </c>
      <c r="AF1461">
        <f t="shared" si="298"/>
        <v>506.41561474772834</v>
      </c>
    </row>
    <row r="1462" spans="1:32" x14ac:dyDescent="0.2">
      <c r="A1462" s="45">
        <v>19.1496</v>
      </c>
      <c r="B1462" s="45">
        <v>0.80610000000000004</v>
      </c>
      <c r="C1462" s="45">
        <v>552.79999999999995</v>
      </c>
      <c r="D1462" s="45">
        <v>543</v>
      </c>
      <c r="F1462" s="7">
        <f>((A1462-A$2)/'Numbers and calcs '!D$25)</f>
        <v>0.18701480347958432</v>
      </c>
      <c r="G1462" s="85">
        <f t="shared" si="286"/>
        <v>18.701480347958434</v>
      </c>
      <c r="H1462" s="1">
        <f t="shared" si="287"/>
        <v>823.69999999999993</v>
      </c>
      <c r="I1462" s="3">
        <f>'Numbers and calcs '!C$25/(1-F1462)</f>
        <v>2320.9677911015906</v>
      </c>
      <c r="J1462" s="1">
        <f t="shared" si="288"/>
        <v>823.69999999999993</v>
      </c>
      <c r="K1462" s="3">
        <f t="shared" si="289"/>
        <v>354.89505850016593</v>
      </c>
      <c r="L1462" s="3">
        <f>K1462+'Numbers and calcs '!B$19</f>
        <v>1094.895058500166</v>
      </c>
      <c r="M1462" s="3">
        <f>'Numbers and calcs '!B$19-'Shear '!C1462</f>
        <v>187.20000000000005</v>
      </c>
      <c r="N1462" s="3">
        <f t="shared" si="290"/>
        <v>542.09505850016603</v>
      </c>
      <c r="O1462" s="1">
        <f t="shared" si="291"/>
        <v>364.64752925008304</v>
      </c>
      <c r="P1462" s="1">
        <f t="shared" si="295"/>
        <v>177.44752925008299</v>
      </c>
      <c r="Q1462" s="1">
        <f t="shared" si="296"/>
        <v>177.44752925008297</v>
      </c>
      <c r="R1462">
        <f t="shared" si="292"/>
        <v>2.8958069364325101</v>
      </c>
      <c r="S1462">
        <f t="shared" si="293"/>
        <v>-41</v>
      </c>
      <c r="T1462">
        <f t="shared" si="294"/>
        <v>-47</v>
      </c>
      <c r="AC1462">
        <f t="shared" si="297"/>
        <v>1094.895058500166</v>
      </c>
      <c r="AD1462">
        <v>590</v>
      </c>
      <c r="AF1462">
        <f t="shared" si="298"/>
        <v>504.89505850016599</v>
      </c>
    </row>
    <row r="1463" spans="1:32" x14ac:dyDescent="0.2">
      <c r="A1463" s="46">
        <v>19.1629</v>
      </c>
      <c r="B1463" s="46">
        <v>0.80630000000000002</v>
      </c>
      <c r="C1463" s="46">
        <v>552.6</v>
      </c>
      <c r="D1463" s="46">
        <v>543</v>
      </c>
      <c r="F1463" s="7">
        <f>((A1463-A$2)/'Numbers and calcs '!D$25)</f>
        <v>0.18714469114753973</v>
      </c>
      <c r="G1463" s="85">
        <f t="shared" si="286"/>
        <v>18.714469114753975</v>
      </c>
      <c r="H1463" s="1">
        <f t="shared" si="287"/>
        <v>823.9</v>
      </c>
      <c r="I1463" s="3">
        <f>'Numbers and calcs '!C$25/(1-F1463)</f>
        <v>2321.3386628797566</v>
      </c>
      <c r="J1463" s="1">
        <f t="shared" si="288"/>
        <v>823.9</v>
      </c>
      <c r="K1463" s="3">
        <f t="shared" si="289"/>
        <v>354.92451539918943</v>
      </c>
      <c r="L1463" s="3">
        <f>K1463+'Numbers and calcs '!B$19</f>
        <v>1094.9245153991894</v>
      </c>
      <c r="M1463" s="3">
        <f>'Numbers and calcs '!B$19-'Shear '!C1463</f>
        <v>187.39999999999998</v>
      </c>
      <c r="N1463" s="3">
        <f t="shared" si="290"/>
        <v>542.32451539918941</v>
      </c>
      <c r="O1463" s="1">
        <f t="shared" si="291"/>
        <v>364.86225769959469</v>
      </c>
      <c r="P1463" s="1">
        <f t="shared" si="295"/>
        <v>177.46225769959472</v>
      </c>
      <c r="Q1463" s="1">
        <f t="shared" si="296"/>
        <v>177.46225769959472</v>
      </c>
      <c r="R1463">
        <f t="shared" si="292"/>
        <v>2.8939408505826547</v>
      </c>
      <c r="S1463">
        <f t="shared" si="293"/>
        <v>-41.199999999999932</v>
      </c>
      <c r="T1463">
        <f t="shared" si="294"/>
        <v>-47</v>
      </c>
      <c r="AC1463">
        <f t="shared" si="297"/>
        <v>1094.9245153991894</v>
      </c>
      <c r="AD1463">
        <v>590</v>
      </c>
      <c r="AF1463">
        <f t="shared" si="298"/>
        <v>504.92451539918943</v>
      </c>
    </row>
    <row r="1464" spans="1:32" x14ac:dyDescent="0.2">
      <c r="A1464" s="45">
        <v>19.175899999999999</v>
      </c>
      <c r="B1464" s="45">
        <v>0.80689999999999995</v>
      </c>
      <c r="C1464" s="45">
        <v>552.6</v>
      </c>
      <c r="D1464" s="45">
        <v>543</v>
      </c>
      <c r="F1464" s="7">
        <f>((A1464-A$2)/'Numbers and calcs '!D$25)</f>
        <v>0.18727164901847354</v>
      </c>
      <c r="G1464" s="85">
        <f t="shared" si="286"/>
        <v>18.727164901847352</v>
      </c>
      <c r="H1464" s="1">
        <f t="shared" si="287"/>
        <v>824.49999999999989</v>
      </c>
      <c r="I1464" s="3">
        <f>'Numbers and calcs '!C$25/(1-F1464)</f>
        <v>2321.7012836914951</v>
      </c>
      <c r="J1464" s="1">
        <f t="shared" si="288"/>
        <v>824.49999999999989</v>
      </c>
      <c r="K1464" s="3">
        <f t="shared" si="289"/>
        <v>355.12751179128799</v>
      </c>
      <c r="L1464" s="3">
        <f>K1464+'Numbers and calcs '!B$19</f>
        <v>1095.127511791288</v>
      </c>
      <c r="M1464" s="3">
        <f>'Numbers and calcs '!B$19-'Shear '!C1464</f>
        <v>187.39999999999998</v>
      </c>
      <c r="N1464" s="3">
        <f t="shared" si="290"/>
        <v>542.52751179128802</v>
      </c>
      <c r="O1464" s="1">
        <f t="shared" si="291"/>
        <v>364.963755895644</v>
      </c>
      <c r="P1464" s="1">
        <f t="shared" si="295"/>
        <v>177.56375589564402</v>
      </c>
      <c r="Q1464" s="1">
        <f t="shared" si="296"/>
        <v>177.56375589564399</v>
      </c>
      <c r="R1464">
        <f t="shared" si="292"/>
        <v>2.8950240757272576</v>
      </c>
      <c r="S1464">
        <f t="shared" si="293"/>
        <v>-41.199999999999932</v>
      </c>
      <c r="T1464">
        <f t="shared" si="294"/>
        <v>-47</v>
      </c>
      <c r="AC1464">
        <f t="shared" si="297"/>
        <v>1095.127511791288</v>
      </c>
      <c r="AD1464">
        <v>590</v>
      </c>
      <c r="AF1464">
        <f t="shared" si="298"/>
        <v>505.12751179128804</v>
      </c>
    </row>
    <row r="1465" spans="1:32" x14ac:dyDescent="0.2">
      <c r="A1465" s="46">
        <v>19.1889</v>
      </c>
      <c r="B1465" s="46">
        <v>0.80740000000000001</v>
      </c>
      <c r="C1465" s="46">
        <v>552.4</v>
      </c>
      <c r="D1465" s="46">
        <v>543</v>
      </c>
      <c r="F1465" s="7">
        <f>((A1465-A$2)/'Numbers and calcs '!D$25)</f>
        <v>0.1873986068894074</v>
      </c>
      <c r="G1465" s="85">
        <f t="shared" si="286"/>
        <v>18.739860688940741</v>
      </c>
      <c r="H1465" s="1">
        <f t="shared" si="287"/>
        <v>825</v>
      </c>
      <c r="I1465" s="3">
        <f>'Numbers and calcs '!C$25/(1-F1465)</f>
        <v>2322.0640178123331</v>
      </c>
      <c r="J1465" s="1">
        <f t="shared" si="288"/>
        <v>825</v>
      </c>
      <c r="K1465" s="3">
        <f t="shared" si="289"/>
        <v>355.28736230849074</v>
      </c>
      <c r="L1465" s="3">
        <f>K1465+'Numbers and calcs '!B$19</f>
        <v>1095.2873623084906</v>
      </c>
      <c r="M1465" s="3">
        <f>'Numbers and calcs '!B$19-'Shear '!C1465</f>
        <v>187.60000000000002</v>
      </c>
      <c r="N1465" s="3">
        <f t="shared" si="290"/>
        <v>542.88736230849065</v>
      </c>
      <c r="O1465" s="1">
        <f t="shared" si="291"/>
        <v>365.24368115424534</v>
      </c>
      <c r="P1465" s="1">
        <f t="shared" si="295"/>
        <v>177.64368115424531</v>
      </c>
      <c r="Q1465" s="1">
        <f t="shared" si="296"/>
        <v>177.64368115424537</v>
      </c>
      <c r="R1465">
        <f t="shared" si="292"/>
        <v>2.8938558758448325</v>
      </c>
      <c r="S1465">
        <f t="shared" si="293"/>
        <v>-41.399999999999977</v>
      </c>
      <c r="T1465">
        <f t="shared" si="294"/>
        <v>-47</v>
      </c>
      <c r="AC1465">
        <f t="shared" si="297"/>
        <v>1095.2873623084906</v>
      </c>
      <c r="AD1465">
        <v>590</v>
      </c>
      <c r="AF1465">
        <f t="shared" si="298"/>
        <v>505.28736230849063</v>
      </c>
    </row>
    <row r="1466" spans="1:32" x14ac:dyDescent="0.2">
      <c r="A1466" s="45">
        <v>19.202500000000001</v>
      </c>
      <c r="B1466" s="45">
        <v>0.80789999999999995</v>
      </c>
      <c r="C1466" s="45">
        <v>552.4</v>
      </c>
      <c r="D1466" s="45">
        <v>543</v>
      </c>
      <c r="F1466" s="7">
        <f>((A1466-A$2)/'Numbers and calcs '!D$25)</f>
        <v>0.18753142435438433</v>
      </c>
      <c r="G1466" s="85">
        <f t="shared" si="286"/>
        <v>18.753142435438434</v>
      </c>
      <c r="H1466" s="1">
        <f t="shared" si="287"/>
        <v>825.49999999999989</v>
      </c>
      <c r="I1466" s="3">
        <f>'Numbers and calcs '!C$25/(1-F1466)</f>
        <v>2322.4436148399654</v>
      </c>
      <c r="J1466" s="1">
        <f t="shared" si="288"/>
        <v>825.49999999999989</v>
      </c>
      <c r="K1466" s="3">
        <f t="shared" si="289"/>
        <v>355.44458204505577</v>
      </c>
      <c r="L1466" s="3">
        <f>K1466+'Numbers and calcs '!B$19</f>
        <v>1095.4445820450558</v>
      </c>
      <c r="M1466" s="3">
        <f>'Numbers and calcs '!B$19-'Shear '!C1466</f>
        <v>187.60000000000002</v>
      </c>
      <c r="N1466" s="3">
        <f t="shared" si="290"/>
        <v>543.04458204505579</v>
      </c>
      <c r="O1466" s="1">
        <f t="shared" si="291"/>
        <v>365.32229102252791</v>
      </c>
      <c r="P1466" s="1">
        <f t="shared" si="295"/>
        <v>177.72229102252788</v>
      </c>
      <c r="Q1466" s="1">
        <f t="shared" si="296"/>
        <v>177.72229102252788</v>
      </c>
      <c r="R1466">
        <f t="shared" si="292"/>
        <v>2.8946939341420879</v>
      </c>
      <c r="S1466">
        <f t="shared" si="293"/>
        <v>-41.399999999999977</v>
      </c>
      <c r="T1466">
        <f t="shared" si="294"/>
        <v>-47</v>
      </c>
      <c r="AC1466">
        <f t="shared" si="297"/>
        <v>1095.4445820450558</v>
      </c>
      <c r="AD1466">
        <v>590</v>
      </c>
      <c r="AF1466">
        <f t="shared" si="298"/>
        <v>505.44458204505577</v>
      </c>
    </row>
    <row r="1467" spans="1:32" x14ac:dyDescent="0.2">
      <c r="A1467" s="46">
        <v>19.215199999999999</v>
      </c>
      <c r="B1467" s="46">
        <v>0.80769999999999997</v>
      </c>
      <c r="C1467" s="46">
        <v>552.29999999999995</v>
      </c>
      <c r="D1467" s="46">
        <v>543</v>
      </c>
      <c r="F1467" s="7">
        <f>((A1467-A$2)/'Numbers and calcs '!D$25)</f>
        <v>0.18765545242829662</v>
      </c>
      <c r="G1467" s="85">
        <f t="shared" si="286"/>
        <v>18.765545242829663</v>
      </c>
      <c r="H1467" s="1">
        <f t="shared" si="287"/>
        <v>825.3</v>
      </c>
      <c r="I1467" s="3">
        <f>'Numbers and calcs '!C$25/(1-F1467)</f>
        <v>2322.7982035538057</v>
      </c>
      <c r="J1467" s="1">
        <f t="shared" si="288"/>
        <v>825.3</v>
      </c>
      <c r="K1467" s="3">
        <f t="shared" si="289"/>
        <v>355.30421830760753</v>
      </c>
      <c r="L1467" s="3">
        <f>K1467+'Numbers and calcs '!B$19</f>
        <v>1095.3042183076075</v>
      </c>
      <c r="M1467" s="3">
        <f>'Numbers and calcs '!B$19-'Shear '!C1467</f>
        <v>187.70000000000005</v>
      </c>
      <c r="N1467" s="3">
        <f t="shared" si="290"/>
        <v>543.00421830760752</v>
      </c>
      <c r="O1467" s="1">
        <f t="shared" si="291"/>
        <v>365.35210915380378</v>
      </c>
      <c r="P1467" s="1">
        <f t="shared" si="295"/>
        <v>177.65210915380374</v>
      </c>
      <c r="Q1467" s="1">
        <f t="shared" si="296"/>
        <v>177.65210915380376</v>
      </c>
      <c r="R1467">
        <f t="shared" si="292"/>
        <v>2.8929366984955109</v>
      </c>
      <c r="S1467">
        <f t="shared" si="293"/>
        <v>-41.5</v>
      </c>
      <c r="T1467">
        <f t="shared" si="294"/>
        <v>-47</v>
      </c>
      <c r="AC1467">
        <f t="shared" si="297"/>
        <v>1095.3042183076075</v>
      </c>
      <c r="AD1467">
        <v>590</v>
      </c>
      <c r="AF1467">
        <f t="shared" si="298"/>
        <v>505.30421830760747</v>
      </c>
    </row>
    <row r="1468" spans="1:32" x14ac:dyDescent="0.2">
      <c r="A1468" s="45">
        <v>19.2285</v>
      </c>
      <c r="B1468" s="45">
        <v>0.80810000000000004</v>
      </c>
      <c r="C1468" s="45">
        <v>552.4</v>
      </c>
      <c r="D1468" s="45">
        <v>543</v>
      </c>
      <c r="F1468" s="7">
        <f>((A1468-A$2)/'Numbers and calcs '!D$25)</f>
        <v>0.187785340096252</v>
      </c>
      <c r="G1468" s="85">
        <f t="shared" si="286"/>
        <v>18.778534009625201</v>
      </c>
      <c r="H1468" s="1">
        <f t="shared" si="287"/>
        <v>825.7</v>
      </c>
      <c r="I1468" s="3">
        <f>'Numbers and calcs '!C$25/(1-F1468)</f>
        <v>2323.1696605794968</v>
      </c>
      <c r="J1468" s="1">
        <f t="shared" si="288"/>
        <v>825.7</v>
      </c>
      <c r="K1468" s="3">
        <f t="shared" si="289"/>
        <v>355.41958644296153</v>
      </c>
      <c r="L1468" s="3">
        <f>K1468+'Numbers and calcs '!B$19</f>
        <v>1095.4195864429616</v>
      </c>
      <c r="M1468" s="3">
        <f>'Numbers and calcs '!B$19-'Shear '!C1468</f>
        <v>187.60000000000002</v>
      </c>
      <c r="N1468" s="3">
        <f t="shared" si="290"/>
        <v>543.01958644296167</v>
      </c>
      <c r="O1468" s="1">
        <f t="shared" si="291"/>
        <v>365.30979322148085</v>
      </c>
      <c r="P1468" s="1">
        <f t="shared" si="295"/>
        <v>177.70979322148082</v>
      </c>
      <c r="Q1468" s="1">
        <f t="shared" si="296"/>
        <v>177.70979322148077</v>
      </c>
      <c r="R1468">
        <f t="shared" si="292"/>
        <v>2.8945606953249552</v>
      </c>
      <c r="S1468">
        <f t="shared" si="293"/>
        <v>-41.399999999999977</v>
      </c>
      <c r="T1468">
        <f t="shared" si="294"/>
        <v>-47</v>
      </c>
      <c r="AC1468">
        <f t="shared" si="297"/>
        <v>1095.4195864429616</v>
      </c>
      <c r="AD1468">
        <v>590</v>
      </c>
      <c r="AF1468">
        <f t="shared" si="298"/>
        <v>505.41958644296164</v>
      </c>
    </row>
    <row r="1469" spans="1:32" x14ac:dyDescent="0.2">
      <c r="A1469" s="46">
        <v>19.241800000000001</v>
      </c>
      <c r="B1469" s="46">
        <v>0.80989999999999995</v>
      </c>
      <c r="C1469" s="46">
        <v>552.29999999999995</v>
      </c>
      <c r="D1469" s="46">
        <v>543</v>
      </c>
      <c r="F1469" s="7">
        <f>((A1469-A$2)/'Numbers and calcs '!D$25)</f>
        <v>0.18791522776420741</v>
      </c>
      <c r="G1469" s="85">
        <f t="shared" si="286"/>
        <v>18.791522776420742</v>
      </c>
      <c r="H1469" s="1">
        <f t="shared" si="287"/>
        <v>827.49999999999989</v>
      </c>
      <c r="I1469" s="3">
        <f>'Numbers and calcs '!C$25/(1-F1469)</f>
        <v>2323.5412364294498</v>
      </c>
      <c r="J1469" s="1">
        <f t="shared" si="288"/>
        <v>827.49999999999989</v>
      </c>
      <c r="K1469" s="3">
        <f t="shared" si="289"/>
        <v>356.13742808869034</v>
      </c>
      <c r="L1469" s="3">
        <f>K1469+'Numbers and calcs '!B$19</f>
        <v>1096.1374280886903</v>
      </c>
      <c r="M1469" s="3">
        <f>'Numbers and calcs '!B$19-'Shear '!C1469</f>
        <v>187.70000000000005</v>
      </c>
      <c r="N1469" s="3">
        <f t="shared" si="290"/>
        <v>543.83742808869033</v>
      </c>
      <c r="O1469" s="1">
        <f t="shared" si="291"/>
        <v>365.76871404434519</v>
      </c>
      <c r="P1469" s="1">
        <f t="shared" si="295"/>
        <v>178.06871404434514</v>
      </c>
      <c r="Q1469" s="1">
        <f t="shared" si="296"/>
        <v>178.06871404434517</v>
      </c>
      <c r="R1469">
        <f t="shared" si="292"/>
        <v>2.8973757490074066</v>
      </c>
      <c r="S1469">
        <f t="shared" si="293"/>
        <v>-41.5</v>
      </c>
      <c r="T1469">
        <f t="shared" si="294"/>
        <v>-47</v>
      </c>
      <c r="AC1469">
        <f t="shared" si="297"/>
        <v>1096.1374280886903</v>
      </c>
      <c r="AD1469">
        <v>590</v>
      </c>
      <c r="AF1469">
        <f t="shared" si="298"/>
        <v>506.13742808869029</v>
      </c>
    </row>
    <row r="1470" spans="1:32" x14ac:dyDescent="0.2">
      <c r="A1470" s="45">
        <v>19.254999999999999</v>
      </c>
      <c r="B1470" s="45">
        <v>0.8115</v>
      </c>
      <c r="C1470" s="45">
        <v>552.5</v>
      </c>
      <c r="D1470" s="45">
        <v>543</v>
      </c>
      <c r="F1470" s="7">
        <f>((A1470-A$2)/'Numbers and calcs '!D$25)</f>
        <v>0.18804413883315557</v>
      </c>
      <c r="G1470" s="85">
        <f t="shared" si="286"/>
        <v>18.804413883315558</v>
      </c>
      <c r="H1470" s="1">
        <f t="shared" si="287"/>
        <v>829.09999999999991</v>
      </c>
      <c r="I1470" s="3">
        <f>'Numbers and calcs '!C$25/(1-F1470)</f>
        <v>2323.9101360197583</v>
      </c>
      <c r="J1470" s="1">
        <f t="shared" si="288"/>
        <v>829.09999999999991</v>
      </c>
      <c r="K1470" s="3">
        <f t="shared" si="289"/>
        <v>356.76938929317998</v>
      </c>
      <c r="L1470" s="3">
        <f>K1470+'Numbers and calcs '!B$19</f>
        <v>1096.76938929318</v>
      </c>
      <c r="M1470" s="3">
        <f>'Numbers and calcs '!B$19-'Shear '!C1470</f>
        <v>187.5</v>
      </c>
      <c r="N1470" s="3">
        <f t="shared" si="290"/>
        <v>544.26938929317998</v>
      </c>
      <c r="O1470" s="1">
        <f t="shared" si="291"/>
        <v>365.88469464658999</v>
      </c>
      <c r="P1470" s="1">
        <f t="shared" si="295"/>
        <v>178.38469464658999</v>
      </c>
      <c r="Q1470" s="1">
        <f t="shared" si="296"/>
        <v>178.38469464658999</v>
      </c>
      <c r="R1470">
        <f t="shared" si="292"/>
        <v>2.902770076230293</v>
      </c>
      <c r="S1470">
        <f t="shared" si="293"/>
        <v>-41.299999999999955</v>
      </c>
      <c r="T1470">
        <f t="shared" si="294"/>
        <v>-47</v>
      </c>
      <c r="AC1470">
        <f t="shared" si="297"/>
        <v>1096.76938929318</v>
      </c>
      <c r="AD1470">
        <v>590</v>
      </c>
      <c r="AF1470">
        <f t="shared" si="298"/>
        <v>506.76938929317998</v>
      </c>
    </row>
    <row r="1471" spans="1:32" x14ac:dyDescent="0.2">
      <c r="A1471" s="46">
        <v>19.2681</v>
      </c>
      <c r="B1471" s="46">
        <v>0.80810000000000004</v>
      </c>
      <c r="C1471" s="46">
        <v>552.1</v>
      </c>
      <c r="D1471" s="46">
        <v>543</v>
      </c>
      <c r="F1471" s="7">
        <f>((A1471-A$2)/'Numbers and calcs '!D$25)</f>
        <v>0.18817207330309663</v>
      </c>
      <c r="G1471" s="85">
        <f t="shared" si="286"/>
        <v>18.817207330309664</v>
      </c>
      <c r="H1471" s="1">
        <f t="shared" si="287"/>
        <v>825.7</v>
      </c>
      <c r="I1471" s="3">
        <f>'Numbers and calcs '!C$25/(1-F1471)</f>
        <v>2324.2763567442071</v>
      </c>
      <c r="J1471" s="1">
        <f t="shared" si="288"/>
        <v>825.7</v>
      </c>
      <c r="K1471" s="3">
        <f t="shared" si="289"/>
        <v>355.25035463365538</v>
      </c>
      <c r="L1471" s="3">
        <f>K1471+'Numbers and calcs '!B$19</f>
        <v>1095.2503546336554</v>
      </c>
      <c r="M1471" s="3">
        <f>'Numbers and calcs '!B$19-'Shear '!C1471</f>
        <v>187.89999999999998</v>
      </c>
      <c r="N1471" s="3">
        <f t="shared" si="290"/>
        <v>543.15035463365541</v>
      </c>
      <c r="O1471" s="1">
        <f t="shared" si="291"/>
        <v>365.52517731682769</v>
      </c>
      <c r="P1471" s="1">
        <f t="shared" si="295"/>
        <v>177.62517731682772</v>
      </c>
      <c r="Q1471" s="1">
        <f t="shared" si="296"/>
        <v>177.62517731682769</v>
      </c>
      <c r="R1471">
        <f t="shared" si="292"/>
        <v>2.8906352029465432</v>
      </c>
      <c r="S1471">
        <f t="shared" si="293"/>
        <v>-41.699999999999932</v>
      </c>
      <c r="T1471">
        <f t="shared" si="294"/>
        <v>-47</v>
      </c>
      <c r="AC1471">
        <f t="shared" si="297"/>
        <v>1095.2503546336554</v>
      </c>
      <c r="AD1471">
        <v>590</v>
      </c>
      <c r="AF1471">
        <f t="shared" si="298"/>
        <v>505.25035463365543</v>
      </c>
    </row>
    <row r="1472" spans="1:32" x14ac:dyDescent="0.2">
      <c r="A1472" s="45">
        <v>19.280999999999999</v>
      </c>
      <c r="B1472" s="45">
        <v>0.80930000000000002</v>
      </c>
      <c r="C1472" s="45">
        <v>552.4</v>
      </c>
      <c r="D1472" s="45">
        <v>543</v>
      </c>
      <c r="F1472" s="7">
        <f>((A1472-A$2)/'Numbers and calcs '!D$25)</f>
        <v>0.18829805457502324</v>
      </c>
      <c r="G1472" s="85">
        <f t="shared" si="286"/>
        <v>18.829805457502324</v>
      </c>
      <c r="H1472" s="1">
        <f t="shared" si="287"/>
        <v>826.9</v>
      </c>
      <c r="I1472" s="3">
        <f>'Numbers and calcs '!C$25/(1-F1472)</f>
        <v>2324.6370991243157</v>
      </c>
      <c r="J1472" s="1">
        <f t="shared" si="288"/>
        <v>826.9</v>
      </c>
      <c r="K1472" s="3">
        <f t="shared" si="289"/>
        <v>355.71143569527084</v>
      </c>
      <c r="L1472" s="3">
        <f>K1472+'Numbers and calcs '!B$19</f>
        <v>1095.7114356952709</v>
      </c>
      <c r="M1472" s="3">
        <f>'Numbers and calcs '!B$19-'Shear '!C1472</f>
        <v>187.60000000000002</v>
      </c>
      <c r="N1472" s="3">
        <f t="shared" si="290"/>
        <v>543.31143569527092</v>
      </c>
      <c r="O1472" s="1">
        <f t="shared" si="291"/>
        <v>365.45571784763547</v>
      </c>
      <c r="P1472" s="1">
        <f t="shared" si="295"/>
        <v>177.85571784763545</v>
      </c>
      <c r="Q1472" s="1">
        <f t="shared" si="296"/>
        <v>177.85571784763542</v>
      </c>
      <c r="R1472">
        <f t="shared" si="292"/>
        <v>2.8961163949641304</v>
      </c>
      <c r="S1472">
        <f t="shared" si="293"/>
        <v>-41.399999999999977</v>
      </c>
      <c r="T1472">
        <f t="shared" si="294"/>
        <v>-47</v>
      </c>
      <c r="AC1472">
        <f t="shared" si="297"/>
        <v>1095.7114356952709</v>
      </c>
      <c r="AD1472">
        <v>590</v>
      </c>
      <c r="AF1472">
        <f t="shared" si="298"/>
        <v>505.71143569527089</v>
      </c>
    </row>
    <row r="1473" spans="1:32" x14ac:dyDescent="0.2">
      <c r="A1473" s="46">
        <v>19.294</v>
      </c>
      <c r="B1473" s="46">
        <v>0.80959999999999999</v>
      </c>
      <c r="C1473" s="46">
        <v>552.29999999999995</v>
      </c>
      <c r="D1473" s="46">
        <v>543</v>
      </c>
      <c r="F1473" s="7">
        <f>((A1473-A$2)/'Numbers and calcs '!D$25)</f>
        <v>0.18842501244595711</v>
      </c>
      <c r="G1473" s="85">
        <f t="shared" si="286"/>
        <v>18.842501244595709</v>
      </c>
      <c r="H1473" s="1">
        <f t="shared" si="287"/>
        <v>827.19999999999993</v>
      </c>
      <c r="I1473" s="3">
        <f>'Numbers and calcs '!C$25/(1-F1473)</f>
        <v>2325.000751259146</v>
      </c>
      <c r="J1473" s="1">
        <f t="shared" si="288"/>
        <v>827.19999999999993</v>
      </c>
      <c r="K1473" s="3">
        <f t="shared" si="289"/>
        <v>355.78483127457696</v>
      </c>
      <c r="L1473" s="3">
        <f>K1473+'Numbers and calcs '!B$19</f>
        <v>1095.7848312745768</v>
      </c>
      <c r="M1473" s="3">
        <f>'Numbers and calcs '!B$19-'Shear '!C1473</f>
        <v>187.70000000000005</v>
      </c>
      <c r="N1473" s="3">
        <f t="shared" si="290"/>
        <v>543.48483127457689</v>
      </c>
      <c r="O1473" s="1">
        <f t="shared" si="291"/>
        <v>365.59241563728847</v>
      </c>
      <c r="P1473" s="1">
        <f t="shared" si="295"/>
        <v>177.89241563728842</v>
      </c>
      <c r="Q1473" s="1">
        <f t="shared" si="296"/>
        <v>177.89241563728848</v>
      </c>
      <c r="R1473">
        <f t="shared" si="292"/>
        <v>2.8954972364122362</v>
      </c>
      <c r="S1473">
        <f t="shared" si="293"/>
        <v>-41.5</v>
      </c>
      <c r="T1473">
        <f t="shared" si="294"/>
        <v>-47</v>
      </c>
      <c r="AC1473">
        <f t="shared" si="297"/>
        <v>1095.7848312745768</v>
      </c>
      <c r="AD1473">
        <v>590</v>
      </c>
      <c r="AF1473">
        <f t="shared" si="298"/>
        <v>505.78483127457685</v>
      </c>
    </row>
    <row r="1474" spans="1:32" x14ac:dyDescent="0.2">
      <c r="A1474" s="45">
        <v>19.307300000000001</v>
      </c>
      <c r="B1474" s="45">
        <v>0.81</v>
      </c>
      <c r="C1474" s="45">
        <v>552.29999999999995</v>
      </c>
      <c r="D1474" s="45">
        <v>543</v>
      </c>
      <c r="F1474" s="7">
        <f>((A1474-A$2)/'Numbers and calcs '!D$25)</f>
        <v>0.18855490011391249</v>
      </c>
      <c r="G1474" s="85">
        <f t="shared" ref="G1474:G1497" si="299">F1474*100</f>
        <v>18.85549001139125</v>
      </c>
      <c r="H1474" s="1">
        <f t="shared" ref="H1474:H1511" si="300">(B1474-B$2)*1000</f>
        <v>827.6</v>
      </c>
      <c r="I1474" s="3">
        <f>'Numbers and calcs '!C$25/(1-F1474)</f>
        <v>2325.3729131288992</v>
      </c>
      <c r="J1474" s="1">
        <f t="shared" ref="J1474:J1497" si="301">H1474</f>
        <v>827.6</v>
      </c>
      <c r="K1474" s="3">
        <f t="shared" ref="K1474:K1497" si="302">(J1474/I1474)*1000</f>
        <v>355.89990548501964</v>
      </c>
      <c r="L1474" s="3">
        <f>K1474+'Numbers and calcs '!B$19</f>
        <v>1095.8999054850196</v>
      </c>
      <c r="M1474" s="3">
        <f>'Numbers and calcs '!B$19-'Shear '!C1474</f>
        <v>187.70000000000005</v>
      </c>
      <c r="N1474" s="3">
        <f t="shared" ref="N1474:N1511" si="303">L1474-C1474</f>
        <v>543.59990548501969</v>
      </c>
      <c r="O1474" s="1">
        <f t="shared" ref="O1474:O1497" si="304">0.5*(N1474+M1474)</f>
        <v>365.64995274250987</v>
      </c>
      <c r="P1474" s="1">
        <f t="shared" si="295"/>
        <v>177.94995274250982</v>
      </c>
      <c r="Q1474" s="1">
        <f t="shared" si="296"/>
        <v>177.94995274250982</v>
      </c>
      <c r="R1474">
        <f t="shared" ref="R1474:R1497" si="305">N1474/M1474</f>
        <v>2.8961103115877442</v>
      </c>
      <c r="S1474">
        <f t="shared" ref="S1474:S1511" si="306">C1474-$C$2</f>
        <v>-41.5</v>
      </c>
      <c r="T1474">
        <f t="shared" ref="T1474:T1511" si="307">D1474-$D$2</f>
        <v>-47</v>
      </c>
      <c r="AC1474">
        <f t="shared" si="297"/>
        <v>1095.8999054850196</v>
      </c>
      <c r="AD1474">
        <v>590</v>
      </c>
      <c r="AF1474">
        <f t="shared" si="298"/>
        <v>505.89990548501964</v>
      </c>
    </row>
    <row r="1475" spans="1:32" x14ac:dyDescent="0.2">
      <c r="A1475" s="46">
        <v>19.3203</v>
      </c>
      <c r="B1475" s="46">
        <v>0.81100000000000005</v>
      </c>
      <c r="C1475" s="46">
        <v>552.20000000000005</v>
      </c>
      <c r="D1475" s="46">
        <v>543</v>
      </c>
      <c r="F1475" s="7">
        <f>((A1475-A$2)/'Numbers and calcs '!D$25)</f>
        <v>0.18868185798484632</v>
      </c>
      <c r="G1475" s="85">
        <f t="shared" si="299"/>
        <v>18.868185798484632</v>
      </c>
      <c r="H1475" s="1">
        <f t="shared" si="300"/>
        <v>828.6</v>
      </c>
      <c r="I1475" s="3">
        <f>'Numbers and calcs '!C$25/(1-F1475)</f>
        <v>2325.7367955307454</v>
      </c>
      <c r="J1475" s="1">
        <f t="shared" si="301"/>
        <v>828.6</v>
      </c>
      <c r="K1475" s="3">
        <f t="shared" si="302"/>
        <v>356.2741930180062</v>
      </c>
      <c r="L1475" s="3">
        <f>K1475+'Numbers and calcs '!B$19</f>
        <v>1096.2741930180061</v>
      </c>
      <c r="M1475" s="3">
        <f>'Numbers and calcs '!B$19-'Shear '!C1475</f>
        <v>187.79999999999995</v>
      </c>
      <c r="N1475" s="3">
        <f t="shared" si="303"/>
        <v>544.0741930180061</v>
      </c>
      <c r="O1475" s="1">
        <f t="shared" si="304"/>
        <v>365.93709650900303</v>
      </c>
      <c r="P1475" s="1">
        <f t="shared" ref="P1475:P1497" si="308">0.5*(N1475-M1475)</f>
        <v>178.13709650900307</v>
      </c>
      <c r="Q1475" s="1">
        <f t="shared" ref="Q1475:Q1511" si="309">0.5*K1475</f>
        <v>178.1370965090031</v>
      </c>
      <c r="R1475">
        <f t="shared" si="305"/>
        <v>2.8970936795420994</v>
      </c>
      <c r="S1475">
        <f t="shared" si="306"/>
        <v>-41.599999999999909</v>
      </c>
      <c r="T1475">
        <f t="shared" si="307"/>
        <v>-47</v>
      </c>
      <c r="AC1475">
        <f t="shared" ref="AC1475:AC1510" si="310">L:L</f>
        <v>1096.2741930180061</v>
      </c>
      <c r="AD1475">
        <v>590</v>
      </c>
      <c r="AF1475">
        <f t="shared" ref="AF1475:AF1510" si="311">AC1475-AD1475</f>
        <v>506.27419301800614</v>
      </c>
    </row>
    <row r="1476" spans="1:32" x14ac:dyDescent="0.2">
      <c r="A1476" s="45">
        <v>19.333500000000001</v>
      </c>
      <c r="B1476" s="45">
        <v>0.81110000000000004</v>
      </c>
      <c r="C1476" s="45">
        <v>552</v>
      </c>
      <c r="D1476" s="45">
        <v>543</v>
      </c>
      <c r="F1476" s="7">
        <f>((A1476-A$2)/'Numbers and calcs '!D$25)</f>
        <v>0.18881076905379454</v>
      </c>
      <c r="G1476" s="85">
        <f t="shared" si="299"/>
        <v>18.881076905379455</v>
      </c>
      <c r="H1476" s="1">
        <f t="shared" si="300"/>
        <v>828.7</v>
      </c>
      <c r="I1476" s="3">
        <f>'Numbers and calcs '!C$25/(1-F1476)</f>
        <v>2326.1063926666129</v>
      </c>
      <c r="J1476" s="1">
        <f t="shared" si="301"/>
        <v>828.7</v>
      </c>
      <c r="K1476" s="3">
        <f t="shared" si="302"/>
        <v>356.2605745861826</v>
      </c>
      <c r="L1476" s="3">
        <f>K1476+'Numbers and calcs '!B$19</f>
        <v>1096.2605745861827</v>
      </c>
      <c r="M1476" s="3">
        <f>'Numbers and calcs '!B$19-'Shear '!C1476</f>
        <v>188</v>
      </c>
      <c r="N1476" s="3">
        <f t="shared" si="303"/>
        <v>544.26057458618266</v>
      </c>
      <c r="O1476" s="1">
        <f t="shared" si="304"/>
        <v>366.13028729309133</v>
      </c>
      <c r="P1476" s="1">
        <f t="shared" si="308"/>
        <v>178.13028729309133</v>
      </c>
      <c r="Q1476" s="1">
        <f t="shared" si="309"/>
        <v>178.1302872930913</v>
      </c>
      <c r="R1476">
        <f t="shared" si="305"/>
        <v>2.8950030563094824</v>
      </c>
      <c r="S1476">
        <f t="shared" si="306"/>
        <v>-41.799999999999955</v>
      </c>
      <c r="T1476">
        <f t="shared" si="307"/>
        <v>-47</v>
      </c>
      <c r="AC1476">
        <f t="shared" si="310"/>
        <v>1096.2605745861827</v>
      </c>
      <c r="AD1476">
        <v>590</v>
      </c>
      <c r="AF1476">
        <f t="shared" si="311"/>
        <v>506.26057458618266</v>
      </c>
    </row>
    <row r="1477" spans="1:32" x14ac:dyDescent="0.2">
      <c r="A1477" s="46">
        <v>19.346499999999999</v>
      </c>
      <c r="B1477" s="46">
        <v>0.8095</v>
      </c>
      <c r="C1477" s="46">
        <v>552</v>
      </c>
      <c r="D1477" s="46">
        <v>543</v>
      </c>
      <c r="F1477" s="7">
        <f>((A1477-A$2)/'Numbers and calcs '!D$25)</f>
        <v>0.18893772692472835</v>
      </c>
      <c r="G1477" s="85">
        <f t="shared" si="299"/>
        <v>18.893772692472837</v>
      </c>
      <c r="H1477" s="1">
        <f t="shared" si="300"/>
        <v>827.09999999999991</v>
      </c>
      <c r="I1477" s="3">
        <f>'Numbers and calcs '!C$25/(1-F1477)</f>
        <v>2326.4705046774679</v>
      </c>
      <c r="J1477" s="1">
        <f t="shared" si="301"/>
        <v>827.09999999999991</v>
      </c>
      <c r="K1477" s="3">
        <f t="shared" si="302"/>
        <v>355.51707977259122</v>
      </c>
      <c r="L1477" s="3">
        <f>K1477+'Numbers and calcs '!B$19</f>
        <v>1095.5170797725912</v>
      </c>
      <c r="M1477" s="3">
        <f>'Numbers and calcs '!B$19-'Shear '!C1477</f>
        <v>188</v>
      </c>
      <c r="N1477" s="3">
        <f t="shared" si="303"/>
        <v>543.51707977259116</v>
      </c>
      <c r="O1477" s="1">
        <f t="shared" si="304"/>
        <v>365.75853988629558</v>
      </c>
      <c r="P1477" s="1">
        <f t="shared" si="308"/>
        <v>177.75853988629558</v>
      </c>
      <c r="Q1477" s="1">
        <f t="shared" si="309"/>
        <v>177.75853988629561</v>
      </c>
      <c r="R1477">
        <f t="shared" si="305"/>
        <v>2.8910482966627189</v>
      </c>
      <c r="S1477">
        <f t="shared" si="306"/>
        <v>-41.799999999999955</v>
      </c>
      <c r="T1477">
        <f t="shared" si="307"/>
        <v>-47</v>
      </c>
      <c r="AC1477">
        <f t="shared" si="310"/>
        <v>1095.5170797725912</v>
      </c>
      <c r="AD1477">
        <v>590</v>
      </c>
      <c r="AF1477">
        <f t="shared" si="311"/>
        <v>505.51707977259116</v>
      </c>
    </row>
    <row r="1478" spans="1:32" x14ac:dyDescent="0.2">
      <c r="A1478" s="45">
        <v>19.3596</v>
      </c>
      <c r="B1478" s="45">
        <v>0.81030000000000002</v>
      </c>
      <c r="C1478" s="45">
        <v>552</v>
      </c>
      <c r="D1478" s="45">
        <v>543</v>
      </c>
      <c r="F1478" s="7">
        <f>((A1478-A$2)/'Numbers and calcs '!D$25)</f>
        <v>0.18906566139466938</v>
      </c>
      <c r="G1478" s="85">
        <f t="shared" si="299"/>
        <v>18.906566139466939</v>
      </c>
      <c r="H1478" s="1">
        <f t="shared" si="300"/>
        <v>827.9</v>
      </c>
      <c r="I1478" s="3">
        <f>'Numbers and calcs '!C$25/(1-F1478)</f>
        <v>2326.8375328777552</v>
      </c>
      <c r="J1478" s="1">
        <f t="shared" si="301"/>
        <v>827.9</v>
      </c>
      <c r="K1478" s="3">
        <f t="shared" si="302"/>
        <v>355.80481589364808</v>
      </c>
      <c r="L1478" s="3">
        <f>K1478+'Numbers and calcs '!B$19</f>
        <v>1095.8048158936481</v>
      </c>
      <c r="M1478" s="3">
        <f>'Numbers and calcs '!B$19-'Shear '!C1478</f>
        <v>188</v>
      </c>
      <c r="N1478" s="3">
        <f t="shared" si="303"/>
        <v>543.80481589364808</v>
      </c>
      <c r="O1478" s="1">
        <f t="shared" si="304"/>
        <v>365.90240794682404</v>
      </c>
      <c r="P1478" s="1">
        <f t="shared" si="308"/>
        <v>177.90240794682404</v>
      </c>
      <c r="Q1478" s="1">
        <f t="shared" si="309"/>
        <v>177.90240794682404</v>
      </c>
      <c r="R1478">
        <f t="shared" si="305"/>
        <v>2.8925788079449366</v>
      </c>
      <c r="S1478">
        <f t="shared" si="306"/>
        <v>-41.799999999999955</v>
      </c>
      <c r="T1478">
        <f t="shared" si="307"/>
        <v>-47</v>
      </c>
      <c r="AC1478">
        <f t="shared" si="310"/>
        <v>1095.8048158936481</v>
      </c>
      <c r="AD1478">
        <v>590</v>
      </c>
      <c r="AF1478">
        <f t="shared" si="311"/>
        <v>505.80481589364808</v>
      </c>
    </row>
    <row r="1479" spans="1:32" x14ac:dyDescent="0.2">
      <c r="A1479" s="46">
        <v>19.372699999999998</v>
      </c>
      <c r="B1479" s="46">
        <v>0.80979999999999996</v>
      </c>
      <c r="C1479" s="46">
        <v>551.9</v>
      </c>
      <c r="D1479" s="46">
        <v>543</v>
      </c>
      <c r="F1479" s="7">
        <f>((A1479-A$2)/'Numbers and calcs '!D$25)</f>
        <v>0.18919359586461038</v>
      </c>
      <c r="G1479" s="85">
        <f t="shared" si="299"/>
        <v>18.919359586461038</v>
      </c>
      <c r="H1479" s="1">
        <f t="shared" si="300"/>
        <v>827.39999999999986</v>
      </c>
      <c r="I1479" s="3">
        <f>'Numbers and calcs '!C$25/(1-F1479)</f>
        <v>2327.2046769023823</v>
      </c>
      <c r="J1479" s="1">
        <f t="shared" si="301"/>
        <v>827.39999999999986</v>
      </c>
      <c r="K1479" s="3">
        <f t="shared" si="302"/>
        <v>355.53383344919524</v>
      </c>
      <c r="L1479" s="3">
        <f>K1479+'Numbers and calcs '!B$19</f>
        <v>1095.5338334491953</v>
      </c>
      <c r="M1479" s="3">
        <f>'Numbers and calcs '!B$19-'Shear '!C1479</f>
        <v>188.10000000000002</v>
      </c>
      <c r="N1479" s="3">
        <f t="shared" si="303"/>
        <v>543.63383344919532</v>
      </c>
      <c r="O1479" s="1">
        <f t="shared" si="304"/>
        <v>365.86691672459767</v>
      </c>
      <c r="P1479" s="1">
        <f t="shared" si="308"/>
        <v>177.76691672459765</v>
      </c>
      <c r="Q1479" s="1">
        <f t="shared" si="309"/>
        <v>177.76691672459762</v>
      </c>
      <c r="R1479">
        <f t="shared" si="305"/>
        <v>2.8901320225900866</v>
      </c>
      <c r="S1479">
        <f t="shared" si="306"/>
        <v>-41.899999999999977</v>
      </c>
      <c r="T1479">
        <f t="shared" si="307"/>
        <v>-47</v>
      </c>
      <c r="AC1479">
        <f t="shared" si="310"/>
        <v>1095.5338334491953</v>
      </c>
      <c r="AD1479">
        <v>590</v>
      </c>
      <c r="AF1479">
        <f t="shared" si="311"/>
        <v>505.5338334491953</v>
      </c>
    </row>
    <row r="1480" spans="1:32" x14ac:dyDescent="0.2">
      <c r="A1480" s="45">
        <v>19.385999999999999</v>
      </c>
      <c r="B1480" s="45">
        <v>0.81</v>
      </c>
      <c r="C1480" s="45">
        <v>552.29999999999995</v>
      </c>
      <c r="D1480" s="45">
        <v>543</v>
      </c>
      <c r="F1480" s="7">
        <f>((A1480-A$2)/'Numbers and calcs '!D$25)</f>
        <v>0.18932348353256578</v>
      </c>
      <c r="G1480" s="85">
        <f t="shared" si="299"/>
        <v>18.932348353256579</v>
      </c>
      <c r="H1480" s="1">
        <f t="shared" si="300"/>
        <v>827.6</v>
      </c>
      <c r="I1480" s="3">
        <f>'Numbers and calcs '!C$25/(1-F1480)</f>
        <v>2327.5775447259807</v>
      </c>
      <c r="J1480" s="1">
        <f t="shared" si="301"/>
        <v>827.6</v>
      </c>
      <c r="K1480" s="3">
        <f t="shared" si="302"/>
        <v>355.56280471739603</v>
      </c>
      <c r="L1480" s="3">
        <f>K1480+'Numbers and calcs '!B$19</f>
        <v>1095.5628047173959</v>
      </c>
      <c r="M1480" s="3">
        <f>'Numbers and calcs '!B$19-'Shear '!C1480</f>
        <v>187.70000000000005</v>
      </c>
      <c r="N1480" s="3">
        <f t="shared" si="303"/>
        <v>543.26280471739597</v>
      </c>
      <c r="O1480" s="1">
        <f t="shared" si="304"/>
        <v>365.48140235869801</v>
      </c>
      <c r="P1480" s="1">
        <f t="shared" si="308"/>
        <v>177.78140235869796</v>
      </c>
      <c r="Q1480" s="1">
        <f t="shared" si="309"/>
        <v>177.78140235869802</v>
      </c>
      <c r="R1480">
        <f t="shared" si="305"/>
        <v>2.8943143565124978</v>
      </c>
      <c r="S1480">
        <f t="shared" si="306"/>
        <v>-41.5</v>
      </c>
      <c r="T1480">
        <f t="shared" si="307"/>
        <v>-47</v>
      </c>
      <c r="AC1480">
        <f t="shared" si="310"/>
        <v>1095.5628047173959</v>
      </c>
      <c r="AD1480">
        <v>590</v>
      </c>
      <c r="AF1480">
        <f t="shared" si="311"/>
        <v>505.56280471739592</v>
      </c>
    </row>
    <row r="1481" spans="1:32" x14ac:dyDescent="0.2">
      <c r="A1481" s="46">
        <v>19.398700000000002</v>
      </c>
      <c r="B1481" s="46">
        <v>0.8105</v>
      </c>
      <c r="C1481" s="46">
        <v>551.9</v>
      </c>
      <c r="D1481" s="46">
        <v>543</v>
      </c>
      <c r="F1481" s="42">
        <f>((A1481-A$2)/'Numbers and calcs '!D$25)</f>
        <v>0.1894475116064781</v>
      </c>
      <c r="G1481" s="86">
        <f t="shared" si="299"/>
        <v>18.944751160647812</v>
      </c>
      <c r="H1481" s="1">
        <f t="shared" si="300"/>
        <v>828.09999999999991</v>
      </c>
      <c r="I1481" s="43">
        <f>'Numbers and calcs '!C$25/(1-F1481)</f>
        <v>2327.9337029808598</v>
      </c>
      <c r="J1481" s="44">
        <f t="shared" si="301"/>
        <v>828.09999999999991</v>
      </c>
      <c r="K1481" s="43">
        <f t="shared" si="302"/>
        <v>355.7231887401428</v>
      </c>
      <c r="L1481" s="3">
        <f>K1481+'Numbers and calcs '!B$19</f>
        <v>1095.7231887401429</v>
      </c>
      <c r="M1481" s="43">
        <f>'Numbers and calcs '!B$19-'Shear '!C1481</f>
        <v>188.10000000000002</v>
      </c>
      <c r="N1481" s="43">
        <f t="shared" si="303"/>
        <v>543.82318874014288</v>
      </c>
      <c r="O1481" s="44">
        <f t="shared" si="304"/>
        <v>365.96159437007145</v>
      </c>
      <c r="P1481" s="1">
        <f t="shared" si="308"/>
        <v>177.86159437007143</v>
      </c>
      <c r="Q1481" s="1">
        <f t="shared" si="309"/>
        <v>177.8615943700714</v>
      </c>
      <c r="R1481" s="40">
        <f t="shared" si="305"/>
        <v>2.8911386961198446</v>
      </c>
      <c r="S1481">
        <f t="shared" si="306"/>
        <v>-41.899999999999977</v>
      </c>
      <c r="T1481">
        <f t="shared" si="307"/>
        <v>-47</v>
      </c>
      <c r="AC1481">
        <f t="shared" si="310"/>
        <v>1095.7231887401429</v>
      </c>
      <c r="AD1481">
        <v>590</v>
      </c>
      <c r="AF1481">
        <f t="shared" si="311"/>
        <v>505.72318874014286</v>
      </c>
    </row>
    <row r="1482" spans="1:32" x14ac:dyDescent="0.2">
      <c r="A1482" s="45">
        <v>19.412099999999999</v>
      </c>
      <c r="B1482" s="45">
        <v>0.81110000000000004</v>
      </c>
      <c r="C1482" s="45">
        <v>552.1</v>
      </c>
      <c r="D1482" s="45">
        <v>543</v>
      </c>
      <c r="F1482" s="7">
        <f>((A1482-A$2)/'Numbers and calcs '!D$25)</f>
        <v>0.18957837587344065</v>
      </c>
      <c r="G1482" s="85">
        <f t="shared" si="299"/>
        <v>18.957837587344066</v>
      </c>
      <c r="H1482" s="1">
        <f t="shared" si="300"/>
        <v>828.7</v>
      </c>
      <c r="I1482" s="3">
        <f>'Numbers and calcs '!C$25/(1-F1482)</f>
        <v>2328.3096101981755</v>
      </c>
      <c r="J1482" s="1">
        <f t="shared" si="301"/>
        <v>828.7</v>
      </c>
      <c r="K1482" s="3">
        <f t="shared" si="302"/>
        <v>355.92345466867044</v>
      </c>
      <c r="L1482" s="3">
        <f>K1482+'Numbers and calcs '!B$19</f>
        <v>1095.9234546686705</v>
      </c>
      <c r="M1482" s="3">
        <f>'Numbers and calcs '!B$19-'Shear '!C1482</f>
        <v>187.89999999999998</v>
      </c>
      <c r="N1482" s="3">
        <f t="shared" si="303"/>
        <v>543.82345466867048</v>
      </c>
      <c r="O1482" s="1">
        <f t="shared" si="304"/>
        <v>365.86172733433523</v>
      </c>
      <c r="P1482" s="1">
        <f t="shared" si="308"/>
        <v>177.96172733433525</v>
      </c>
      <c r="Q1482" s="1">
        <f t="shared" si="309"/>
        <v>177.96172733433522</v>
      </c>
      <c r="R1482">
        <f t="shared" si="305"/>
        <v>2.8942174277204393</v>
      </c>
      <c r="S1482">
        <f t="shared" si="306"/>
        <v>-41.699999999999932</v>
      </c>
      <c r="T1482">
        <f t="shared" si="307"/>
        <v>-47</v>
      </c>
      <c r="AC1482">
        <f t="shared" si="310"/>
        <v>1095.9234546686705</v>
      </c>
      <c r="AD1482">
        <v>590</v>
      </c>
      <c r="AF1482">
        <f t="shared" si="311"/>
        <v>505.9234546686705</v>
      </c>
    </row>
    <row r="1483" spans="1:32" x14ac:dyDescent="0.2">
      <c r="A1483" s="46">
        <v>19.4251</v>
      </c>
      <c r="B1483" s="46">
        <v>0.81089999999999995</v>
      </c>
      <c r="C1483" s="46">
        <v>552.1</v>
      </c>
      <c r="D1483" s="46">
        <v>543</v>
      </c>
      <c r="F1483" s="7">
        <f>((A1483-A$2)/'Numbers and calcs '!D$25)</f>
        <v>0.18970533374437448</v>
      </c>
      <c r="G1483" s="85">
        <f t="shared" si="299"/>
        <v>18.970533374437448</v>
      </c>
      <c r="H1483" s="1">
        <f t="shared" si="300"/>
        <v>828.49999999999989</v>
      </c>
      <c r="I1483" s="3">
        <f>'Numbers and calcs '!C$25/(1-F1483)</f>
        <v>2328.6744123415137</v>
      </c>
      <c r="J1483" s="1">
        <f t="shared" si="301"/>
        <v>828.49999999999989</v>
      </c>
      <c r="K1483" s="3">
        <f t="shared" si="302"/>
        <v>355.78181114934478</v>
      </c>
      <c r="L1483" s="3">
        <f>K1483+'Numbers and calcs '!B$19</f>
        <v>1095.7818111493448</v>
      </c>
      <c r="M1483" s="3">
        <f>'Numbers and calcs '!B$19-'Shear '!C1483</f>
        <v>187.89999999999998</v>
      </c>
      <c r="N1483" s="3">
        <f t="shared" si="303"/>
        <v>543.68181114934475</v>
      </c>
      <c r="O1483" s="1">
        <f t="shared" si="304"/>
        <v>365.79090557467237</v>
      </c>
      <c r="P1483" s="1">
        <f t="shared" si="308"/>
        <v>177.89090557467239</v>
      </c>
      <c r="Q1483" s="1">
        <f t="shared" si="309"/>
        <v>177.89090557467239</v>
      </c>
      <c r="R1483">
        <f t="shared" si="305"/>
        <v>2.8934636037751189</v>
      </c>
      <c r="S1483">
        <f t="shared" si="306"/>
        <v>-41.699999999999932</v>
      </c>
      <c r="T1483">
        <f t="shared" si="307"/>
        <v>-47</v>
      </c>
      <c r="AC1483">
        <f t="shared" si="310"/>
        <v>1095.7818111493448</v>
      </c>
      <c r="AD1483">
        <v>590</v>
      </c>
      <c r="AF1483">
        <f t="shared" si="311"/>
        <v>505.78181114934478</v>
      </c>
    </row>
    <row r="1484" spans="1:32" x14ac:dyDescent="0.2">
      <c r="A1484" s="45">
        <v>19.438300000000002</v>
      </c>
      <c r="B1484" s="45">
        <v>0.81089999999999995</v>
      </c>
      <c r="C1484" s="45">
        <v>552.1</v>
      </c>
      <c r="D1484" s="45">
        <v>543</v>
      </c>
      <c r="F1484" s="7">
        <f>((A1484-A$2)/'Numbers and calcs '!D$25)</f>
        <v>0.1898342448133227</v>
      </c>
      <c r="G1484" s="85">
        <f t="shared" si="299"/>
        <v>18.983424481332271</v>
      </c>
      <c r="H1484" s="1">
        <f t="shared" si="300"/>
        <v>828.49999999999989</v>
      </c>
      <c r="I1484" s="3">
        <f>'Numbers and calcs '!C$25/(1-F1484)</f>
        <v>2329.044943810914</v>
      </c>
      <c r="J1484" s="1">
        <f t="shared" si="301"/>
        <v>828.49999999999989</v>
      </c>
      <c r="K1484" s="3">
        <f t="shared" si="302"/>
        <v>355.72520925438295</v>
      </c>
      <c r="L1484" s="3">
        <f>K1484+'Numbers and calcs '!B$19</f>
        <v>1095.7252092543829</v>
      </c>
      <c r="M1484" s="3">
        <f>'Numbers and calcs '!B$19-'Shear '!C1484</f>
        <v>187.89999999999998</v>
      </c>
      <c r="N1484" s="3">
        <f t="shared" si="303"/>
        <v>543.62520925438287</v>
      </c>
      <c r="O1484" s="1">
        <f t="shared" si="304"/>
        <v>365.76260462719142</v>
      </c>
      <c r="P1484" s="1">
        <f t="shared" si="308"/>
        <v>177.86260462719144</v>
      </c>
      <c r="Q1484" s="1">
        <f t="shared" si="309"/>
        <v>177.86260462719147</v>
      </c>
      <c r="R1484">
        <f t="shared" si="305"/>
        <v>2.8931623696348212</v>
      </c>
      <c r="S1484">
        <f t="shared" si="306"/>
        <v>-41.699999999999932</v>
      </c>
      <c r="T1484">
        <f t="shared" si="307"/>
        <v>-47</v>
      </c>
      <c r="AC1484">
        <f t="shared" si="310"/>
        <v>1095.7252092543829</v>
      </c>
      <c r="AD1484">
        <v>590</v>
      </c>
      <c r="AF1484">
        <f t="shared" si="311"/>
        <v>505.72520925438289</v>
      </c>
    </row>
    <row r="1485" spans="1:32" x14ac:dyDescent="0.2">
      <c r="A1485" s="46">
        <v>19.4512</v>
      </c>
      <c r="B1485" s="46">
        <v>0.81169999999999998</v>
      </c>
      <c r="C1485" s="46">
        <v>552</v>
      </c>
      <c r="D1485" s="46">
        <v>542</v>
      </c>
      <c r="F1485" s="7">
        <f>((A1485-A$2)/'Numbers and calcs '!D$25)</f>
        <v>0.18996022608524935</v>
      </c>
      <c r="G1485" s="85">
        <f t="shared" si="299"/>
        <v>18.996022608524935</v>
      </c>
      <c r="H1485" s="1">
        <f t="shared" si="300"/>
        <v>829.3</v>
      </c>
      <c r="I1485" s="3">
        <f>'Numbers and calcs '!C$25/(1-F1485)</f>
        <v>2329.4071680545185</v>
      </c>
      <c r="J1485" s="1">
        <f t="shared" si="301"/>
        <v>829.3</v>
      </c>
      <c r="K1485" s="3">
        <f t="shared" si="302"/>
        <v>356.01332878726276</v>
      </c>
      <c r="L1485" s="3">
        <f>K1485+'Numbers and calcs '!B$19</f>
        <v>1096.0133287872627</v>
      </c>
      <c r="M1485" s="3">
        <f>'Numbers and calcs '!B$19-'Shear '!C1485</f>
        <v>188</v>
      </c>
      <c r="N1485" s="3">
        <f t="shared" si="303"/>
        <v>544.01332878726271</v>
      </c>
      <c r="O1485" s="1">
        <f t="shared" si="304"/>
        <v>366.00666439363135</v>
      </c>
      <c r="P1485" s="1">
        <f t="shared" si="308"/>
        <v>178.00666439363135</v>
      </c>
      <c r="Q1485" s="1">
        <f t="shared" si="309"/>
        <v>178.00666439363138</v>
      </c>
      <c r="R1485">
        <f t="shared" si="305"/>
        <v>2.8936879190811848</v>
      </c>
      <c r="S1485">
        <f t="shared" si="306"/>
        <v>-41.799999999999955</v>
      </c>
      <c r="T1485">
        <f t="shared" si="307"/>
        <v>-48</v>
      </c>
      <c r="AC1485">
        <f t="shared" si="310"/>
        <v>1096.0133287872627</v>
      </c>
      <c r="AD1485">
        <v>590</v>
      </c>
      <c r="AF1485">
        <f t="shared" si="311"/>
        <v>506.01332878726271</v>
      </c>
    </row>
    <row r="1486" spans="1:32" x14ac:dyDescent="0.2">
      <c r="A1486" s="45">
        <v>19.464600000000001</v>
      </c>
      <c r="B1486" s="45">
        <v>0.81159999999999999</v>
      </c>
      <c r="C1486" s="45">
        <v>551.79999999999995</v>
      </c>
      <c r="D1486" s="45">
        <v>543</v>
      </c>
      <c r="F1486" s="7">
        <f>((A1486-A$2)/'Numbers and calcs '!D$25)</f>
        <v>0.19009109035221192</v>
      </c>
      <c r="G1486" s="85">
        <f t="shared" si="299"/>
        <v>19.00910903522119</v>
      </c>
      <c r="H1486" s="1">
        <f t="shared" si="300"/>
        <v>829.19999999999993</v>
      </c>
      <c r="I1486" s="3">
        <f>'Numbers and calcs '!C$25/(1-F1486)</f>
        <v>2329.7835513216655</v>
      </c>
      <c r="J1486" s="1">
        <f t="shared" si="301"/>
        <v>829.19999999999993</v>
      </c>
      <c r="K1486" s="3">
        <f t="shared" si="302"/>
        <v>355.91289136263413</v>
      </c>
      <c r="L1486" s="3">
        <f>K1486+'Numbers and calcs '!B$19</f>
        <v>1095.9128913626341</v>
      </c>
      <c r="M1486" s="3">
        <f>'Numbers and calcs '!B$19-'Shear '!C1486</f>
        <v>188.20000000000005</v>
      </c>
      <c r="N1486" s="3">
        <f t="shared" si="303"/>
        <v>544.11289136263417</v>
      </c>
      <c r="O1486" s="1">
        <f t="shared" si="304"/>
        <v>366.15644568131711</v>
      </c>
      <c r="P1486" s="1">
        <f t="shared" si="308"/>
        <v>177.95644568131706</v>
      </c>
      <c r="Q1486" s="1">
        <f t="shared" si="309"/>
        <v>177.95644568131706</v>
      </c>
      <c r="R1486">
        <f t="shared" si="305"/>
        <v>2.8911418244560787</v>
      </c>
      <c r="S1486">
        <f t="shared" si="306"/>
        <v>-42</v>
      </c>
      <c r="T1486">
        <f t="shared" si="307"/>
        <v>-47</v>
      </c>
      <c r="AC1486">
        <f t="shared" si="310"/>
        <v>1095.9128913626341</v>
      </c>
      <c r="AD1486">
        <v>590</v>
      </c>
      <c r="AF1486">
        <f t="shared" si="311"/>
        <v>505.91289136263413</v>
      </c>
    </row>
    <row r="1487" spans="1:32" x14ac:dyDescent="0.2">
      <c r="A1487" s="46">
        <v>19.477699999999999</v>
      </c>
      <c r="B1487" s="46">
        <v>0.8135</v>
      </c>
      <c r="C1487" s="46">
        <v>552</v>
      </c>
      <c r="D1487" s="46">
        <v>543</v>
      </c>
      <c r="F1487" s="7">
        <f>((A1487-A$2)/'Numbers and calcs '!D$25)</f>
        <v>0.19021902482215292</v>
      </c>
      <c r="G1487" s="85">
        <f t="shared" si="299"/>
        <v>19.021902482215292</v>
      </c>
      <c r="H1487" s="1">
        <f t="shared" si="300"/>
        <v>831.09999999999991</v>
      </c>
      <c r="I1487" s="3">
        <f>'Numbers and calcs '!C$25/(1-F1487)</f>
        <v>2330.1516256934428</v>
      </c>
      <c r="J1487" s="1">
        <f t="shared" si="301"/>
        <v>831.09999999999991</v>
      </c>
      <c r="K1487" s="3">
        <f t="shared" si="302"/>
        <v>356.67206839068604</v>
      </c>
      <c r="L1487" s="3">
        <f>K1487+'Numbers and calcs '!B$19</f>
        <v>1096.672068390686</v>
      </c>
      <c r="M1487" s="3">
        <f>'Numbers and calcs '!B$19-'Shear '!C1487</f>
        <v>188</v>
      </c>
      <c r="N1487" s="3">
        <f t="shared" si="303"/>
        <v>544.67206839068604</v>
      </c>
      <c r="O1487" s="1">
        <f t="shared" si="304"/>
        <v>366.33603419534302</v>
      </c>
      <c r="P1487" s="1">
        <f t="shared" si="308"/>
        <v>178.33603419534302</v>
      </c>
      <c r="Q1487" s="1">
        <f t="shared" si="309"/>
        <v>178.33603419534302</v>
      </c>
      <c r="R1487">
        <f t="shared" si="305"/>
        <v>2.8971918531419472</v>
      </c>
      <c r="S1487">
        <f t="shared" si="306"/>
        <v>-41.799999999999955</v>
      </c>
      <c r="T1487">
        <f t="shared" si="307"/>
        <v>-47</v>
      </c>
      <c r="AC1487">
        <f t="shared" si="310"/>
        <v>1096.672068390686</v>
      </c>
      <c r="AD1487">
        <v>590</v>
      </c>
      <c r="AF1487">
        <f t="shared" si="311"/>
        <v>506.67206839068604</v>
      </c>
    </row>
    <row r="1488" spans="1:32" x14ac:dyDescent="0.2">
      <c r="A1488" s="45">
        <v>19.4908</v>
      </c>
      <c r="B1488" s="45">
        <v>0.81230000000000002</v>
      </c>
      <c r="C1488" s="45">
        <v>551.79999999999995</v>
      </c>
      <c r="D1488" s="45">
        <v>543</v>
      </c>
      <c r="F1488" s="7">
        <f>((A1488-A$2)/'Numbers and calcs '!D$25)</f>
        <v>0.19034695929209394</v>
      </c>
      <c r="G1488" s="85">
        <f t="shared" si="299"/>
        <v>19.034695929209395</v>
      </c>
      <c r="H1488" s="1">
        <f t="shared" si="300"/>
        <v>829.9</v>
      </c>
      <c r="I1488" s="3">
        <f>'Numbers and calcs '!C$25/(1-F1488)</f>
        <v>2330.5198163851674</v>
      </c>
      <c r="J1488" s="1">
        <f t="shared" si="301"/>
        <v>829.9</v>
      </c>
      <c r="K1488" s="3">
        <f t="shared" si="302"/>
        <v>356.1008124304409</v>
      </c>
      <c r="L1488" s="3">
        <f>K1488+'Numbers and calcs '!B$19</f>
        <v>1096.1008124304408</v>
      </c>
      <c r="M1488" s="3">
        <f>'Numbers and calcs '!B$19-'Shear '!C1488</f>
        <v>188.20000000000005</v>
      </c>
      <c r="N1488" s="3">
        <f t="shared" si="303"/>
        <v>544.30081243044083</v>
      </c>
      <c r="O1488" s="1">
        <f t="shared" si="304"/>
        <v>366.25040621522044</v>
      </c>
      <c r="P1488" s="1">
        <f t="shared" si="308"/>
        <v>178.05040621522039</v>
      </c>
      <c r="Q1488" s="1">
        <f t="shared" si="309"/>
        <v>178.05040621522045</v>
      </c>
      <c r="R1488">
        <f t="shared" si="305"/>
        <v>2.8921403423509071</v>
      </c>
      <c r="S1488">
        <f t="shared" si="306"/>
        <v>-42</v>
      </c>
      <c r="T1488">
        <f t="shared" si="307"/>
        <v>-47</v>
      </c>
      <c r="AC1488">
        <f t="shared" si="310"/>
        <v>1096.1008124304408</v>
      </c>
      <c r="AD1488">
        <v>590</v>
      </c>
      <c r="AF1488">
        <f t="shared" si="311"/>
        <v>506.10081243044078</v>
      </c>
    </row>
    <row r="1489" spans="1:32" x14ac:dyDescent="0.2">
      <c r="A1489" s="46">
        <v>19.503900000000002</v>
      </c>
      <c r="B1489" s="46">
        <v>0.8125</v>
      </c>
      <c r="C1489" s="46">
        <v>551.79999999999995</v>
      </c>
      <c r="D1489" s="46">
        <v>543</v>
      </c>
      <c r="F1489" s="7">
        <f>((A1489-A$2)/'Numbers and calcs '!D$25)</f>
        <v>0.190474893762035</v>
      </c>
      <c r="G1489" s="85">
        <f t="shared" si="299"/>
        <v>19.047489376203501</v>
      </c>
      <c r="H1489" s="1">
        <f t="shared" si="300"/>
        <v>830.09999999999991</v>
      </c>
      <c r="I1489" s="3">
        <f>'Numbers and calcs '!C$25/(1-F1489)</f>
        <v>2330.8881234519881</v>
      </c>
      <c r="J1489" s="1">
        <f t="shared" si="301"/>
        <v>830.09999999999991</v>
      </c>
      <c r="K1489" s="3">
        <f t="shared" si="302"/>
        <v>356.13034862035425</v>
      </c>
      <c r="L1489" s="3">
        <f>K1489+'Numbers and calcs '!B$19</f>
        <v>1096.1303486203542</v>
      </c>
      <c r="M1489" s="3">
        <f>'Numbers and calcs '!B$19-'Shear '!C1489</f>
        <v>188.20000000000005</v>
      </c>
      <c r="N1489" s="3">
        <f t="shared" si="303"/>
        <v>544.33034862035424</v>
      </c>
      <c r="O1489" s="1">
        <f t="shared" si="304"/>
        <v>366.26517431017714</v>
      </c>
      <c r="P1489" s="1">
        <f t="shared" si="308"/>
        <v>178.0651743101771</v>
      </c>
      <c r="Q1489" s="1">
        <f t="shared" si="309"/>
        <v>178.06517431017713</v>
      </c>
      <c r="R1489">
        <f t="shared" si="305"/>
        <v>2.8922972827861537</v>
      </c>
      <c r="S1489">
        <f t="shared" si="306"/>
        <v>-42</v>
      </c>
      <c r="T1489">
        <f t="shared" si="307"/>
        <v>-47</v>
      </c>
      <c r="AC1489">
        <f t="shared" si="310"/>
        <v>1096.1303486203542</v>
      </c>
      <c r="AD1489">
        <v>590</v>
      </c>
      <c r="AF1489">
        <f t="shared" si="311"/>
        <v>506.1303486203542</v>
      </c>
    </row>
    <row r="1490" spans="1:32" x14ac:dyDescent="0.2">
      <c r="A1490" s="45">
        <v>19.517099999999999</v>
      </c>
      <c r="B1490" s="45">
        <v>0.81230000000000002</v>
      </c>
      <c r="C1490" s="45">
        <v>551.29999999999995</v>
      </c>
      <c r="D1490" s="45">
        <v>543</v>
      </c>
      <c r="F1490" s="7">
        <f>((A1490-A$2)/'Numbers and calcs '!D$25)</f>
        <v>0.19060380483098316</v>
      </c>
      <c r="G1490" s="85">
        <f t="shared" si="299"/>
        <v>19.060380483098317</v>
      </c>
      <c r="H1490" s="1">
        <f t="shared" si="300"/>
        <v>829.9</v>
      </c>
      <c r="I1490" s="3">
        <f>'Numbers and calcs '!C$25/(1-F1490)</f>
        <v>2331.2593597901205</v>
      </c>
      <c r="J1490" s="1">
        <f t="shared" si="301"/>
        <v>829.9</v>
      </c>
      <c r="K1490" s="3">
        <f t="shared" si="302"/>
        <v>355.98784687548221</v>
      </c>
      <c r="L1490" s="3">
        <f>K1490+'Numbers and calcs '!B$19</f>
        <v>1095.9878468754823</v>
      </c>
      <c r="M1490" s="3">
        <f>'Numbers and calcs '!B$19-'Shear '!C1490</f>
        <v>188.70000000000005</v>
      </c>
      <c r="N1490" s="3">
        <f t="shared" si="303"/>
        <v>544.68784687548236</v>
      </c>
      <c r="O1490" s="1">
        <f t="shared" si="304"/>
        <v>366.6939234377412</v>
      </c>
      <c r="P1490" s="1">
        <f t="shared" si="308"/>
        <v>177.99392343774116</v>
      </c>
      <c r="Q1490" s="1">
        <f t="shared" si="309"/>
        <v>177.9939234377411</v>
      </c>
      <c r="R1490">
        <f t="shared" si="305"/>
        <v>2.8865280703523171</v>
      </c>
      <c r="S1490">
        <f t="shared" si="306"/>
        <v>-42.5</v>
      </c>
      <c r="T1490">
        <f t="shared" si="307"/>
        <v>-47</v>
      </c>
      <c r="AC1490">
        <f t="shared" si="310"/>
        <v>1095.9878468754823</v>
      </c>
      <c r="AD1490">
        <v>590</v>
      </c>
      <c r="AF1490">
        <f t="shared" si="311"/>
        <v>505.98784687548232</v>
      </c>
    </row>
    <row r="1491" spans="1:32" x14ac:dyDescent="0.2">
      <c r="A1491" s="46">
        <v>19.530100000000001</v>
      </c>
      <c r="B1491" s="46">
        <v>0.81289999999999996</v>
      </c>
      <c r="C1491" s="46">
        <v>551.4</v>
      </c>
      <c r="D1491" s="46">
        <v>543</v>
      </c>
      <c r="F1491" s="7">
        <f>((A1491-A$2)/'Numbers and calcs '!D$25)</f>
        <v>0.19073076270191702</v>
      </c>
      <c r="G1491" s="85">
        <f t="shared" si="299"/>
        <v>19.073076270191702</v>
      </c>
      <c r="H1491" s="1">
        <f t="shared" si="300"/>
        <v>830.49999999999989</v>
      </c>
      <c r="I1491" s="3">
        <f>'Numbers and calcs '!C$25/(1-F1491)</f>
        <v>2331.6250869316859</v>
      </c>
      <c r="J1491" s="1">
        <f t="shared" si="301"/>
        <v>830.49999999999989</v>
      </c>
      <c r="K1491" s="3">
        <f t="shared" si="302"/>
        <v>356.18933963903288</v>
      </c>
      <c r="L1491" s="3">
        <f>K1491+'Numbers and calcs '!B$19</f>
        <v>1096.1893396390328</v>
      </c>
      <c r="M1491" s="3">
        <f>'Numbers and calcs '!B$19-'Shear '!C1491</f>
        <v>188.60000000000002</v>
      </c>
      <c r="N1491" s="3">
        <f t="shared" si="303"/>
        <v>544.78933963903285</v>
      </c>
      <c r="O1491" s="1">
        <f t="shared" si="304"/>
        <v>366.69466981951643</v>
      </c>
      <c r="P1491" s="1">
        <f t="shared" si="308"/>
        <v>178.09466981951641</v>
      </c>
      <c r="Q1491" s="1">
        <f t="shared" si="309"/>
        <v>178.09466981951644</v>
      </c>
      <c r="R1491">
        <f t="shared" si="305"/>
        <v>2.8885967107053698</v>
      </c>
      <c r="S1491">
        <f t="shared" si="306"/>
        <v>-42.399999999999977</v>
      </c>
      <c r="T1491">
        <f t="shared" si="307"/>
        <v>-47</v>
      </c>
      <c r="AC1491">
        <f t="shared" si="310"/>
        <v>1096.1893396390328</v>
      </c>
      <c r="AD1491">
        <v>590</v>
      </c>
      <c r="AF1491">
        <f t="shared" si="311"/>
        <v>506.18933963903282</v>
      </c>
    </row>
    <row r="1492" spans="1:32" x14ac:dyDescent="0.2">
      <c r="A1492" s="45">
        <v>19.543299999999999</v>
      </c>
      <c r="B1492" s="45">
        <v>0.81320000000000003</v>
      </c>
      <c r="C1492" s="45">
        <v>551.5</v>
      </c>
      <c r="D1492" s="45">
        <v>543</v>
      </c>
      <c r="F1492" s="7">
        <f>((A1492-A$2)/'Numbers and calcs '!D$25)</f>
        <v>0.19085967377086518</v>
      </c>
      <c r="G1492" s="85">
        <f t="shared" si="299"/>
        <v>19.085967377086519</v>
      </c>
      <c r="H1492" s="1">
        <f t="shared" si="300"/>
        <v>830.8</v>
      </c>
      <c r="I1492" s="3">
        <f>'Numbers and calcs '!C$25/(1-F1492)</f>
        <v>2331.9965580753174</v>
      </c>
      <c r="J1492" s="1">
        <f t="shared" si="301"/>
        <v>830.8</v>
      </c>
      <c r="K1492" s="3">
        <f t="shared" si="302"/>
        <v>356.26124623686826</v>
      </c>
      <c r="L1492" s="3">
        <f>K1492+'Numbers and calcs '!B$19</f>
        <v>1096.2612462368684</v>
      </c>
      <c r="M1492" s="3">
        <f>'Numbers and calcs '!B$19-'Shear '!C1492</f>
        <v>188.5</v>
      </c>
      <c r="N1492" s="3">
        <f t="shared" si="303"/>
        <v>544.76124623686837</v>
      </c>
      <c r="O1492" s="1">
        <f t="shared" si="304"/>
        <v>366.63062311843419</v>
      </c>
      <c r="P1492" s="1">
        <f t="shared" si="308"/>
        <v>178.13062311843419</v>
      </c>
      <c r="Q1492" s="1">
        <f t="shared" si="309"/>
        <v>178.13062311843413</v>
      </c>
      <c r="R1492">
        <f t="shared" si="305"/>
        <v>2.8899800861372329</v>
      </c>
      <c r="S1492">
        <f t="shared" si="306"/>
        <v>-42.299999999999955</v>
      </c>
      <c r="T1492">
        <f t="shared" si="307"/>
        <v>-47</v>
      </c>
      <c r="AC1492">
        <f t="shared" si="310"/>
        <v>1096.2612462368684</v>
      </c>
      <c r="AD1492">
        <v>590</v>
      </c>
      <c r="AF1492">
        <f t="shared" si="311"/>
        <v>506.26124623686837</v>
      </c>
    </row>
    <row r="1493" spans="1:32" x14ac:dyDescent="0.2">
      <c r="A1493" s="46">
        <v>19.5562</v>
      </c>
      <c r="B1493" s="46">
        <v>0.81320000000000003</v>
      </c>
      <c r="C1493" s="46">
        <v>551.29999999999995</v>
      </c>
      <c r="D1493" s="46">
        <v>542</v>
      </c>
      <c r="F1493" s="7">
        <f>((A1493-A$2)/'Numbers and calcs '!D$25)</f>
        <v>0.19098565504279186</v>
      </c>
      <c r="G1493" s="85">
        <f t="shared" si="299"/>
        <v>19.098565504279186</v>
      </c>
      <c r="H1493" s="1">
        <f t="shared" si="300"/>
        <v>830.8</v>
      </c>
      <c r="I1493" s="3">
        <f>'Numbers and calcs '!C$25/(1-F1493)</f>
        <v>2332.3597010706749</v>
      </c>
      <c r="J1493" s="1">
        <f t="shared" si="301"/>
        <v>830.8</v>
      </c>
      <c r="K1493" s="3">
        <f t="shared" si="302"/>
        <v>356.20577718720631</v>
      </c>
      <c r="L1493" s="3">
        <f>K1493+'Numbers and calcs '!B$19</f>
        <v>1096.2057771872064</v>
      </c>
      <c r="M1493" s="3">
        <f>'Numbers and calcs '!B$19-'Shear '!C1493</f>
        <v>188.70000000000005</v>
      </c>
      <c r="N1493" s="3">
        <f t="shared" si="303"/>
        <v>544.90577718720647</v>
      </c>
      <c r="O1493" s="1">
        <f t="shared" si="304"/>
        <v>366.80288859360326</v>
      </c>
      <c r="P1493" s="1">
        <f t="shared" si="308"/>
        <v>178.10288859360321</v>
      </c>
      <c r="Q1493" s="1">
        <f t="shared" si="309"/>
        <v>178.10288859360315</v>
      </c>
      <c r="R1493">
        <f t="shared" si="305"/>
        <v>2.8876829739650574</v>
      </c>
      <c r="S1493">
        <f t="shared" si="306"/>
        <v>-42.5</v>
      </c>
      <c r="T1493">
        <f t="shared" si="307"/>
        <v>-48</v>
      </c>
      <c r="AC1493">
        <f t="shared" si="310"/>
        <v>1096.2057771872064</v>
      </c>
      <c r="AD1493">
        <v>590</v>
      </c>
      <c r="AF1493">
        <f t="shared" si="311"/>
        <v>506.20577718720642</v>
      </c>
    </row>
    <row r="1494" spans="1:32" x14ac:dyDescent="0.2">
      <c r="A1494" s="45">
        <v>19.569400000000002</v>
      </c>
      <c r="B1494" s="45">
        <v>0.81359999999999999</v>
      </c>
      <c r="C1494" s="45">
        <v>551.5</v>
      </c>
      <c r="D1494" s="45">
        <v>542</v>
      </c>
      <c r="F1494" s="7">
        <f>((A1494-A$2)/'Numbers and calcs '!D$25)</f>
        <v>0.19111456611174008</v>
      </c>
      <c r="G1494" s="85">
        <f t="shared" si="299"/>
        <v>19.111456611174006</v>
      </c>
      <c r="H1494" s="1">
        <f t="shared" si="300"/>
        <v>831.19999999999993</v>
      </c>
      <c r="I1494" s="3">
        <f>'Numbers and calcs '!C$25/(1-F1494)</f>
        <v>2332.7314063451677</v>
      </c>
      <c r="J1494" s="1">
        <f t="shared" si="301"/>
        <v>831.19999999999993</v>
      </c>
      <c r="K1494" s="3">
        <f t="shared" si="302"/>
        <v>356.32049096569227</v>
      </c>
      <c r="L1494" s="3">
        <f>K1494+'Numbers and calcs '!B$19</f>
        <v>1096.3204909656922</v>
      </c>
      <c r="M1494" s="3">
        <f>'Numbers and calcs '!B$19-'Shear '!C1494</f>
        <v>188.5</v>
      </c>
      <c r="N1494" s="3">
        <f t="shared" si="303"/>
        <v>544.82049096569222</v>
      </c>
      <c r="O1494" s="1">
        <f t="shared" si="304"/>
        <v>366.66024548284611</v>
      </c>
      <c r="P1494" s="1">
        <f t="shared" si="308"/>
        <v>178.16024548284611</v>
      </c>
      <c r="Q1494" s="1">
        <f t="shared" si="309"/>
        <v>178.16024548284614</v>
      </c>
      <c r="R1494">
        <f t="shared" si="305"/>
        <v>2.8902943817808606</v>
      </c>
      <c r="S1494">
        <f t="shared" si="306"/>
        <v>-42.299999999999955</v>
      </c>
      <c r="T1494">
        <f t="shared" si="307"/>
        <v>-48</v>
      </c>
      <c r="AC1494">
        <f t="shared" si="310"/>
        <v>1096.3204909656922</v>
      </c>
      <c r="AD1494">
        <v>590</v>
      </c>
      <c r="AF1494">
        <f t="shared" si="311"/>
        <v>506.32049096569222</v>
      </c>
    </row>
    <row r="1495" spans="1:32" x14ac:dyDescent="0.2">
      <c r="A1495" s="46">
        <v>19.5823</v>
      </c>
      <c r="B1495" s="46">
        <v>0.81399999999999995</v>
      </c>
      <c r="C1495" s="46">
        <v>551.6</v>
      </c>
      <c r="D1495" s="46">
        <v>542</v>
      </c>
      <c r="F1495" s="7">
        <f>((A1495-A$2)/'Numbers and calcs '!D$25)</f>
        <v>0.19124054738366672</v>
      </c>
      <c r="G1495" s="85">
        <f t="shared" si="299"/>
        <v>19.124054738366674</v>
      </c>
      <c r="H1495" s="1">
        <f t="shared" si="300"/>
        <v>831.59999999999991</v>
      </c>
      <c r="I1495" s="3">
        <f>'Numbers and calcs '!C$25/(1-F1495)</f>
        <v>2333.0947782583908</v>
      </c>
      <c r="J1495" s="1">
        <f t="shared" si="301"/>
        <v>831.59999999999991</v>
      </c>
      <c r="K1495" s="3">
        <f t="shared" si="302"/>
        <v>356.43644130941516</v>
      </c>
      <c r="L1495" s="3">
        <f>K1495+'Numbers and calcs '!B$19</f>
        <v>1096.4364413094152</v>
      </c>
      <c r="M1495" s="3">
        <f>'Numbers and calcs '!B$19-'Shear '!C1495</f>
        <v>188.39999999999998</v>
      </c>
      <c r="N1495" s="3">
        <f t="shared" si="303"/>
        <v>544.83644130941514</v>
      </c>
      <c r="O1495" s="1">
        <f t="shared" si="304"/>
        <v>366.61822065470756</v>
      </c>
      <c r="P1495" s="1">
        <f t="shared" si="308"/>
        <v>178.21822065470758</v>
      </c>
      <c r="Q1495" s="1">
        <f t="shared" si="309"/>
        <v>178.21822065470758</v>
      </c>
      <c r="R1495">
        <f t="shared" si="305"/>
        <v>2.8919131704321401</v>
      </c>
      <c r="S1495">
        <f t="shared" si="306"/>
        <v>-42.199999999999932</v>
      </c>
      <c r="T1495">
        <f t="shared" si="307"/>
        <v>-48</v>
      </c>
      <c r="AC1495">
        <f t="shared" si="310"/>
        <v>1096.4364413094152</v>
      </c>
      <c r="AD1495">
        <v>590</v>
      </c>
      <c r="AF1495">
        <f t="shared" si="311"/>
        <v>506.43644130941516</v>
      </c>
    </row>
    <row r="1496" spans="1:32" x14ac:dyDescent="0.2">
      <c r="A1496" s="45">
        <v>19.595800000000001</v>
      </c>
      <c r="B1496" s="45">
        <v>0.81420000000000003</v>
      </c>
      <c r="C1496" s="45">
        <v>551.29999999999995</v>
      </c>
      <c r="D1496" s="45">
        <v>542</v>
      </c>
      <c r="F1496" s="7">
        <f>((A1496-A$2)/'Numbers and calcs '!D$25)</f>
        <v>0.19137238824963648</v>
      </c>
      <c r="G1496" s="85">
        <f t="shared" si="299"/>
        <v>19.137238824963649</v>
      </c>
      <c r="H1496" s="1">
        <f t="shared" si="300"/>
        <v>831.8</v>
      </c>
      <c r="I1496" s="3">
        <f>'Numbers and calcs '!C$25/(1-F1496)</f>
        <v>2333.4751724367316</v>
      </c>
      <c r="J1496" s="1">
        <f t="shared" si="301"/>
        <v>831.8</v>
      </c>
      <c r="K1496" s="3">
        <f t="shared" si="302"/>
        <v>356.46404548259784</v>
      </c>
      <c r="L1496" s="3">
        <f>K1496+'Numbers and calcs '!B$19</f>
        <v>1096.4640454825978</v>
      </c>
      <c r="M1496" s="3">
        <f>'Numbers and calcs '!B$19-'Shear '!C1496</f>
        <v>188.70000000000005</v>
      </c>
      <c r="N1496" s="3">
        <f t="shared" si="303"/>
        <v>545.16404548259788</v>
      </c>
      <c r="O1496" s="1">
        <f t="shared" si="304"/>
        <v>366.93202274129897</v>
      </c>
      <c r="P1496" s="1">
        <f t="shared" si="308"/>
        <v>178.23202274129892</v>
      </c>
      <c r="Q1496" s="1">
        <f t="shared" si="309"/>
        <v>178.23202274129892</v>
      </c>
      <c r="R1496">
        <f t="shared" si="305"/>
        <v>2.8890516453767767</v>
      </c>
      <c r="S1496">
        <f t="shared" si="306"/>
        <v>-42.5</v>
      </c>
      <c r="T1496">
        <f t="shared" si="307"/>
        <v>-48</v>
      </c>
      <c r="AC1496">
        <f t="shared" si="310"/>
        <v>1096.4640454825978</v>
      </c>
      <c r="AD1496">
        <v>590</v>
      </c>
      <c r="AF1496">
        <f t="shared" si="311"/>
        <v>506.46404548259784</v>
      </c>
    </row>
    <row r="1497" spans="1:32" x14ac:dyDescent="0.2">
      <c r="A1497" s="46">
        <v>19.609000000000002</v>
      </c>
      <c r="B1497" s="46">
        <v>0.81410000000000005</v>
      </c>
      <c r="C1497" s="46">
        <v>551.29999999999995</v>
      </c>
      <c r="D1497" s="46">
        <v>542</v>
      </c>
      <c r="F1497" s="7">
        <f>((A1497-A$2)/'Numbers and calcs '!D$25)</f>
        <v>0.1915012993185847</v>
      </c>
      <c r="G1497" s="85">
        <f t="shared" si="299"/>
        <v>19.150129931858469</v>
      </c>
      <c r="H1497" s="1">
        <f t="shared" si="300"/>
        <v>831.7</v>
      </c>
      <c r="I1497" s="3">
        <f>'Numbers and calcs '!C$25/(1-F1497)</f>
        <v>2333.8472333671812</v>
      </c>
      <c r="J1497" s="1">
        <f t="shared" si="301"/>
        <v>831.7</v>
      </c>
      <c r="K1497" s="3">
        <f t="shared" si="302"/>
        <v>356.36437043056014</v>
      </c>
      <c r="L1497" s="3">
        <f>K1497+'Numbers and calcs '!B$19</f>
        <v>1096.36437043056</v>
      </c>
      <c r="M1497" s="3">
        <f>'Numbers and calcs '!B$19-'Shear '!C1497</f>
        <v>188.70000000000005</v>
      </c>
      <c r="N1497" s="3">
        <f t="shared" si="303"/>
        <v>545.06437043056007</v>
      </c>
      <c r="O1497" s="1">
        <f t="shared" si="304"/>
        <v>366.88218521528006</v>
      </c>
      <c r="P1497" s="1">
        <f t="shared" si="308"/>
        <v>178.18218521528001</v>
      </c>
      <c r="Q1497" s="1">
        <f t="shared" si="309"/>
        <v>178.18218521528007</v>
      </c>
      <c r="R1497">
        <f t="shared" si="305"/>
        <v>2.8885234257051402</v>
      </c>
      <c r="S1497">
        <f t="shared" si="306"/>
        <v>-42.5</v>
      </c>
      <c r="T1497">
        <f t="shared" si="307"/>
        <v>-48</v>
      </c>
      <c r="AC1497">
        <f t="shared" si="310"/>
        <v>1096.36437043056</v>
      </c>
      <c r="AD1497">
        <v>590</v>
      </c>
      <c r="AF1497">
        <f t="shared" si="311"/>
        <v>506.36437043056003</v>
      </c>
    </row>
    <row r="1498" spans="1:32" x14ac:dyDescent="0.2">
      <c r="A1498" s="45">
        <v>19.6221</v>
      </c>
      <c r="B1498" s="45">
        <v>0.81440000000000001</v>
      </c>
      <c r="C1498" s="45">
        <v>551.29999999999995</v>
      </c>
      <c r="D1498" s="45">
        <v>542</v>
      </c>
      <c r="F1498" s="7">
        <f>((A1498-A$2)/'Numbers and calcs '!D$25)</f>
        <v>0.1916292337885257</v>
      </c>
      <c r="G1498" s="85">
        <f t="shared" ref="G1498:G1511" si="312">F1498*100</f>
        <v>19.162923378852568</v>
      </c>
      <c r="H1498" s="1">
        <f t="shared" si="300"/>
        <v>832</v>
      </c>
      <c r="I1498" s="3">
        <f>'Numbers and calcs '!C$25/(1-F1498)</f>
        <v>2334.216592974436</v>
      </c>
      <c r="J1498" s="1">
        <f t="shared" ref="J1498:J1511" si="313">H1498</f>
        <v>832</v>
      </c>
      <c r="K1498" s="3">
        <f t="shared" ref="K1498:K1511" si="314">(J1498/I1498)*1000</f>
        <v>356.43650315234987</v>
      </c>
      <c r="L1498" s="3">
        <f>K1498+'Numbers and calcs '!B$19</f>
        <v>1096.4365031523498</v>
      </c>
      <c r="M1498" s="3">
        <f>'Numbers and calcs '!B$19-'Shear '!C1498</f>
        <v>188.70000000000005</v>
      </c>
      <c r="N1498" s="3">
        <f t="shared" si="303"/>
        <v>545.13650315234986</v>
      </c>
      <c r="O1498" s="1">
        <f t="shared" ref="O1498:O1511" si="315">0.5*(N1498+M1498)</f>
        <v>366.91825157617495</v>
      </c>
      <c r="P1498" s="1">
        <f t="shared" ref="P1498:P1511" si="316">0.5*(N1498-M1498)</f>
        <v>178.21825157617491</v>
      </c>
      <c r="Q1498" s="1">
        <f t="shared" si="309"/>
        <v>178.21825157617494</v>
      </c>
      <c r="R1498">
        <f t="shared" ref="R1498:R1511" si="317">N1498/M1498</f>
        <v>2.8889056870818743</v>
      </c>
      <c r="S1498">
        <f t="shared" si="306"/>
        <v>-42.5</v>
      </c>
      <c r="T1498">
        <f t="shared" si="307"/>
        <v>-48</v>
      </c>
      <c r="AC1498">
        <f t="shared" si="310"/>
        <v>1096.4365031523498</v>
      </c>
      <c r="AD1498">
        <v>590</v>
      </c>
      <c r="AF1498">
        <f t="shared" si="311"/>
        <v>506.43650315234981</v>
      </c>
    </row>
    <row r="1499" spans="1:32" x14ac:dyDescent="0.2">
      <c r="A1499" s="46">
        <v>19.635200000000001</v>
      </c>
      <c r="B1499" s="46">
        <v>0.81530000000000002</v>
      </c>
      <c r="C1499" s="46">
        <v>551.4</v>
      </c>
      <c r="D1499" s="46">
        <v>542</v>
      </c>
      <c r="F1499" s="7">
        <f>((A1499-A$2)/'Numbers and calcs '!D$25)</f>
        <v>0.19175716825846673</v>
      </c>
      <c r="G1499" s="85">
        <f t="shared" si="312"/>
        <v>19.175716825846674</v>
      </c>
      <c r="H1499" s="1">
        <f t="shared" si="300"/>
        <v>832.9</v>
      </c>
      <c r="I1499" s="3">
        <f>'Numbers and calcs '!C$25/(1-F1499)</f>
        <v>2334.5860695114638</v>
      </c>
      <c r="J1499" s="1">
        <f t="shared" si="313"/>
        <v>832.9</v>
      </c>
      <c r="K1499" s="3">
        <f t="shared" si="314"/>
        <v>356.76560006814952</v>
      </c>
      <c r="L1499" s="3">
        <f>K1499+'Numbers and calcs '!B$19</f>
        <v>1096.7656000681495</v>
      </c>
      <c r="M1499" s="3">
        <f>'Numbers and calcs '!B$19-'Shear '!C1499</f>
        <v>188.60000000000002</v>
      </c>
      <c r="N1499" s="3">
        <f t="shared" si="303"/>
        <v>545.36560006814955</v>
      </c>
      <c r="O1499" s="1">
        <f t="shared" si="315"/>
        <v>366.98280003407478</v>
      </c>
      <c r="P1499" s="1">
        <f t="shared" si="316"/>
        <v>178.38280003407476</v>
      </c>
      <c r="Q1499" s="1">
        <f t="shared" si="309"/>
        <v>178.38280003407476</v>
      </c>
      <c r="R1499">
        <f t="shared" si="317"/>
        <v>2.8916521742743875</v>
      </c>
      <c r="S1499">
        <f t="shared" si="306"/>
        <v>-42.399999999999977</v>
      </c>
      <c r="T1499">
        <f t="shared" si="307"/>
        <v>-48</v>
      </c>
      <c r="AC1499">
        <f t="shared" si="310"/>
        <v>1096.7656000681495</v>
      </c>
      <c r="AD1499">
        <v>590</v>
      </c>
      <c r="AF1499">
        <f t="shared" si="311"/>
        <v>506.76560006814952</v>
      </c>
    </row>
    <row r="1500" spans="1:32" x14ac:dyDescent="0.2">
      <c r="A1500" s="45">
        <v>19.648299999999999</v>
      </c>
      <c r="B1500" s="45">
        <v>0.81620000000000004</v>
      </c>
      <c r="C1500" s="45">
        <v>551.1</v>
      </c>
      <c r="D1500" s="45">
        <v>542</v>
      </c>
      <c r="F1500" s="7">
        <f>((A1500-A$2)/'Numbers and calcs '!D$25)</f>
        <v>0.19188510272840772</v>
      </c>
      <c r="G1500" s="85">
        <f t="shared" si="312"/>
        <v>19.188510272840773</v>
      </c>
      <c r="H1500" s="1">
        <f t="shared" si="300"/>
        <v>833.8</v>
      </c>
      <c r="I1500" s="3">
        <f>'Numbers and calcs '!C$25/(1-F1500)</f>
        <v>2334.9556630337997</v>
      </c>
      <c r="J1500" s="1">
        <f t="shared" si="313"/>
        <v>833.8</v>
      </c>
      <c r="K1500" s="3">
        <f t="shared" si="314"/>
        <v>357.09457494222676</v>
      </c>
      <c r="L1500" s="3">
        <f>K1500+'Numbers and calcs '!B$19</f>
        <v>1097.0945749422267</v>
      </c>
      <c r="M1500" s="3">
        <f>'Numbers and calcs '!B$19-'Shear '!C1500</f>
        <v>188.89999999999998</v>
      </c>
      <c r="N1500" s="3">
        <f t="shared" si="303"/>
        <v>545.99457494222668</v>
      </c>
      <c r="O1500" s="1">
        <f t="shared" si="315"/>
        <v>367.44728747111333</v>
      </c>
      <c r="P1500" s="1">
        <f t="shared" si="316"/>
        <v>178.54728747111335</v>
      </c>
      <c r="Q1500" s="1">
        <f t="shared" si="309"/>
        <v>178.54728747111338</v>
      </c>
      <c r="R1500">
        <f t="shared" si="317"/>
        <v>2.8903894914887598</v>
      </c>
      <c r="S1500">
        <f t="shared" si="306"/>
        <v>-42.699999999999932</v>
      </c>
      <c r="T1500">
        <f t="shared" si="307"/>
        <v>-48</v>
      </c>
      <c r="AC1500">
        <f t="shared" si="310"/>
        <v>1097.0945749422267</v>
      </c>
      <c r="AD1500">
        <v>590</v>
      </c>
      <c r="AF1500">
        <f t="shared" si="311"/>
        <v>507.0945749422267</v>
      </c>
    </row>
    <row r="1501" spans="1:32" x14ac:dyDescent="0.2">
      <c r="A1501" s="46">
        <v>19.6616</v>
      </c>
      <c r="B1501" s="46">
        <v>0.81610000000000005</v>
      </c>
      <c r="C1501" s="46">
        <v>551.29999999999995</v>
      </c>
      <c r="D1501" s="46">
        <v>542</v>
      </c>
      <c r="F1501" s="7">
        <f>((A1501-A$2)/'Numbers and calcs '!D$25)</f>
        <v>0.19201499039636313</v>
      </c>
      <c r="G1501" s="85">
        <f t="shared" si="312"/>
        <v>19.201499039636314</v>
      </c>
      <c r="H1501" s="1">
        <f t="shared" si="300"/>
        <v>833.7</v>
      </c>
      <c r="I1501" s="3">
        <f>'Numbers and calcs '!C$25/(1-F1501)</f>
        <v>2335.3310189404638</v>
      </c>
      <c r="J1501" s="1">
        <f t="shared" si="313"/>
        <v>833.7</v>
      </c>
      <c r="K1501" s="3">
        <f t="shared" si="314"/>
        <v>356.99435893171517</v>
      </c>
      <c r="L1501" s="3">
        <f>K1501+'Numbers and calcs '!B$19</f>
        <v>1096.9943589317152</v>
      </c>
      <c r="M1501" s="3">
        <f>'Numbers and calcs '!B$19-'Shear '!C1501</f>
        <v>188.70000000000005</v>
      </c>
      <c r="N1501" s="3">
        <f t="shared" si="303"/>
        <v>545.69435893171521</v>
      </c>
      <c r="O1501" s="1">
        <f t="shared" si="315"/>
        <v>367.19717946585763</v>
      </c>
      <c r="P1501" s="1">
        <f t="shared" si="316"/>
        <v>178.49717946585758</v>
      </c>
      <c r="Q1501" s="1">
        <f t="shared" si="309"/>
        <v>178.49717946585758</v>
      </c>
      <c r="R1501">
        <f t="shared" si="317"/>
        <v>2.891861997518363</v>
      </c>
      <c r="S1501">
        <f t="shared" si="306"/>
        <v>-42.5</v>
      </c>
      <c r="T1501">
        <f t="shared" si="307"/>
        <v>-48</v>
      </c>
      <c r="AC1501">
        <f t="shared" si="310"/>
        <v>1096.9943589317152</v>
      </c>
      <c r="AD1501">
        <v>590</v>
      </c>
      <c r="AF1501">
        <f t="shared" si="311"/>
        <v>506.99435893171517</v>
      </c>
    </row>
    <row r="1502" spans="1:32" x14ac:dyDescent="0.2">
      <c r="A1502" s="45">
        <v>19.674499999999998</v>
      </c>
      <c r="B1502" s="45">
        <v>0.8175</v>
      </c>
      <c r="C1502" s="45">
        <v>551.1</v>
      </c>
      <c r="D1502" s="45">
        <v>542</v>
      </c>
      <c r="F1502" s="7">
        <f>((A1502-A$2)/'Numbers and calcs '!D$25)</f>
        <v>0.19214097166828975</v>
      </c>
      <c r="G1502" s="85">
        <f t="shared" si="312"/>
        <v>19.214097166828974</v>
      </c>
      <c r="H1502" s="1">
        <f t="shared" si="300"/>
        <v>835.09999999999991</v>
      </c>
      <c r="I1502" s="3">
        <f>'Numbers and calcs '!C$25/(1-F1502)</f>
        <v>2335.6952012567072</v>
      </c>
      <c r="J1502" s="1">
        <f t="shared" si="313"/>
        <v>835.09999999999991</v>
      </c>
      <c r="K1502" s="3">
        <f t="shared" si="314"/>
        <v>357.53808953782976</v>
      </c>
      <c r="L1502" s="3">
        <f>K1502+'Numbers and calcs '!B$19</f>
        <v>1097.5380895378298</v>
      </c>
      <c r="M1502" s="3">
        <f>'Numbers and calcs '!B$19-'Shear '!C1502</f>
        <v>188.89999999999998</v>
      </c>
      <c r="N1502" s="3">
        <f t="shared" si="303"/>
        <v>546.4380895378298</v>
      </c>
      <c r="O1502" s="1">
        <f t="shared" si="315"/>
        <v>367.66904476891489</v>
      </c>
      <c r="P1502" s="1">
        <f t="shared" si="316"/>
        <v>178.76904476891491</v>
      </c>
      <c r="Q1502" s="1">
        <f t="shared" si="309"/>
        <v>178.76904476891488</v>
      </c>
      <c r="R1502">
        <f t="shared" si="317"/>
        <v>2.8927373718254623</v>
      </c>
      <c r="S1502">
        <f t="shared" si="306"/>
        <v>-42.699999999999932</v>
      </c>
      <c r="T1502">
        <f t="shared" si="307"/>
        <v>-48</v>
      </c>
      <c r="AC1502">
        <f t="shared" si="310"/>
        <v>1097.5380895378298</v>
      </c>
      <c r="AD1502">
        <v>590</v>
      </c>
      <c r="AF1502">
        <f t="shared" si="311"/>
        <v>507.53808953782982</v>
      </c>
    </row>
    <row r="1503" spans="1:32" x14ac:dyDescent="0.2">
      <c r="A1503" s="46">
        <v>19.687899999999999</v>
      </c>
      <c r="B1503" s="46">
        <v>0.81520000000000004</v>
      </c>
      <c r="C1503" s="46">
        <v>551.20000000000005</v>
      </c>
      <c r="D1503" s="46">
        <v>542</v>
      </c>
      <c r="F1503" s="7">
        <f>((A1503-A$2)/'Numbers and calcs '!D$25)</f>
        <v>0.19227183593525235</v>
      </c>
      <c r="G1503" s="85">
        <f t="shared" si="312"/>
        <v>19.227183593525236</v>
      </c>
      <c r="H1503" s="1">
        <f t="shared" si="300"/>
        <v>832.8</v>
      </c>
      <c r="I1503" s="3">
        <f>'Numbers and calcs '!C$25/(1-F1503)</f>
        <v>2336.0736194597102</v>
      </c>
      <c r="J1503" s="1">
        <f t="shared" si="313"/>
        <v>832.8</v>
      </c>
      <c r="K1503" s="3">
        <f t="shared" si="314"/>
        <v>356.49561429173229</v>
      </c>
      <c r="L1503" s="3">
        <f>K1503+'Numbers and calcs '!B$19</f>
        <v>1096.4956142917322</v>
      </c>
      <c r="M1503" s="3">
        <f>'Numbers and calcs '!B$19-'Shear '!C1503</f>
        <v>188.79999999999995</v>
      </c>
      <c r="N1503" s="3">
        <f t="shared" si="303"/>
        <v>545.29561429173214</v>
      </c>
      <c r="O1503" s="1">
        <f t="shared" si="315"/>
        <v>367.04780714586605</v>
      </c>
      <c r="P1503" s="1">
        <f t="shared" si="316"/>
        <v>178.24780714586609</v>
      </c>
      <c r="Q1503" s="1">
        <f t="shared" si="309"/>
        <v>178.24780714586615</v>
      </c>
      <c r="R1503">
        <f t="shared" si="317"/>
        <v>2.8882182960367175</v>
      </c>
      <c r="S1503">
        <f t="shared" si="306"/>
        <v>-42.599999999999909</v>
      </c>
      <c r="T1503">
        <f t="shared" si="307"/>
        <v>-48</v>
      </c>
      <c r="AC1503">
        <f t="shared" si="310"/>
        <v>1096.4956142917322</v>
      </c>
      <c r="AD1503">
        <v>590</v>
      </c>
      <c r="AF1503">
        <f t="shared" si="311"/>
        <v>506.49561429173218</v>
      </c>
    </row>
    <row r="1504" spans="1:32" x14ac:dyDescent="0.2">
      <c r="A1504" s="45">
        <v>19.700700000000001</v>
      </c>
      <c r="B1504" s="45">
        <v>0.81640000000000001</v>
      </c>
      <c r="C1504" s="45">
        <v>551.4</v>
      </c>
      <c r="D1504" s="45">
        <v>542</v>
      </c>
      <c r="F1504" s="7">
        <f>((A1504-A$2)/'Numbers and calcs '!D$25)</f>
        <v>0.19239684060817183</v>
      </c>
      <c r="G1504" s="85">
        <f t="shared" si="312"/>
        <v>19.239684060817183</v>
      </c>
      <c r="H1504" s="1">
        <f t="shared" si="300"/>
        <v>834</v>
      </c>
      <c r="I1504" s="3">
        <f>'Numbers and calcs '!C$25/(1-F1504)</f>
        <v>2336.4352080881354</v>
      </c>
      <c r="J1504" s="1">
        <f t="shared" si="313"/>
        <v>834</v>
      </c>
      <c r="K1504" s="3">
        <f t="shared" si="314"/>
        <v>356.95404568160387</v>
      </c>
      <c r="L1504" s="3">
        <f>K1504+'Numbers and calcs '!B$19</f>
        <v>1096.9540456816039</v>
      </c>
      <c r="M1504" s="3">
        <f>'Numbers and calcs '!B$19-'Shear '!C1504</f>
        <v>188.60000000000002</v>
      </c>
      <c r="N1504" s="3">
        <f t="shared" si="303"/>
        <v>545.55404568160395</v>
      </c>
      <c r="O1504" s="1">
        <f t="shared" si="315"/>
        <v>367.07702284080199</v>
      </c>
      <c r="P1504" s="1">
        <f t="shared" si="316"/>
        <v>178.47702284080196</v>
      </c>
      <c r="Q1504" s="1">
        <f t="shared" si="309"/>
        <v>178.47702284080194</v>
      </c>
      <c r="R1504">
        <f t="shared" si="317"/>
        <v>2.8926513556818869</v>
      </c>
      <c r="S1504">
        <f t="shared" si="306"/>
        <v>-42.399999999999977</v>
      </c>
      <c r="T1504">
        <f t="shared" si="307"/>
        <v>-48</v>
      </c>
      <c r="AC1504">
        <f t="shared" si="310"/>
        <v>1096.9540456816039</v>
      </c>
      <c r="AD1504">
        <v>590</v>
      </c>
      <c r="AF1504">
        <f t="shared" si="311"/>
        <v>506.95404568160393</v>
      </c>
    </row>
    <row r="1505" spans="1:32" x14ac:dyDescent="0.2">
      <c r="A1505" s="46">
        <v>19.713699999999999</v>
      </c>
      <c r="B1505" s="46">
        <v>0.81579999999999997</v>
      </c>
      <c r="C1505" s="46">
        <v>551.1</v>
      </c>
      <c r="D1505" s="46">
        <v>542</v>
      </c>
      <c r="F1505" s="7">
        <f>((A1505-A$2)/'Numbers and calcs '!D$25)</f>
        <v>0.19252379847910564</v>
      </c>
      <c r="G1505" s="85">
        <f t="shared" si="312"/>
        <v>19.252379847910564</v>
      </c>
      <c r="H1505" s="1">
        <f t="shared" si="300"/>
        <v>833.39999999999986</v>
      </c>
      <c r="I1505" s="3">
        <f>'Numbers and calcs '!C$25/(1-F1505)</f>
        <v>2336.8025611309063</v>
      </c>
      <c r="J1505" s="1">
        <f t="shared" si="313"/>
        <v>833.39999999999986</v>
      </c>
      <c r="K1505" s="3">
        <f t="shared" si="314"/>
        <v>356.64117023077557</v>
      </c>
      <c r="L1505" s="3">
        <f>K1505+'Numbers and calcs '!B$19</f>
        <v>1096.6411702307755</v>
      </c>
      <c r="M1505" s="3">
        <f>'Numbers and calcs '!B$19-'Shear '!C1505</f>
        <v>188.89999999999998</v>
      </c>
      <c r="N1505" s="3">
        <f t="shared" si="303"/>
        <v>545.54117023077549</v>
      </c>
      <c r="O1505" s="1">
        <f t="shared" si="315"/>
        <v>367.22058511538773</v>
      </c>
      <c r="P1505" s="1">
        <f t="shared" si="316"/>
        <v>178.32058511538776</v>
      </c>
      <c r="Q1505" s="1">
        <f t="shared" si="309"/>
        <v>178.32058511538779</v>
      </c>
      <c r="R1505">
        <f t="shared" si="317"/>
        <v>2.8879892547950003</v>
      </c>
      <c r="S1505">
        <f t="shared" si="306"/>
        <v>-42.699999999999932</v>
      </c>
      <c r="T1505">
        <f t="shared" si="307"/>
        <v>-48</v>
      </c>
      <c r="AC1505">
        <f t="shared" si="310"/>
        <v>1096.6411702307755</v>
      </c>
      <c r="AD1505">
        <v>590</v>
      </c>
      <c r="AF1505">
        <f t="shared" si="311"/>
        <v>506.64117023077551</v>
      </c>
    </row>
    <row r="1506" spans="1:32" x14ac:dyDescent="0.2">
      <c r="A1506" s="45">
        <v>19.726900000000001</v>
      </c>
      <c r="B1506" s="45">
        <v>0.81589999999999996</v>
      </c>
      <c r="C1506" s="45">
        <v>551.20000000000005</v>
      </c>
      <c r="D1506" s="45">
        <v>541</v>
      </c>
      <c r="F1506" s="7">
        <f>((A1506-A$2)/'Numbers and calcs '!D$25)</f>
        <v>0.19265270954805386</v>
      </c>
      <c r="G1506" s="85">
        <f t="shared" si="312"/>
        <v>19.265270954805384</v>
      </c>
      <c r="H1506" s="1">
        <f t="shared" si="300"/>
        <v>833.49999999999989</v>
      </c>
      <c r="I1506" s="3">
        <f>'Numbers and calcs '!C$25/(1-F1506)</f>
        <v>2337.1756839736272</v>
      </c>
      <c r="J1506" s="1">
        <f t="shared" si="313"/>
        <v>833.49999999999989</v>
      </c>
      <c r="K1506" s="3">
        <f t="shared" si="314"/>
        <v>356.62702026015307</v>
      </c>
      <c r="L1506" s="3">
        <f>K1506+'Numbers and calcs '!B$19</f>
        <v>1096.6270202601531</v>
      </c>
      <c r="M1506" s="3">
        <f>'Numbers and calcs '!B$19-'Shear '!C1506</f>
        <v>188.79999999999995</v>
      </c>
      <c r="N1506" s="3">
        <f t="shared" si="303"/>
        <v>545.42702026015309</v>
      </c>
      <c r="O1506" s="1">
        <f t="shared" si="315"/>
        <v>367.11351013007652</v>
      </c>
      <c r="P1506" s="1">
        <f t="shared" si="316"/>
        <v>178.31351013007657</v>
      </c>
      <c r="Q1506" s="1">
        <f t="shared" si="309"/>
        <v>178.31351013007654</v>
      </c>
      <c r="R1506">
        <f t="shared" si="317"/>
        <v>2.8889143022253876</v>
      </c>
      <c r="S1506">
        <f t="shared" si="306"/>
        <v>-42.599999999999909</v>
      </c>
      <c r="T1506">
        <f t="shared" si="307"/>
        <v>-49</v>
      </c>
      <c r="AC1506">
        <f t="shared" si="310"/>
        <v>1096.6270202601531</v>
      </c>
      <c r="AD1506">
        <v>590</v>
      </c>
      <c r="AF1506">
        <f t="shared" si="311"/>
        <v>506.62702026015313</v>
      </c>
    </row>
    <row r="1507" spans="1:32" x14ac:dyDescent="0.2">
      <c r="A1507" s="46">
        <v>19.739799999999999</v>
      </c>
      <c r="B1507" s="46">
        <v>0.81620000000000004</v>
      </c>
      <c r="C1507" s="46">
        <v>551.1</v>
      </c>
      <c r="D1507" s="46">
        <v>542</v>
      </c>
      <c r="F1507" s="7">
        <f>((A1507-A$2)/'Numbers and calcs '!D$25)</f>
        <v>0.1927786908199805</v>
      </c>
      <c r="G1507" s="85">
        <f t="shared" si="312"/>
        <v>19.277869081998052</v>
      </c>
      <c r="H1507" s="1">
        <f t="shared" si="300"/>
        <v>833.8</v>
      </c>
      <c r="I1507" s="3">
        <f>'Numbers and calcs '!C$25/(1-F1507)</f>
        <v>2337.5404418932139</v>
      </c>
      <c r="J1507" s="1">
        <f t="shared" si="313"/>
        <v>833.8</v>
      </c>
      <c r="K1507" s="3">
        <f t="shared" si="314"/>
        <v>356.69971096829073</v>
      </c>
      <c r="L1507" s="3">
        <f>K1507+'Numbers and calcs '!B$19</f>
        <v>1096.6997109682907</v>
      </c>
      <c r="M1507" s="3">
        <f>'Numbers and calcs '!B$19-'Shear '!C1507</f>
        <v>188.89999999999998</v>
      </c>
      <c r="N1507" s="3">
        <f t="shared" si="303"/>
        <v>545.59971096829065</v>
      </c>
      <c r="O1507" s="1">
        <f t="shared" si="315"/>
        <v>367.24985548414531</v>
      </c>
      <c r="P1507" s="1">
        <f t="shared" si="316"/>
        <v>178.34985548414534</v>
      </c>
      <c r="Q1507" s="1">
        <f t="shared" si="309"/>
        <v>178.34985548414537</v>
      </c>
      <c r="R1507">
        <f t="shared" si="317"/>
        <v>2.8882991581169439</v>
      </c>
      <c r="S1507">
        <f t="shared" si="306"/>
        <v>-42.699999999999932</v>
      </c>
      <c r="T1507">
        <f t="shared" si="307"/>
        <v>-48</v>
      </c>
      <c r="AC1507">
        <f t="shared" si="310"/>
        <v>1096.6997109682907</v>
      </c>
      <c r="AD1507">
        <v>590</v>
      </c>
      <c r="AF1507">
        <f t="shared" si="311"/>
        <v>506.69971096829067</v>
      </c>
    </row>
    <row r="1508" spans="1:32" x14ac:dyDescent="0.2">
      <c r="A1508" s="45">
        <v>19.7532</v>
      </c>
      <c r="B1508" s="45">
        <v>0.81779999999999997</v>
      </c>
      <c r="C1508" s="45">
        <v>551.20000000000005</v>
      </c>
      <c r="D1508" s="45">
        <v>542</v>
      </c>
      <c r="F1508" s="7">
        <f>((A1508-A$2)/'Numbers and calcs '!D$25)</f>
        <v>0.19290955508694307</v>
      </c>
      <c r="G1508" s="85">
        <f t="shared" si="312"/>
        <v>19.290955508694307</v>
      </c>
      <c r="H1508" s="1">
        <f t="shared" si="300"/>
        <v>835.39999999999986</v>
      </c>
      <c r="I1508" s="3">
        <f>'Numbers and calcs '!C$25/(1-F1508)</f>
        <v>2337.9194582950954</v>
      </c>
      <c r="J1508" s="1">
        <f t="shared" si="313"/>
        <v>835.39999999999986</v>
      </c>
      <c r="K1508" s="3">
        <f t="shared" si="314"/>
        <v>357.32625306485409</v>
      </c>
      <c r="L1508" s="3">
        <f>K1508+'Numbers and calcs '!B$19</f>
        <v>1097.326253064854</v>
      </c>
      <c r="M1508" s="3">
        <f>'Numbers and calcs '!B$19-'Shear '!C1508</f>
        <v>188.79999999999995</v>
      </c>
      <c r="N1508" s="3">
        <f t="shared" si="303"/>
        <v>546.12625306485393</v>
      </c>
      <c r="O1508" s="1">
        <f t="shared" si="315"/>
        <v>367.46312653242694</v>
      </c>
      <c r="P1508" s="1">
        <f t="shared" si="316"/>
        <v>178.66312653242699</v>
      </c>
      <c r="Q1508" s="1">
        <f t="shared" si="309"/>
        <v>178.66312653242704</v>
      </c>
      <c r="R1508">
        <f t="shared" si="317"/>
        <v>2.8926178658096084</v>
      </c>
      <c r="S1508">
        <f t="shared" si="306"/>
        <v>-42.599999999999909</v>
      </c>
      <c r="T1508">
        <f t="shared" si="307"/>
        <v>-48</v>
      </c>
      <c r="AC1508">
        <f t="shared" si="310"/>
        <v>1097.326253064854</v>
      </c>
      <c r="AD1508">
        <v>590</v>
      </c>
      <c r="AF1508">
        <f t="shared" si="311"/>
        <v>507.32625306485397</v>
      </c>
    </row>
    <row r="1509" spans="1:32" x14ac:dyDescent="0.2">
      <c r="A1509" s="46">
        <v>19.766200000000001</v>
      </c>
      <c r="B1509" s="46">
        <v>0.81789999999999996</v>
      </c>
      <c r="C1509" s="46">
        <v>550.79999999999995</v>
      </c>
      <c r="D1509" s="46">
        <v>542</v>
      </c>
      <c r="F1509" s="7">
        <f>((A1509-A$2)/'Numbers and calcs '!D$25)</f>
        <v>0.19303651295787694</v>
      </c>
      <c r="G1509" s="85">
        <f t="shared" si="312"/>
        <v>19.303651295787695</v>
      </c>
      <c r="H1509" s="1">
        <f t="shared" si="300"/>
        <v>835.49999999999989</v>
      </c>
      <c r="I1509" s="3">
        <f>'Numbers and calcs '!C$25/(1-F1509)</f>
        <v>2338.2872782542463</v>
      </c>
      <c r="J1509" s="1">
        <f t="shared" si="313"/>
        <v>835.49999999999989</v>
      </c>
      <c r="K1509" s="3">
        <f t="shared" si="314"/>
        <v>357.3128108637618</v>
      </c>
      <c r="L1509" s="3">
        <f>K1509+'Numbers and calcs '!B$19</f>
        <v>1097.3128108637618</v>
      </c>
      <c r="M1509" s="3">
        <f>'Numbers and calcs '!B$19-'Shear '!C1509</f>
        <v>189.20000000000005</v>
      </c>
      <c r="N1509" s="3">
        <f t="shared" si="303"/>
        <v>546.51281086376184</v>
      </c>
      <c r="O1509" s="1">
        <f t="shared" si="315"/>
        <v>367.85640543188094</v>
      </c>
      <c r="P1509" s="1">
        <f t="shared" si="316"/>
        <v>178.6564054318809</v>
      </c>
      <c r="Q1509" s="1">
        <f t="shared" si="309"/>
        <v>178.6564054318809</v>
      </c>
      <c r="R1509">
        <f t="shared" si="317"/>
        <v>2.8885455119649137</v>
      </c>
      <c r="S1509">
        <f t="shared" si="306"/>
        <v>-43</v>
      </c>
      <c r="T1509">
        <f t="shared" si="307"/>
        <v>-48</v>
      </c>
      <c r="AC1509">
        <f t="shared" si="310"/>
        <v>1097.3128108637618</v>
      </c>
      <c r="AD1509">
        <v>590</v>
      </c>
      <c r="AF1509">
        <f t="shared" si="311"/>
        <v>507.3128108637618</v>
      </c>
    </row>
    <row r="1510" spans="1:32" x14ac:dyDescent="0.2">
      <c r="A1510" s="45">
        <v>19.779299999999999</v>
      </c>
      <c r="B1510" s="45">
        <v>0.81869999999999998</v>
      </c>
      <c r="C1510" s="45">
        <v>551.20000000000005</v>
      </c>
      <c r="D1510" s="45">
        <v>542</v>
      </c>
      <c r="F1510" s="7">
        <f>((A1510-A$2)/'Numbers and calcs '!D$25)</f>
        <v>0.19316444742781794</v>
      </c>
      <c r="G1510" s="85">
        <f t="shared" si="312"/>
        <v>19.316444742781794</v>
      </c>
      <c r="H1510" s="1">
        <f t="shared" si="300"/>
        <v>836.3</v>
      </c>
      <c r="I1510" s="3">
        <f>'Numbers and calcs '!C$25/(1-F1510)</f>
        <v>2338.6580446917928</v>
      </c>
      <c r="J1510" s="1">
        <f t="shared" si="313"/>
        <v>836.3</v>
      </c>
      <c r="K1510" s="3">
        <f t="shared" si="314"/>
        <v>357.59823968202852</v>
      </c>
      <c r="L1510" s="3">
        <f>K1510+'Numbers and calcs '!B$19</f>
        <v>1097.5982396820286</v>
      </c>
      <c r="M1510" s="3">
        <f>'Numbers and calcs '!B$19-'Shear '!C1510</f>
        <v>188.79999999999995</v>
      </c>
      <c r="N1510" s="3">
        <f t="shared" si="303"/>
        <v>546.39823968202859</v>
      </c>
      <c r="O1510" s="1">
        <f t="shared" si="315"/>
        <v>367.59911984101427</v>
      </c>
      <c r="P1510" s="1">
        <f t="shared" si="316"/>
        <v>178.79911984101432</v>
      </c>
      <c r="Q1510" s="1">
        <f t="shared" si="309"/>
        <v>178.79911984101426</v>
      </c>
      <c r="R1510">
        <f t="shared" si="317"/>
        <v>2.8940584728921013</v>
      </c>
      <c r="S1510">
        <f t="shared" si="306"/>
        <v>-42.599999999999909</v>
      </c>
      <c r="T1510">
        <f t="shared" si="307"/>
        <v>-48</v>
      </c>
      <c r="AC1510">
        <f t="shared" si="310"/>
        <v>1097.5982396820286</v>
      </c>
      <c r="AD1510">
        <v>590</v>
      </c>
      <c r="AF1510">
        <f t="shared" si="311"/>
        <v>507.59823968202863</v>
      </c>
    </row>
    <row r="1511" spans="1:32" x14ac:dyDescent="0.2">
      <c r="A1511" s="46">
        <v>19.780799999999999</v>
      </c>
      <c r="B1511" s="46">
        <v>0.82189999999999996</v>
      </c>
      <c r="C1511" s="46">
        <v>551</v>
      </c>
      <c r="D1511" s="46">
        <v>542</v>
      </c>
      <c r="F1511" s="7">
        <f>((A1511-A$2)/'Numbers and calcs '!D$25)</f>
        <v>0.19317909641292569</v>
      </c>
      <c r="G1511" s="85">
        <f t="shared" si="312"/>
        <v>19.317909641292569</v>
      </c>
      <c r="H1511" s="1">
        <f t="shared" si="300"/>
        <v>839.49999999999989</v>
      </c>
      <c r="I1511" s="3">
        <f>'Numbers and calcs '!C$25/(1-F1511)</f>
        <v>2338.7005063666411</v>
      </c>
      <c r="J1511" s="1">
        <f t="shared" si="313"/>
        <v>839.49999999999989</v>
      </c>
      <c r="K1511" s="3">
        <f t="shared" si="314"/>
        <v>358.96002832112544</v>
      </c>
      <c r="L1511" s="3">
        <f>K1511+'Numbers and calcs '!B$19</f>
        <v>1098.9600283211255</v>
      </c>
      <c r="M1511" s="3">
        <f>'Numbers and calcs '!B$19-'Shear '!C1511</f>
        <v>189</v>
      </c>
      <c r="N1511" s="3">
        <f t="shared" si="303"/>
        <v>547.96002832112549</v>
      </c>
      <c r="O1511" s="1">
        <f t="shared" si="315"/>
        <v>368.48001416056275</v>
      </c>
      <c r="P1511" s="1">
        <f t="shared" si="316"/>
        <v>179.48001416056275</v>
      </c>
      <c r="Q1511" s="1">
        <f t="shared" si="309"/>
        <v>179.48001416056272</v>
      </c>
      <c r="R1511">
        <f t="shared" si="317"/>
        <v>2.8992594091064841</v>
      </c>
      <c r="S1511">
        <f t="shared" si="306"/>
        <v>-42.799999999999955</v>
      </c>
      <c r="T1511">
        <f t="shared" si="307"/>
        <v>-48</v>
      </c>
    </row>
    <row r="1512" spans="1:32" x14ac:dyDescent="0.2">
      <c r="A1512" s="45"/>
      <c r="B1512" s="45"/>
      <c r="C1512" s="45"/>
      <c r="D1512" s="45"/>
      <c r="I1512" s="3"/>
      <c r="L1512" s="3"/>
      <c r="M1512" s="3"/>
      <c r="N1512" s="3"/>
    </row>
    <row r="1513" spans="1:32" x14ac:dyDescent="0.2">
      <c r="A1513" s="46"/>
      <c r="B1513" s="46"/>
      <c r="C1513" s="46"/>
      <c r="D1513" s="46"/>
      <c r="I1513" s="3"/>
      <c r="L1513" s="3"/>
      <c r="M1513" s="3"/>
      <c r="N1513" s="3"/>
    </row>
    <row r="1514" spans="1:32" x14ac:dyDescent="0.2">
      <c r="A1514" s="45"/>
      <c r="B1514" s="45"/>
      <c r="C1514" s="45"/>
      <c r="D1514" s="45"/>
      <c r="I1514" s="3"/>
      <c r="L1514" s="3"/>
      <c r="M1514" s="3"/>
      <c r="N1514" s="3"/>
    </row>
    <row r="1515" spans="1:32" x14ac:dyDescent="0.2">
      <c r="A1515" s="46"/>
      <c r="B1515" s="46"/>
      <c r="C1515" s="46"/>
      <c r="D1515" s="46"/>
      <c r="I1515" s="3"/>
      <c r="L1515" s="3"/>
      <c r="M1515" s="3"/>
      <c r="N1515" s="3"/>
    </row>
    <row r="1516" spans="1:32" x14ac:dyDescent="0.2">
      <c r="A1516" s="45"/>
      <c r="B1516" s="45"/>
      <c r="C1516" s="45"/>
      <c r="D1516" s="45"/>
      <c r="I1516" s="3"/>
      <c r="L1516" s="3"/>
      <c r="M1516" s="3"/>
      <c r="N1516" s="3"/>
    </row>
    <row r="1517" spans="1:32" x14ac:dyDescent="0.2">
      <c r="A1517" s="46"/>
      <c r="B1517" s="46"/>
      <c r="C1517" s="46"/>
      <c r="D1517" s="46"/>
      <c r="I1517" s="3"/>
      <c r="L1517" s="3"/>
      <c r="M1517" s="3"/>
      <c r="N1517" s="3"/>
    </row>
    <row r="1518" spans="1:32" x14ac:dyDescent="0.2">
      <c r="A1518" s="45"/>
      <c r="B1518" s="45"/>
      <c r="C1518" s="45"/>
      <c r="D1518" s="45"/>
      <c r="I1518" s="3"/>
      <c r="L1518" s="3"/>
      <c r="M1518" s="3"/>
      <c r="N1518" s="3"/>
    </row>
    <row r="1519" spans="1:32" x14ac:dyDescent="0.2">
      <c r="A1519" s="46"/>
      <c r="B1519" s="46"/>
      <c r="C1519" s="46"/>
      <c r="D1519" s="46"/>
      <c r="I1519" s="3"/>
      <c r="L1519" s="3"/>
      <c r="M1519" s="3"/>
      <c r="N1519" s="3"/>
    </row>
    <row r="1520" spans="1:32" x14ac:dyDescent="0.2">
      <c r="D1520" s="46"/>
      <c r="I1520" s="3"/>
      <c r="L1520" s="3"/>
      <c r="M1520" s="3"/>
      <c r="N1520" s="3"/>
    </row>
    <row r="1521" spans="4:14" x14ac:dyDescent="0.2">
      <c r="D1521" s="45"/>
      <c r="I1521" s="3"/>
      <c r="L1521" s="3"/>
      <c r="M1521" s="3"/>
      <c r="N1521" s="3"/>
    </row>
    <row r="1522" spans="4:14" x14ac:dyDescent="0.2">
      <c r="D1522" s="46"/>
      <c r="I1522" s="3"/>
      <c r="L1522" s="3"/>
      <c r="M1522" s="3"/>
      <c r="N1522" s="3"/>
    </row>
    <row r="1523" spans="4:14" x14ac:dyDescent="0.2">
      <c r="D1523" s="45"/>
      <c r="I1523" s="3"/>
      <c r="L1523" s="3"/>
      <c r="M1523" s="3"/>
      <c r="N1523" s="3"/>
    </row>
    <row r="1524" spans="4:14" x14ac:dyDescent="0.2">
      <c r="D1524" s="46"/>
      <c r="I1524" s="3"/>
      <c r="L1524" s="3"/>
      <c r="M1524" s="3"/>
      <c r="N1524" s="3"/>
    </row>
    <row r="1525" spans="4:14" x14ac:dyDescent="0.2">
      <c r="D1525" s="45"/>
      <c r="I1525" s="3"/>
      <c r="L1525" s="3"/>
      <c r="M1525" s="3"/>
      <c r="N1525" s="3"/>
    </row>
    <row r="1526" spans="4:14" x14ac:dyDescent="0.2">
      <c r="D1526" s="46"/>
      <c r="I1526" s="3"/>
      <c r="L1526" s="3"/>
      <c r="M1526" s="3"/>
      <c r="N1526" s="3"/>
    </row>
    <row r="1527" spans="4:14" x14ac:dyDescent="0.2">
      <c r="D1527" s="45"/>
      <c r="I1527" s="3"/>
      <c r="L1527" s="3"/>
      <c r="M1527" s="3"/>
      <c r="N1527" s="3"/>
    </row>
    <row r="1528" spans="4:14" x14ac:dyDescent="0.2">
      <c r="D1528" s="46"/>
      <c r="I1528" s="3"/>
      <c r="L1528" s="3"/>
      <c r="M1528" s="3"/>
      <c r="N1528" s="3"/>
    </row>
    <row r="1529" spans="4:14" x14ac:dyDescent="0.2">
      <c r="D1529" s="45"/>
      <c r="I1529" s="3"/>
      <c r="L1529" s="3"/>
      <c r="M1529" s="3"/>
      <c r="N1529" s="3"/>
    </row>
    <row r="1530" spans="4:14" x14ac:dyDescent="0.2">
      <c r="D1530" s="46"/>
      <c r="I1530" s="3"/>
      <c r="L1530" s="3"/>
      <c r="M1530" s="3"/>
      <c r="N1530" s="3"/>
    </row>
    <row r="1531" spans="4:14" x14ac:dyDescent="0.2">
      <c r="D1531" s="45"/>
      <c r="I1531" s="3"/>
      <c r="L1531" s="3"/>
      <c r="M1531" s="3"/>
      <c r="N1531" s="3"/>
    </row>
    <row r="1532" spans="4:14" x14ac:dyDescent="0.2">
      <c r="D1532" s="46"/>
      <c r="I1532" s="3"/>
      <c r="L1532" s="3"/>
      <c r="M1532" s="3"/>
      <c r="N1532" s="3"/>
    </row>
    <row r="1533" spans="4:14" x14ac:dyDescent="0.2">
      <c r="D1533" s="45"/>
      <c r="I1533" s="3"/>
      <c r="L1533" s="3"/>
      <c r="M1533" s="3"/>
      <c r="N1533" s="3"/>
    </row>
    <row r="1534" spans="4:14" x14ac:dyDescent="0.2">
      <c r="D1534" s="46"/>
      <c r="I1534" s="3"/>
      <c r="L1534" s="3"/>
      <c r="M1534" s="3"/>
      <c r="N1534" s="3"/>
    </row>
    <row r="1535" spans="4:14" x14ac:dyDescent="0.2">
      <c r="D1535" s="45"/>
      <c r="I1535" s="3"/>
      <c r="L1535" s="3"/>
      <c r="M1535" s="3"/>
      <c r="N1535" s="3"/>
    </row>
    <row r="1536" spans="4:14" x14ac:dyDescent="0.2">
      <c r="D1536" s="46"/>
      <c r="I1536" s="3"/>
      <c r="L1536" s="3"/>
      <c r="M1536" s="3"/>
      <c r="N1536" s="3"/>
    </row>
    <row r="1537" spans="4:14" x14ac:dyDescent="0.2">
      <c r="D1537" s="45"/>
      <c r="I1537" s="3"/>
      <c r="L1537" s="3"/>
      <c r="M1537" s="3"/>
      <c r="N1537" s="3"/>
    </row>
    <row r="1538" spans="4:14" x14ac:dyDescent="0.2">
      <c r="D1538" s="46"/>
      <c r="I1538" s="3"/>
      <c r="L1538" s="3"/>
      <c r="M1538" s="3"/>
      <c r="N1538" s="3"/>
    </row>
    <row r="1539" spans="4:14" x14ac:dyDescent="0.2">
      <c r="D1539" s="45"/>
      <c r="I1539" s="3"/>
      <c r="L1539" s="3"/>
      <c r="M1539" s="3"/>
      <c r="N1539" s="3"/>
    </row>
    <row r="1540" spans="4:14" x14ac:dyDescent="0.2">
      <c r="D1540" s="46"/>
      <c r="I1540" s="3"/>
      <c r="L1540" s="3"/>
      <c r="M1540" s="3"/>
      <c r="N1540" s="3"/>
    </row>
    <row r="1541" spans="4:14" x14ac:dyDescent="0.2">
      <c r="D1541" s="45"/>
      <c r="I1541" s="3"/>
      <c r="L1541" s="3"/>
      <c r="M1541" s="3"/>
      <c r="N1541" s="3"/>
    </row>
    <row r="1542" spans="4:14" x14ac:dyDescent="0.2">
      <c r="D1542" s="46"/>
      <c r="I1542" s="3"/>
      <c r="L1542" s="3"/>
      <c r="M1542" s="3"/>
      <c r="N1542" s="3"/>
    </row>
    <row r="1543" spans="4:14" x14ac:dyDescent="0.2">
      <c r="D1543" s="45"/>
      <c r="I1543" s="3"/>
      <c r="L1543" s="3"/>
      <c r="M1543" s="3"/>
      <c r="N1543" s="3"/>
    </row>
    <row r="1544" spans="4:14" x14ac:dyDescent="0.2">
      <c r="D1544" s="46"/>
      <c r="I1544" s="3"/>
      <c r="L1544" s="3"/>
      <c r="M1544" s="3"/>
      <c r="N1544" s="3"/>
    </row>
    <row r="1545" spans="4:14" x14ac:dyDescent="0.2">
      <c r="D1545" s="45"/>
      <c r="I1545" s="3"/>
      <c r="L1545" s="3"/>
      <c r="M1545" s="3"/>
      <c r="N1545" s="3"/>
    </row>
    <row r="1546" spans="4:14" x14ac:dyDescent="0.2">
      <c r="D1546" s="46"/>
      <c r="I1546" s="3"/>
      <c r="L1546" s="3"/>
      <c r="M1546" s="3"/>
      <c r="N1546" s="3"/>
    </row>
    <row r="1547" spans="4:14" x14ac:dyDescent="0.2">
      <c r="D1547" s="45"/>
      <c r="I1547" s="3"/>
      <c r="L1547" s="3"/>
      <c r="M1547" s="3"/>
      <c r="N1547" s="3"/>
    </row>
    <row r="1548" spans="4:14" x14ac:dyDescent="0.2">
      <c r="D1548" s="46"/>
      <c r="I1548" s="3"/>
      <c r="L1548" s="3"/>
      <c r="M1548" s="3"/>
      <c r="N1548" s="3"/>
    </row>
    <row r="1549" spans="4:14" x14ac:dyDescent="0.2">
      <c r="D1549" s="45"/>
      <c r="I1549" s="3"/>
      <c r="L1549" s="3"/>
      <c r="M1549" s="3"/>
      <c r="N1549" s="3"/>
    </row>
    <row r="1550" spans="4:14" x14ac:dyDescent="0.2">
      <c r="D1550" s="46"/>
      <c r="I1550" s="3"/>
      <c r="L1550" s="3"/>
      <c r="M1550" s="3"/>
      <c r="N1550" s="3"/>
    </row>
    <row r="1551" spans="4:14" x14ac:dyDescent="0.2">
      <c r="D1551" s="45"/>
      <c r="I1551" s="3"/>
      <c r="L1551" s="3"/>
      <c r="M1551" s="3"/>
      <c r="N1551" s="3"/>
    </row>
    <row r="1552" spans="4:14" x14ac:dyDescent="0.2">
      <c r="D1552" s="46"/>
      <c r="I1552" s="3"/>
      <c r="L1552" s="3"/>
      <c r="M1552" s="3"/>
      <c r="N1552" s="3"/>
    </row>
    <row r="1553" spans="4:14" x14ac:dyDescent="0.2">
      <c r="D1553" s="45"/>
      <c r="I1553" s="3"/>
      <c r="L1553" s="3"/>
      <c r="M1553" s="3"/>
      <c r="N1553" s="3"/>
    </row>
    <row r="1554" spans="4:14" x14ac:dyDescent="0.2">
      <c r="D1554" s="46"/>
      <c r="I1554" s="3"/>
      <c r="L1554" s="3"/>
      <c r="M1554" s="3"/>
      <c r="N1554" s="3"/>
    </row>
    <row r="1555" spans="4:14" x14ac:dyDescent="0.2">
      <c r="D1555" s="45"/>
      <c r="I1555" s="3"/>
      <c r="L1555" s="3"/>
      <c r="M1555" s="3"/>
      <c r="N1555" s="3"/>
    </row>
    <row r="1556" spans="4:14" x14ac:dyDescent="0.2">
      <c r="D1556" s="46"/>
      <c r="I1556" s="3"/>
      <c r="L1556" s="3"/>
      <c r="M1556" s="3"/>
      <c r="N1556" s="3"/>
    </row>
    <row r="1557" spans="4:14" x14ac:dyDescent="0.2">
      <c r="D1557" s="45"/>
      <c r="I1557" s="3"/>
      <c r="L1557" s="3"/>
      <c r="M1557" s="3"/>
      <c r="N1557" s="3"/>
    </row>
    <row r="1558" spans="4:14" x14ac:dyDescent="0.2">
      <c r="D1558" s="46"/>
      <c r="I1558" s="3"/>
      <c r="L1558" s="3"/>
      <c r="M1558" s="3"/>
      <c r="N1558" s="3"/>
    </row>
    <row r="1559" spans="4:14" x14ac:dyDescent="0.2">
      <c r="D1559" s="45"/>
      <c r="I1559" s="3"/>
      <c r="L1559" s="3"/>
      <c r="M1559" s="3"/>
      <c r="N1559" s="3"/>
    </row>
    <row r="1560" spans="4:14" x14ac:dyDescent="0.2">
      <c r="D1560" s="46"/>
      <c r="I1560" s="3"/>
      <c r="L1560" s="3"/>
      <c r="M1560" s="3"/>
      <c r="N1560" s="3"/>
    </row>
    <row r="1561" spans="4:14" x14ac:dyDescent="0.2">
      <c r="D1561" s="45"/>
      <c r="I1561" s="3"/>
      <c r="L1561" s="3"/>
      <c r="M1561" s="3"/>
      <c r="N1561" s="3"/>
    </row>
    <row r="1562" spans="4:14" x14ac:dyDescent="0.2">
      <c r="D1562" s="46"/>
      <c r="I1562" s="3"/>
      <c r="L1562" s="3"/>
      <c r="M1562" s="3"/>
      <c r="N1562" s="3"/>
    </row>
    <row r="1563" spans="4:14" x14ac:dyDescent="0.2">
      <c r="D1563" s="45"/>
      <c r="I1563" s="3"/>
      <c r="L1563" s="3"/>
      <c r="M1563" s="3"/>
      <c r="N1563" s="3"/>
    </row>
    <row r="1564" spans="4:14" x14ac:dyDescent="0.2">
      <c r="D1564" s="46"/>
      <c r="I1564" s="3"/>
      <c r="L1564" s="3"/>
      <c r="M1564" s="3"/>
      <c r="N1564" s="3"/>
    </row>
    <row r="1565" spans="4:14" x14ac:dyDescent="0.2">
      <c r="D1565" s="45"/>
      <c r="I1565" s="3"/>
      <c r="L1565" s="3"/>
      <c r="M1565" s="3"/>
      <c r="N1565" s="3"/>
    </row>
    <row r="1566" spans="4:14" x14ac:dyDescent="0.2">
      <c r="D1566" s="46"/>
      <c r="I1566" s="3"/>
      <c r="L1566" s="3"/>
      <c r="M1566" s="3"/>
      <c r="N1566" s="3"/>
    </row>
    <row r="1567" spans="4:14" x14ac:dyDescent="0.2">
      <c r="D1567" s="45"/>
      <c r="I1567" s="3"/>
      <c r="L1567" s="3"/>
      <c r="M1567" s="3"/>
      <c r="N1567" s="3"/>
    </row>
    <row r="1568" spans="4:14" x14ac:dyDescent="0.2">
      <c r="D1568" s="46"/>
      <c r="I1568" s="3"/>
      <c r="L1568" s="3"/>
      <c r="M1568" s="3"/>
      <c r="N1568" s="3"/>
    </row>
    <row r="1569" spans="4:14" x14ac:dyDescent="0.2">
      <c r="D1569" s="45"/>
      <c r="I1569" s="3"/>
      <c r="L1569" s="3"/>
      <c r="M1569" s="3"/>
      <c r="N1569" s="3"/>
    </row>
    <row r="1570" spans="4:14" x14ac:dyDescent="0.2">
      <c r="D1570" s="46"/>
      <c r="I1570" s="3"/>
      <c r="L1570" s="3"/>
      <c r="M1570" s="3"/>
      <c r="N1570" s="3"/>
    </row>
    <row r="1571" spans="4:14" x14ac:dyDescent="0.2">
      <c r="D1571" s="45"/>
      <c r="I1571" s="3"/>
      <c r="L1571" s="3"/>
      <c r="M1571" s="3"/>
      <c r="N1571" s="3"/>
    </row>
    <row r="1572" spans="4:14" x14ac:dyDescent="0.2">
      <c r="D1572" s="46"/>
      <c r="I1572" s="3"/>
      <c r="L1572" s="3"/>
      <c r="M1572" s="3"/>
      <c r="N1572" s="3"/>
    </row>
    <row r="1573" spans="4:14" x14ac:dyDescent="0.2">
      <c r="I1573" s="3"/>
      <c r="L1573" s="3"/>
      <c r="M1573" s="3"/>
      <c r="N1573" s="3"/>
    </row>
    <row r="1574" spans="4:14" x14ac:dyDescent="0.2">
      <c r="I1574" s="3"/>
      <c r="L1574" s="3"/>
      <c r="M1574" s="3"/>
      <c r="N1574" s="3"/>
    </row>
    <row r="1575" spans="4:14" x14ac:dyDescent="0.2">
      <c r="I1575" s="3"/>
      <c r="L1575" s="3"/>
      <c r="M1575" s="3"/>
      <c r="N1575" s="3"/>
    </row>
    <row r="1576" spans="4:14" x14ac:dyDescent="0.2">
      <c r="I1576" s="3"/>
      <c r="L1576" s="3"/>
      <c r="M1576" s="3"/>
      <c r="N1576" s="3"/>
    </row>
    <row r="1577" spans="4:14" x14ac:dyDescent="0.2">
      <c r="I1577" s="3"/>
      <c r="L1577" s="3"/>
      <c r="M1577" s="3"/>
      <c r="N1577" s="3"/>
    </row>
    <row r="1578" spans="4:14" x14ac:dyDescent="0.2">
      <c r="I1578" s="3"/>
      <c r="L1578" s="3"/>
      <c r="M1578" s="3"/>
      <c r="N1578" s="3"/>
    </row>
    <row r="1579" spans="4:14" x14ac:dyDescent="0.2">
      <c r="I1579" s="3"/>
      <c r="L1579" s="3"/>
      <c r="M1579" s="3"/>
      <c r="N1579" s="3"/>
    </row>
    <row r="1580" spans="4:14" x14ac:dyDescent="0.2">
      <c r="I1580" s="3"/>
      <c r="L1580" s="3"/>
      <c r="M1580" s="3"/>
      <c r="N1580" s="3"/>
    </row>
    <row r="1581" spans="4:14" x14ac:dyDescent="0.2">
      <c r="I1581" s="3"/>
      <c r="L1581" s="3"/>
      <c r="M1581" s="3"/>
      <c r="N1581" s="3"/>
    </row>
    <row r="1582" spans="4:14" x14ac:dyDescent="0.2">
      <c r="I1582" s="3"/>
      <c r="L1582" s="3"/>
      <c r="M1582" s="3"/>
      <c r="N1582" s="3"/>
    </row>
    <row r="1583" spans="4:14" x14ac:dyDescent="0.2">
      <c r="I1583" s="3"/>
      <c r="L1583" s="3"/>
      <c r="M1583" s="3"/>
      <c r="N1583" s="3"/>
    </row>
    <row r="1584" spans="4:14" x14ac:dyDescent="0.2">
      <c r="I1584" s="3"/>
      <c r="L1584" s="3"/>
      <c r="M1584" s="3"/>
      <c r="N1584" s="3"/>
    </row>
    <row r="1585" spans="9:14" x14ac:dyDescent="0.2">
      <c r="I1585" s="3"/>
      <c r="L1585" s="3"/>
      <c r="M1585" s="3"/>
      <c r="N1585" s="3"/>
    </row>
    <row r="1586" spans="9:14" x14ac:dyDescent="0.2">
      <c r="I1586" s="3"/>
      <c r="L1586" s="3"/>
      <c r="M1586" s="3"/>
      <c r="N1586" s="3"/>
    </row>
    <row r="1587" spans="9:14" x14ac:dyDescent="0.2">
      <c r="I1587" s="3"/>
      <c r="L1587" s="3"/>
      <c r="M1587" s="3"/>
      <c r="N1587" s="3"/>
    </row>
    <row r="1588" spans="9:14" x14ac:dyDescent="0.2">
      <c r="I1588" s="3"/>
      <c r="L1588" s="3"/>
      <c r="M1588" s="3"/>
      <c r="N1588" s="3"/>
    </row>
    <row r="1589" spans="9:14" x14ac:dyDescent="0.2">
      <c r="I1589" s="3"/>
      <c r="L1589" s="3"/>
      <c r="M1589" s="3"/>
      <c r="N1589" s="3"/>
    </row>
    <row r="1590" spans="9:14" x14ac:dyDescent="0.2">
      <c r="I1590" s="3"/>
      <c r="L1590" s="3"/>
      <c r="M1590" s="3"/>
      <c r="N1590" s="3"/>
    </row>
    <row r="1591" spans="9:14" x14ac:dyDescent="0.2">
      <c r="I1591" s="3"/>
      <c r="L1591" s="3"/>
      <c r="M1591" s="3"/>
      <c r="N1591" s="3"/>
    </row>
    <row r="1592" spans="9:14" x14ac:dyDescent="0.2">
      <c r="I1592" s="3"/>
      <c r="L1592" s="3"/>
      <c r="M1592" s="3"/>
      <c r="N1592" s="3"/>
    </row>
    <row r="1593" spans="9:14" x14ac:dyDescent="0.2">
      <c r="I1593" s="3"/>
      <c r="L1593" s="3"/>
      <c r="M1593" s="3"/>
      <c r="N1593" s="3"/>
    </row>
    <row r="1594" spans="9:14" x14ac:dyDescent="0.2">
      <c r="I1594" s="3"/>
      <c r="L1594" s="3"/>
      <c r="M1594" s="3"/>
      <c r="N1594" s="3"/>
    </row>
    <row r="1595" spans="9:14" x14ac:dyDescent="0.2">
      <c r="I1595" s="3"/>
      <c r="L1595" s="3"/>
      <c r="M1595" s="3"/>
      <c r="N1595" s="3"/>
    </row>
    <row r="1596" spans="9:14" x14ac:dyDescent="0.2">
      <c r="I1596" s="3"/>
      <c r="L1596" s="3"/>
      <c r="M1596" s="3"/>
      <c r="N1596" s="3"/>
    </row>
    <row r="1597" spans="9:14" x14ac:dyDescent="0.2">
      <c r="I1597" s="3"/>
      <c r="L1597" s="3"/>
      <c r="M1597" s="3"/>
      <c r="N1597" s="3"/>
    </row>
    <row r="1598" spans="9:14" x14ac:dyDescent="0.2">
      <c r="I1598" s="3"/>
      <c r="L1598" s="3"/>
      <c r="M1598" s="3"/>
      <c r="N1598" s="3"/>
    </row>
    <row r="1599" spans="9:14" x14ac:dyDescent="0.2">
      <c r="I1599" s="3"/>
      <c r="L1599" s="3"/>
      <c r="M1599" s="3"/>
      <c r="N1599" s="3"/>
    </row>
    <row r="1600" spans="9:14" x14ac:dyDescent="0.2">
      <c r="I1600" s="3"/>
      <c r="L1600" s="3"/>
      <c r="M1600" s="3"/>
      <c r="N1600" s="3"/>
    </row>
    <row r="1601" spans="9:14" x14ac:dyDescent="0.2">
      <c r="I1601" s="3"/>
      <c r="L1601" s="3"/>
      <c r="M1601" s="3"/>
      <c r="N1601" s="3"/>
    </row>
    <row r="1602" spans="9:14" x14ac:dyDescent="0.2">
      <c r="I1602" s="3"/>
      <c r="L1602" s="3"/>
      <c r="M1602" s="3"/>
      <c r="N1602" s="3"/>
    </row>
    <row r="1603" spans="9:14" x14ac:dyDescent="0.2">
      <c r="I1603" s="3"/>
      <c r="L1603" s="3"/>
      <c r="M1603" s="3"/>
      <c r="N1603" s="3"/>
    </row>
    <row r="1604" spans="9:14" x14ac:dyDescent="0.2">
      <c r="I1604" s="3"/>
      <c r="L1604" s="3"/>
      <c r="M1604" s="3"/>
      <c r="N1604" s="3"/>
    </row>
    <row r="1605" spans="9:14" x14ac:dyDescent="0.2">
      <c r="I1605" s="3"/>
      <c r="L1605" s="3"/>
      <c r="M1605" s="3"/>
      <c r="N1605" s="3"/>
    </row>
    <row r="1606" spans="9:14" x14ac:dyDescent="0.2">
      <c r="I1606" s="3"/>
      <c r="L1606" s="3"/>
      <c r="M1606" s="3"/>
      <c r="N1606" s="3"/>
    </row>
    <row r="1607" spans="9:14" x14ac:dyDescent="0.2">
      <c r="I1607" s="3"/>
      <c r="L1607" s="3"/>
      <c r="M1607" s="3"/>
      <c r="N1607" s="3"/>
    </row>
    <row r="1608" spans="9:14" x14ac:dyDescent="0.2">
      <c r="I1608" s="3"/>
      <c r="L1608" s="3"/>
      <c r="M1608" s="3"/>
      <c r="N1608" s="3"/>
    </row>
    <row r="1609" spans="9:14" x14ac:dyDescent="0.2">
      <c r="I1609" s="3"/>
      <c r="L1609" s="3"/>
      <c r="M1609" s="3"/>
      <c r="N1609" s="3"/>
    </row>
    <row r="1610" spans="9:14" x14ac:dyDescent="0.2">
      <c r="I1610" s="3"/>
      <c r="L1610" s="3"/>
      <c r="M1610" s="3"/>
      <c r="N1610" s="3"/>
    </row>
    <row r="1611" spans="9:14" x14ac:dyDescent="0.2">
      <c r="I1611" s="3"/>
      <c r="L1611" s="3"/>
      <c r="M1611" s="3"/>
      <c r="N1611" s="3"/>
    </row>
    <row r="1612" spans="9:14" x14ac:dyDescent="0.2">
      <c r="I1612" s="3"/>
      <c r="L1612" s="3"/>
      <c r="M1612" s="3"/>
      <c r="N1612" s="3"/>
    </row>
    <row r="1613" spans="9:14" x14ac:dyDescent="0.2">
      <c r="I1613" s="3"/>
      <c r="L1613" s="3"/>
      <c r="M1613" s="3"/>
      <c r="N1613" s="3"/>
    </row>
    <row r="1614" spans="9:14" x14ac:dyDescent="0.2">
      <c r="I1614" s="3"/>
      <c r="L1614" s="3"/>
      <c r="M1614" s="3"/>
      <c r="N1614" s="3"/>
    </row>
    <row r="1615" spans="9:14" x14ac:dyDescent="0.2">
      <c r="I1615" s="3"/>
      <c r="L1615" s="3"/>
      <c r="M1615" s="3"/>
      <c r="N1615" s="3"/>
    </row>
    <row r="1616" spans="9:14" x14ac:dyDescent="0.2">
      <c r="I1616" s="3"/>
      <c r="L1616" s="3"/>
      <c r="M1616" s="3"/>
      <c r="N1616" s="3"/>
    </row>
    <row r="1617" spans="9:14" x14ac:dyDescent="0.2">
      <c r="I1617" s="3"/>
      <c r="L1617" s="3"/>
      <c r="M1617" s="3"/>
      <c r="N1617" s="3"/>
    </row>
    <row r="1618" spans="9:14" x14ac:dyDescent="0.2">
      <c r="I1618" s="3"/>
      <c r="L1618" s="3"/>
      <c r="M1618" s="3"/>
      <c r="N1618" s="3"/>
    </row>
    <row r="1619" spans="9:14" x14ac:dyDescent="0.2">
      <c r="I1619" s="3"/>
      <c r="L1619" s="3"/>
      <c r="M1619" s="3"/>
      <c r="N1619" s="3"/>
    </row>
    <row r="1620" spans="9:14" x14ac:dyDescent="0.2">
      <c r="I1620" s="3"/>
      <c r="L1620" s="3"/>
      <c r="M1620" s="3"/>
      <c r="N1620" s="3"/>
    </row>
    <row r="1621" spans="9:14" x14ac:dyDescent="0.2">
      <c r="I1621" s="3"/>
      <c r="L1621" s="3"/>
      <c r="M1621" s="3"/>
      <c r="N1621" s="3"/>
    </row>
    <row r="1622" spans="9:14" x14ac:dyDescent="0.2">
      <c r="I1622" s="3"/>
      <c r="L1622" s="3"/>
      <c r="M1622" s="3"/>
      <c r="N1622" s="3"/>
    </row>
    <row r="1623" spans="9:14" x14ac:dyDescent="0.2">
      <c r="I1623" s="3"/>
      <c r="L1623" s="3"/>
      <c r="M1623" s="3"/>
      <c r="N1623" s="3"/>
    </row>
    <row r="1624" spans="9:14" x14ac:dyDescent="0.2">
      <c r="I1624" s="3"/>
      <c r="L1624" s="3"/>
      <c r="M1624" s="3"/>
      <c r="N1624" s="3"/>
    </row>
    <row r="1625" spans="9:14" x14ac:dyDescent="0.2">
      <c r="I1625" s="3"/>
      <c r="L1625" s="3"/>
      <c r="M1625" s="3"/>
      <c r="N1625" s="3"/>
    </row>
    <row r="1626" spans="9:14" x14ac:dyDescent="0.2">
      <c r="I1626" s="3"/>
      <c r="L1626" s="3"/>
      <c r="M1626" s="3"/>
      <c r="N1626" s="3"/>
    </row>
    <row r="1627" spans="9:14" x14ac:dyDescent="0.2">
      <c r="I1627" s="3"/>
      <c r="L1627" s="3"/>
      <c r="M1627" s="3"/>
      <c r="N1627" s="3"/>
    </row>
    <row r="1628" spans="9:14" x14ac:dyDescent="0.2">
      <c r="I1628" s="3"/>
      <c r="L1628" s="3"/>
      <c r="M1628" s="3"/>
      <c r="N1628" s="3"/>
    </row>
    <row r="1629" spans="9:14" x14ac:dyDescent="0.2">
      <c r="I1629" s="3"/>
      <c r="L1629" s="3"/>
      <c r="M1629" s="3"/>
      <c r="N1629" s="3"/>
    </row>
    <row r="1630" spans="9:14" x14ac:dyDescent="0.2">
      <c r="I1630" s="3"/>
      <c r="L1630" s="3"/>
      <c r="M1630" s="3"/>
      <c r="N1630" s="3"/>
    </row>
    <row r="1631" spans="9:14" x14ac:dyDescent="0.2">
      <c r="I1631" s="3"/>
      <c r="L1631" s="3"/>
      <c r="M1631" s="3"/>
      <c r="N1631" s="3"/>
    </row>
    <row r="1632" spans="9:14" x14ac:dyDescent="0.2">
      <c r="I1632" s="3"/>
      <c r="L1632" s="3"/>
      <c r="M1632" s="3"/>
      <c r="N1632" s="3"/>
    </row>
    <row r="1633" spans="9:14" x14ac:dyDescent="0.2">
      <c r="I1633" s="3"/>
      <c r="L1633" s="3"/>
      <c r="M1633" s="3"/>
      <c r="N1633" s="3"/>
    </row>
    <row r="1634" spans="9:14" x14ac:dyDescent="0.2">
      <c r="I1634" s="3"/>
      <c r="L1634" s="3"/>
      <c r="M1634" s="3"/>
      <c r="N1634" s="3"/>
    </row>
    <row r="1635" spans="9:14" x14ac:dyDescent="0.2">
      <c r="I1635" s="3"/>
      <c r="L1635" s="3"/>
      <c r="M1635" s="3"/>
      <c r="N1635" s="3"/>
    </row>
    <row r="1636" spans="9:14" x14ac:dyDescent="0.2">
      <c r="I1636" s="3"/>
      <c r="L1636" s="3"/>
      <c r="M1636" s="3"/>
      <c r="N1636" s="3"/>
    </row>
    <row r="1637" spans="9:14" x14ac:dyDescent="0.2">
      <c r="I1637" s="3"/>
      <c r="L1637" s="3"/>
      <c r="M1637" s="3"/>
      <c r="N1637" s="3"/>
    </row>
    <row r="1638" spans="9:14" x14ac:dyDescent="0.2">
      <c r="I1638" s="3"/>
      <c r="L1638" s="3"/>
      <c r="M1638" s="3"/>
      <c r="N1638" s="3"/>
    </row>
    <row r="1639" spans="9:14" x14ac:dyDescent="0.2">
      <c r="I1639" s="3"/>
      <c r="L1639" s="3"/>
      <c r="M1639" s="3"/>
      <c r="N1639" s="3"/>
    </row>
    <row r="1640" spans="9:14" x14ac:dyDescent="0.2">
      <c r="I1640" s="3"/>
      <c r="L1640" s="3"/>
      <c r="M1640" s="3"/>
      <c r="N1640" s="3"/>
    </row>
    <row r="1641" spans="9:14" x14ac:dyDescent="0.2">
      <c r="I1641" s="3"/>
      <c r="L1641" s="3"/>
      <c r="M1641" s="3"/>
      <c r="N1641" s="3"/>
    </row>
    <row r="1642" spans="9:14" x14ac:dyDescent="0.2">
      <c r="I1642" s="3"/>
      <c r="L1642" s="3"/>
      <c r="M1642" s="3"/>
      <c r="N1642" s="3"/>
    </row>
    <row r="1643" spans="9:14" x14ac:dyDescent="0.2">
      <c r="I1643" s="3"/>
      <c r="L1643" s="3"/>
      <c r="M1643" s="3"/>
      <c r="N1643" s="3"/>
    </row>
    <row r="1644" spans="9:14" x14ac:dyDescent="0.2">
      <c r="I1644" s="3"/>
      <c r="L1644" s="3"/>
      <c r="M1644" s="3"/>
      <c r="N1644" s="3"/>
    </row>
    <row r="1645" spans="9:14" x14ac:dyDescent="0.2">
      <c r="I1645" s="3"/>
      <c r="L1645" s="3"/>
      <c r="M1645" s="3"/>
      <c r="N1645" s="3"/>
    </row>
    <row r="1646" spans="9:14" x14ac:dyDescent="0.2">
      <c r="I1646" s="3"/>
      <c r="L1646" s="3"/>
      <c r="M1646" s="3"/>
      <c r="N1646" s="3"/>
    </row>
    <row r="1647" spans="9:14" x14ac:dyDescent="0.2">
      <c r="I1647" s="3"/>
      <c r="L1647" s="3"/>
      <c r="M1647" s="3"/>
      <c r="N1647" s="3"/>
    </row>
    <row r="1648" spans="9:14" x14ac:dyDescent="0.2">
      <c r="I1648" s="3"/>
      <c r="L1648" s="3"/>
      <c r="M1648" s="3"/>
      <c r="N1648" s="3"/>
    </row>
    <row r="1649" spans="9:14" x14ac:dyDescent="0.2">
      <c r="I1649" s="3"/>
      <c r="L1649" s="3"/>
      <c r="M1649" s="3"/>
      <c r="N1649" s="3"/>
    </row>
    <row r="1650" spans="9:14" x14ac:dyDescent="0.2">
      <c r="I1650" s="3"/>
      <c r="L1650" s="3"/>
      <c r="M1650" s="3"/>
      <c r="N1650" s="3"/>
    </row>
    <row r="1651" spans="9:14" x14ac:dyDescent="0.2">
      <c r="I1651" s="3"/>
      <c r="L1651" s="3"/>
      <c r="M1651" s="3"/>
      <c r="N1651" s="3"/>
    </row>
    <row r="1652" spans="9:14" x14ac:dyDescent="0.2">
      <c r="I1652" s="3"/>
      <c r="L1652" s="3"/>
      <c r="M1652" s="3"/>
      <c r="N1652" s="3"/>
    </row>
    <row r="1653" spans="9:14" x14ac:dyDescent="0.2">
      <c r="I1653" s="3"/>
      <c r="L1653" s="3"/>
      <c r="M1653" s="3"/>
      <c r="N1653" s="3"/>
    </row>
    <row r="1654" spans="9:14" x14ac:dyDescent="0.2">
      <c r="I1654" s="3"/>
      <c r="L1654" s="3"/>
      <c r="M1654" s="3"/>
      <c r="N1654" s="3"/>
    </row>
    <row r="1655" spans="9:14" x14ac:dyDescent="0.2">
      <c r="I1655" s="3"/>
      <c r="L1655" s="3"/>
      <c r="M1655" s="3"/>
      <c r="N1655" s="3"/>
    </row>
    <row r="1656" spans="9:14" x14ac:dyDescent="0.2">
      <c r="I1656" s="3"/>
      <c r="L1656" s="3"/>
      <c r="M1656" s="3"/>
      <c r="N1656" s="3"/>
    </row>
    <row r="1657" spans="9:14" x14ac:dyDescent="0.2">
      <c r="I1657" s="3"/>
      <c r="L1657" s="3"/>
      <c r="M1657" s="3"/>
      <c r="N1657" s="3"/>
    </row>
    <row r="1658" spans="9:14" x14ac:dyDescent="0.2">
      <c r="I1658" s="3"/>
      <c r="L1658" s="3"/>
      <c r="M1658" s="3"/>
      <c r="N1658" s="3"/>
    </row>
    <row r="1659" spans="9:14" x14ac:dyDescent="0.2">
      <c r="I1659" s="3"/>
      <c r="L1659" s="3"/>
      <c r="M1659" s="3"/>
      <c r="N1659" s="3"/>
    </row>
    <row r="1660" spans="9:14" x14ac:dyDescent="0.2">
      <c r="I1660" s="3"/>
      <c r="L1660" s="3"/>
      <c r="M1660" s="3"/>
      <c r="N1660" s="3"/>
    </row>
    <row r="1661" spans="9:14" x14ac:dyDescent="0.2">
      <c r="I1661" s="3"/>
      <c r="L1661" s="3"/>
      <c r="M1661" s="3"/>
      <c r="N1661" s="3"/>
    </row>
    <row r="1662" spans="9:14" x14ac:dyDescent="0.2">
      <c r="I1662" s="3"/>
      <c r="L1662" s="3"/>
      <c r="M1662" s="3"/>
      <c r="N1662" s="3"/>
    </row>
    <row r="1663" spans="9:14" x14ac:dyDescent="0.2">
      <c r="I1663" s="3"/>
      <c r="L1663" s="3"/>
      <c r="M1663" s="3"/>
      <c r="N1663" s="3"/>
    </row>
    <row r="1664" spans="9:14" x14ac:dyDescent="0.2">
      <c r="I1664" s="3"/>
      <c r="L1664" s="3"/>
      <c r="M1664" s="3"/>
      <c r="N1664" s="3"/>
    </row>
    <row r="1665" spans="9:14" x14ac:dyDescent="0.2">
      <c r="I1665" s="3"/>
      <c r="L1665" s="3"/>
      <c r="M1665" s="3"/>
      <c r="N1665" s="3"/>
    </row>
    <row r="1666" spans="9:14" x14ac:dyDescent="0.2">
      <c r="I1666" s="3"/>
      <c r="L1666" s="3"/>
      <c r="M1666" s="3"/>
      <c r="N1666" s="3"/>
    </row>
    <row r="1667" spans="9:14" x14ac:dyDescent="0.2">
      <c r="I1667" s="3"/>
      <c r="L1667" s="3"/>
      <c r="M1667" s="3"/>
      <c r="N1667" s="3"/>
    </row>
    <row r="1668" spans="9:14" x14ac:dyDescent="0.2">
      <c r="I1668" s="3"/>
      <c r="L1668" s="3"/>
      <c r="M1668" s="3"/>
      <c r="N1668" s="3"/>
    </row>
    <row r="1669" spans="9:14" x14ac:dyDescent="0.2">
      <c r="I1669" s="3"/>
      <c r="L1669" s="3"/>
      <c r="M1669" s="3"/>
      <c r="N1669" s="3"/>
    </row>
    <row r="1670" spans="9:14" x14ac:dyDescent="0.2">
      <c r="I1670" s="3"/>
      <c r="L1670" s="3"/>
      <c r="M1670" s="3"/>
      <c r="N1670" s="3"/>
    </row>
    <row r="1671" spans="9:14" x14ac:dyDescent="0.2">
      <c r="I1671" s="3"/>
      <c r="L1671" s="3"/>
      <c r="M1671" s="3"/>
      <c r="N1671" s="3"/>
    </row>
    <row r="1672" spans="9:14" x14ac:dyDescent="0.2">
      <c r="I1672" s="3"/>
      <c r="L1672" s="3"/>
      <c r="M1672" s="3"/>
      <c r="N1672" s="3"/>
    </row>
    <row r="1673" spans="9:14" x14ac:dyDescent="0.2">
      <c r="I1673" s="3"/>
      <c r="L1673" s="3"/>
      <c r="M1673" s="3"/>
      <c r="N1673" s="3"/>
    </row>
    <row r="1674" spans="9:14" x14ac:dyDescent="0.2">
      <c r="I1674" s="3"/>
      <c r="L1674" s="3"/>
      <c r="M1674" s="3"/>
      <c r="N1674" s="3"/>
    </row>
    <row r="1675" spans="9:14" x14ac:dyDescent="0.2">
      <c r="I1675" s="3"/>
      <c r="L1675" s="3"/>
      <c r="M1675" s="3"/>
      <c r="N1675" s="3"/>
    </row>
    <row r="1676" spans="9:14" x14ac:dyDescent="0.2">
      <c r="I1676" s="3"/>
      <c r="L1676" s="3"/>
      <c r="M1676" s="3"/>
      <c r="N1676" s="3"/>
    </row>
    <row r="1677" spans="9:14" x14ac:dyDescent="0.2">
      <c r="I1677" s="3"/>
      <c r="L1677" s="3"/>
      <c r="M1677" s="3"/>
      <c r="N1677" s="3"/>
    </row>
    <row r="1678" spans="9:14" x14ac:dyDescent="0.2">
      <c r="I1678" s="3"/>
      <c r="L1678" s="3"/>
      <c r="M1678" s="3"/>
      <c r="N1678" s="3"/>
    </row>
    <row r="1679" spans="9:14" x14ac:dyDescent="0.2">
      <c r="I1679" s="3"/>
      <c r="L1679" s="3"/>
      <c r="M1679" s="3"/>
      <c r="N1679" s="3"/>
    </row>
    <row r="1680" spans="9:14" x14ac:dyDescent="0.2">
      <c r="I1680" s="3"/>
      <c r="L1680" s="3"/>
      <c r="M1680" s="3"/>
      <c r="N1680" s="3"/>
    </row>
    <row r="1681" spans="9:14" x14ac:dyDescent="0.2">
      <c r="I1681" s="3"/>
      <c r="L1681" s="3"/>
      <c r="M1681" s="3"/>
      <c r="N1681" s="3"/>
    </row>
    <row r="1682" spans="9:14" x14ac:dyDescent="0.2">
      <c r="I1682" s="3"/>
      <c r="L1682" s="3"/>
      <c r="M1682" s="3"/>
      <c r="N1682" s="3"/>
    </row>
    <row r="1683" spans="9:14" x14ac:dyDescent="0.2">
      <c r="I1683" s="3"/>
      <c r="L1683" s="3"/>
      <c r="M1683" s="3"/>
      <c r="N1683" s="3"/>
    </row>
    <row r="1684" spans="9:14" x14ac:dyDescent="0.2">
      <c r="I1684" s="3"/>
      <c r="L1684" s="3"/>
      <c r="M1684" s="3"/>
      <c r="N1684" s="3"/>
    </row>
    <row r="1685" spans="9:14" x14ac:dyDescent="0.2">
      <c r="I1685" s="3"/>
      <c r="L1685" s="3"/>
      <c r="M1685" s="3"/>
      <c r="N1685" s="3"/>
    </row>
    <row r="1686" spans="9:14" x14ac:dyDescent="0.2">
      <c r="I1686" s="3"/>
      <c r="L1686" s="3"/>
      <c r="M1686" s="3"/>
      <c r="N1686" s="3"/>
    </row>
    <row r="1687" spans="9:14" x14ac:dyDescent="0.2">
      <c r="I1687" s="3"/>
      <c r="L1687" s="3"/>
      <c r="M1687" s="3"/>
      <c r="N1687" s="3"/>
    </row>
    <row r="1688" spans="9:14" x14ac:dyDescent="0.2">
      <c r="I1688" s="3"/>
      <c r="L1688" s="3"/>
      <c r="M1688" s="3"/>
      <c r="N1688" s="3"/>
    </row>
    <row r="1689" spans="9:14" x14ac:dyDescent="0.2">
      <c r="I1689" s="3"/>
      <c r="L1689" s="3"/>
      <c r="M1689" s="3"/>
      <c r="N1689" s="3"/>
    </row>
    <row r="1690" spans="9:14" x14ac:dyDescent="0.2">
      <c r="I1690" s="3"/>
      <c r="L1690" s="3"/>
      <c r="M1690" s="3"/>
      <c r="N1690" s="3"/>
    </row>
    <row r="1691" spans="9:14" x14ac:dyDescent="0.2">
      <c r="I1691" s="3"/>
      <c r="L1691" s="3"/>
      <c r="M1691" s="3"/>
      <c r="N1691" s="3"/>
    </row>
    <row r="1692" spans="9:14" x14ac:dyDescent="0.2">
      <c r="I1692" s="3"/>
      <c r="L1692" s="3"/>
      <c r="M1692" s="3"/>
      <c r="N1692" s="3"/>
    </row>
    <row r="1693" spans="9:14" x14ac:dyDescent="0.2">
      <c r="I1693" s="3"/>
      <c r="L1693" s="3"/>
      <c r="M1693" s="3"/>
      <c r="N1693" s="3"/>
    </row>
    <row r="1694" spans="9:14" x14ac:dyDescent="0.2">
      <c r="I1694" s="3"/>
      <c r="L1694" s="3"/>
      <c r="M1694" s="3"/>
      <c r="N1694" s="3"/>
    </row>
    <row r="1695" spans="9:14" x14ac:dyDescent="0.2">
      <c r="I1695" s="3"/>
      <c r="L1695" s="3"/>
      <c r="M1695" s="3"/>
      <c r="N1695" s="3"/>
    </row>
    <row r="1696" spans="9:14" x14ac:dyDescent="0.2">
      <c r="I1696" s="3"/>
      <c r="L1696" s="3"/>
      <c r="M1696" s="3"/>
      <c r="N1696" s="3"/>
    </row>
    <row r="1697" spans="9:14" x14ac:dyDescent="0.2">
      <c r="I1697" s="3"/>
      <c r="L1697" s="3"/>
      <c r="M1697" s="3"/>
      <c r="N1697" s="3"/>
    </row>
    <row r="1698" spans="9:14" x14ac:dyDescent="0.2">
      <c r="I1698" s="3"/>
      <c r="L1698" s="3"/>
      <c r="M1698" s="3"/>
      <c r="N1698" s="3"/>
    </row>
    <row r="1699" spans="9:14" x14ac:dyDescent="0.2">
      <c r="I1699" s="3"/>
      <c r="L1699" s="3"/>
      <c r="M1699" s="3"/>
      <c r="N1699" s="3"/>
    </row>
    <row r="1700" spans="9:14" x14ac:dyDescent="0.2">
      <c r="I1700" s="3"/>
      <c r="L1700" s="3"/>
      <c r="M1700" s="3"/>
      <c r="N1700" s="3"/>
    </row>
    <row r="1701" spans="9:14" x14ac:dyDescent="0.2">
      <c r="I1701" s="3"/>
      <c r="L1701" s="3"/>
      <c r="M1701" s="3"/>
      <c r="N1701" s="3"/>
    </row>
    <row r="1702" spans="9:14" x14ac:dyDescent="0.2">
      <c r="I1702" s="3"/>
      <c r="L1702" s="3"/>
      <c r="M1702" s="3"/>
      <c r="N1702" s="3"/>
    </row>
    <row r="1703" spans="9:14" x14ac:dyDescent="0.2">
      <c r="I1703" s="3"/>
      <c r="L1703" s="3"/>
      <c r="M1703" s="3"/>
      <c r="N1703" s="3"/>
    </row>
    <row r="1704" spans="9:14" x14ac:dyDescent="0.2">
      <c r="I1704" s="3"/>
      <c r="L1704" s="3"/>
      <c r="M1704" s="3"/>
      <c r="N1704" s="3"/>
    </row>
    <row r="1705" spans="9:14" x14ac:dyDescent="0.2">
      <c r="I1705" s="3"/>
      <c r="L1705" s="3"/>
      <c r="M1705" s="3"/>
      <c r="N1705" s="3"/>
    </row>
    <row r="1706" spans="9:14" x14ac:dyDescent="0.2">
      <c r="I1706" s="3"/>
      <c r="L1706" s="3"/>
      <c r="M1706" s="3"/>
      <c r="N1706" s="3"/>
    </row>
    <row r="1707" spans="9:14" x14ac:dyDescent="0.2">
      <c r="I1707" s="3"/>
      <c r="L1707" s="3"/>
      <c r="M1707" s="3"/>
      <c r="N1707" s="3"/>
    </row>
    <row r="1708" spans="9:14" x14ac:dyDescent="0.2">
      <c r="I1708" s="3"/>
      <c r="L1708" s="3"/>
      <c r="M1708" s="3"/>
      <c r="N1708" s="3"/>
    </row>
    <row r="1709" spans="9:14" x14ac:dyDescent="0.2">
      <c r="I1709" s="3"/>
      <c r="L1709" s="3"/>
      <c r="M1709" s="3"/>
      <c r="N1709" s="3"/>
    </row>
    <row r="1710" spans="9:14" x14ac:dyDescent="0.2">
      <c r="I1710" s="3"/>
      <c r="L1710" s="3"/>
      <c r="M1710" s="3"/>
      <c r="N1710" s="3"/>
    </row>
    <row r="1711" spans="9:14" x14ac:dyDescent="0.2">
      <c r="I1711" s="3"/>
      <c r="L1711" s="3"/>
      <c r="M1711" s="3"/>
      <c r="N1711" s="3"/>
    </row>
    <row r="1712" spans="9:14" x14ac:dyDescent="0.2">
      <c r="I1712" s="3"/>
      <c r="L1712" s="3"/>
      <c r="M1712" s="3"/>
      <c r="N1712" s="3"/>
    </row>
    <row r="1713" spans="9:14" x14ac:dyDescent="0.2">
      <c r="I1713" s="3"/>
      <c r="L1713" s="3"/>
      <c r="M1713" s="3"/>
      <c r="N1713" s="3"/>
    </row>
    <row r="1714" spans="9:14" x14ac:dyDescent="0.2">
      <c r="I1714" s="3"/>
      <c r="L1714" s="3"/>
      <c r="M1714" s="3"/>
      <c r="N1714" s="3"/>
    </row>
    <row r="1715" spans="9:14" x14ac:dyDescent="0.2">
      <c r="I1715" s="3"/>
      <c r="L1715" s="3"/>
      <c r="M1715" s="3"/>
      <c r="N1715" s="3"/>
    </row>
    <row r="1716" spans="9:14" x14ac:dyDescent="0.2">
      <c r="I1716" s="3"/>
      <c r="L1716" s="3"/>
      <c r="M1716" s="3"/>
      <c r="N1716" s="3"/>
    </row>
    <row r="1717" spans="9:14" x14ac:dyDescent="0.2">
      <c r="I1717" s="3"/>
      <c r="L1717" s="3"/>
      <c r="M1717" s="3"/>
      <c r="N1717" s="3"/>
    </row>
    <row r="1718" spans="9:14" x14ac:dyDescent="0.2">
      <c r="I1718" s="3"/>
      <c r="L1718" s="3"/>
      <c r="M1718" s="3"/>
      <c r="N1718" s="3"/>
    </row>
    <row r="1719" spans="9:14" x14ac:dyDescent="0.2">
      <c r="I1719" s="3"/>
      <c r="L1719" s="3"/>
      <c r="M1719" s="3"/>
      <c r="N1719" s="3"/>
    </row>
    <row r="1720" spans="9:14" x14ac:dyDescent="0.2">
      <c r="I1720" s="3"/>
      <c r="L1720" s="3"/>
      <c r="M1720" s="3"/>
      <c r="N1720" s="3"/>
    </row>
    <row r="1721" spans="9:14" x14ac:dyDescent="0.2">
      <c r="I1721" s="3"/>
      <c r="L1721" s="3"/>
      <c r="M1721" s="3"/>
      <c r="N1721" s="3"/>
    </row>
    <row r="1722" spans="9:14" x14ac:dyDescent="0.2">
      <c r="I1722" s="3"/>
      <c r="L1722" s="3"/>
      <c r="M1722" s="3"/>
      <c r="N1722" s="3"/>
    </row>
    <row r="1723" spans="9:14" x14ac:dyDescent="0.2">
      <c r="I1723" s="3"/>
      <c r="L1723" s="3"/>
      <c r="M1723" s="3"/>
      <c r="N1723" s="3"/>
    </row>
    <row r="1724" spans="9:14" x14ac:dyDescent="0.2">
      <c r="I1724" s="3"/>
      <c r="L1724" s="3"/>
      <c r="M1724" s="3"/>
      <c r="N1724" s="3"/>
    </row>
    <row r="1725" spans="9:14" x14ac:dyDescent="0.2">
      <c r="I1725" s="3"/>
      <c r="L1725" s="3"/>
      <c r="M1725" s="3"/>
      <c r="N1725" s="3"/>
    </row>
    <row r="1726" spans="9:14" x14ac:dyDescent="0.2">
      <c r="I1726" s="3"/>
      <c r="L1726" s="3"/>
      <c r="M1726" s="3"/>
      <c r="N1726" s="3"/>
    </row>
    <row r="1727" spans="9:14" x14ac:dyDescent="0.2">
      <c r="I1727" s="3"/>
      <c r="L1727" s="3"/>
      <c r="M1727" s="3"/>
      <c r="N1727" s="3"/>
    </row>
    <row r="1728" spans="9:14" x14ac:dyDescent="0.2">
      <c r="I1728" s="3"/>
      <c r="L1728" s="3"/>
      <c r="M1728" s="3"/>
      <c r="N1728" s="3"/>
    </row>
    <row r="1729" spans="9:14" x14ac:dyDescent="0.2">
      <c r="I1729" s="3"/>
      <c r="L1729" s="3"/>
      <c r="M1729" s="3"/>
      <c r="N1729" s="3"/>
    </row>
    <row r="1730" spans="9:14" x14ac:dyDescent="0.2">
      <c r="I1730" s="3"/>
      <c r="L1730" s="3"/>
      <c r="M1730" s="3"/>
      <c r="N1730" s="3"/>
    </row>
    <row r="1731" spans="9:14" x14ac:dyDescent="0.2">
      <c r="I1731" s="3"/>
      <c r="L1731" s="3"/>
      <c r="M1731" s="3"/>
      <c r="N1731" s="3"/>
    </row>
    <row r="1732" spans="9:14" x14ac:dyDescent="0.2">
      <c r="I1732" s="3"/>
      <c r="L1732" s="3"/>
      <c r="M1732" s="3"/>
      <c r="N1732" s="3"/>
    </row>
    <row r="1733" spans="9:14" x14ac:dyDescent="0.2">
      <c r="I1733" s="3"/>
      <c r="L1733" s="3"/>
      <c r="M1733" s="3"/>
      <c r="N1733" s="3"/>
    </row>
    <row r="1734" spans="9:14" x14ac:dyDescent="0.2">
      <c r="I1734" s="3"/>
      <c r="L1734" s="3"/>
      <c r="M1734" s="3"/>
      <c r="N1734" s="3"/>
    </row>
    <row r="1735" spans="9:14" x14ac:dyDescent="0.2">
      <c r="I1735" s="3"/>
      <c r="L1735" s="3"/>
      <c r="M1735" s="3"/>
      <c r="N1735" s="3"/>
    </row>
    <row r="1736" spans="9:14" x14ac:dyDescent="0.2">
      <c r="I1736" s="3"/>
      <c r="L1736" s="3"/>
      <c r="M1736" s="3"/>
      <c r="N1736" s="3"/>
    </row>
    <row r="1737" spans="9:14" x14ac:dyDescent="0.2">
      <c r="I1737" s="3"/>
      <c r="L1737" s="3"/>
      <c r="M1737" s="3"/>
      <c r="N1737" s="3"/>
    </row>
    <row r="1738" spans="9:14" x14ac:dyDescent="0.2">
      <c r="I1738" s="3"/>
      <c r="L1738" s="3"/>
      <c r="M1738" s="3"/>
      <c r="N1738" s="3"/>
    </row>
    <row r="1739" spans="9:14" x14ac:dyDescent="0.2">
      <c r="I1739" s="3"/>
      <c r="L1739" s="3"/>
      <c r="M1739" s="3"/>
      <c r="N1739" s="3"/>
    </row>
    <row r="1740" spans="9:14" x14ac:dyDescent="0.2">
      <c r="I1740" s="3"/>
      <c r="L1740" s="3"/>
      <c r="M1740" s="3"/>
      <c r="N1740" s="3"/>
    </row>
    <row r="1741" spans="9:14" x14ac:dyDescent="0.2">
      <c r="I1741" s="3"/>
      <c r="L1741" s="3"/>
      <c r="M1741" s="3"/>
      <c r="N1741" s="3"/>
    </row>
    <row r="1742" spans="9:14" x14ac:dyDescent="0.2">
      <c r="I1742" s="3"/>
      <c r="L1742" s="3"/>
      <c r="M1742" s="3"/>
      <c r="N1742" s="3"/>
    </row>
    <row r="1743" spans="9:14" x14ac:dyDescent="0.2">
      <c r="I1743" s="3"/>
      <c r="L1743" s="3"/>
      <c r="M1743" s="3"/>
      <c r="N1743" s="3"/>
    </row>
    <row r="1744" spans="9:14" x14ac:dyDescent="0.2">
      <c r="I1744" s="3"/>
      <c r="L1744" s="3"/>
      <c r="M1744" s="3"/>
      <c r="N1744" s="3"/>
    </row>
    <row r="1745" spans="9:14" x14ac:dyDescent="0.2">
      <c r="I1745" s="3"/>
      <c r="L1745" s="3"/>
      <c r="M1745" s="3"/>
      <c r="N1745" s="3"/>
    </row>
    <row r="1746" spans="9:14" x14ac:dyDescent="0.2">
      <c r="I1746" s="3"/>
      <c r="L1746" s="3"/>
      <c r="M1746" s="3"/>
      <c r="N1746" s="3"/>
    </row>
    <row r="1747" spans="9:14" x14ac:dyDescent="0.2">
      <c r="I1747" s="3"/>
      <c r="L1747" s="3"/>
      <c r="M1747" s="3"/>
      <c r="N1747" s="3"/>
    </row>
    <row r="1748" spans="9:14" x14ac:dyDescent="0.2">
      <c r="I1748" s="3"/>
      <c r="L1748" s="3"/>
      <c r="M1748" s="3"/>
      <c r="N1748" s="3"/>
    </row>
    <row r="1749" spans="9:14" x14ac:dyDescent="0.2">
      <c r="I1749" s="3"/>
      <c r="L1749" s="3"/>
      <c r="M1749" s="3"/>
      <c r="N1749" s="3"/>
    </row>
    <row r="1750" spans="9:14" x14ac:dyDescent="0.2">
      <c r="I1750" s="3"/>
      <c r="L1750" s="3"/>
      <c r="M1750" s="3"/>
      <c r="N1750" s="3"/>
    </row>
    <row r="1751" spans="9:14" x14ac:dyDescent="0.2">
      <c r="I1751" s="3"/>
      <c r="L1751" s="3"/>
      <c r="M1751" s="3"/>
      <c r="N1751" s="3"/>
    </row>
    <row r="1752" spans="9:14" x14ac:dyDescent="0.2">
      <c r="I1752" s="3"/>
      <c r="L1752" s="3"/>
      <c r="M1752" s="3"/>
      <c r="N1752" s="3"/>
    </row>
    <row r="1753" spans="9:14" x14ac:dyDescent="0.2">
      <c r="I1753" s="3"/>
      <c r="L1753" s="3"/>
      <c r="M1753" s="3"/>
      <c r="N1753" s="3"/>
    </row>
    <row r="1754" spans="9:14" x14ac:dyDescent="0.2">
      <c r="I1754" s="3"/>
      <c r="L1754" s="3"/>
      <c r="M1754" s="3"/>
      <c r="N1754" s="3"/>
    </row>
    <row r="1755" spans="9:14" x14ac:dyDescent="0.2">
      <c r="I1755" s="3"/>
      <c r="L1755" s="3"/>
      <c r="M1755" s="3"/>
      <c r="N1755" s="3"/>
    </row>
    <row r="1756" spans="9:14" x14ac:dyDescent="0.2">
      <c r="I1756" s="3"/>
      <c r="L1756" s="3"/>
      <c r="M1756" s="3"/>
      <c r="N1756" s="3"/>
    </row>
    <row r="1757" spans="9:14" x14ac:dyDescent="0.2">
      <c r="I1757" s="3"/>
      <c r="L1757" s="3"/>
      <c r="M1757" s="3"/>
      <c r="N1757" s="3"/>
    </row>
    <row r="1758" spans="9:14" x14ac:dyDescent="0.2">
      <c r="I1758" s="3"/>
      <c r="L1758" s="3"/>
      <c r="M1758" s="3"/>
      <c r="N1758" s="3"/>
    </row>
    <row r="1759" spans="9:14" x14ac:dyDescent="0.2">
      <c r="I1759" s="3"/>
      <c r="L1759" s="3"/>
      <c r="M1759" s="3"/>
      <c r="N1759" s="3"/>
    </row>
    <row r="1760" spans="9:14" x14ac:dyDescent="0.2">
      <c r="I1760" s="3"/>
      <c r="L1760" s="3"/>
      <c r="M1760" s="3"/>
      <c r="N1760" s="3"/>
    </row>
    <row r="1761" spans="9:14" x14ac:dyDescent="0.2">
      <c r="I1761" s="3"/>
      <c r="L1761" s="3"/>
      <c r="M1761" s="3"/>
      <c r="N1761" s="3"/>
    </row>
    <row r="1762" spans="9:14" x14ac:dyDescent="0.2">
      <c r="I1762" s="3"/>
      <c r="L1762" s="3"/>
      <c r="M1762" s="3"/>
      <c r="N1762" s="3"/>
    </row>
    <row r="1763" spans="9:14" x14ac:dyDescent="0.2">
      <c r="I1763" s="3"/>
      <c r="L1763" s="3"/>
      <c r="M1763" s="3"/>
      <c r="N1763" s="3"/>
    </row>
    <row r="1764" spans="9:14" x14ac:dyDescent="0.2">
      <c r="I1764" s="3"/>
      <c r="L1764" s="3"/>
      <c r="M1764" s="3"/>
      <c r="N1764" s="3"/>
    </row>
    <row r="1765" spans="9:14" x14ac:dyDescent="0.2">
      <c r="I1765" s="3"/>
      <c r="L1765" s="3"/>
      <c r="M1765" s="3"/>
      <c r="N1765" s="3"/>
    </row>
    <row r="1766" spans="9:14" x14ac:dyDescent="0.2">
      <c r="I1766" s="3"/>
      <c r="L1766" s="3"/>
      <c r="M1766" s="3"/>
      <c r="N1766" s="3"/>
    </row>
    <row r="1767" spans="9:14" x14ac:dyDescent="0.2">
      <c r="I1767" s="3"/>
      <c r="L1767" s="3"/>
      <c r="M1767" s="3"/>
      <c r="N1767" s="3"/>
    </row>
    <row r="1768" spans="9:14" x14ac:dyDescent="0.2">
      <c r="I1768" s="3"/>
      <c r="L1768" s="3"/>
      <c r="M1768" s="3"/>
      <c r="N1768" s="3"/>
    </row>
    <row r="1769" spans="9:14" x14ac:dyDescent="0.2">
      <c r="I1769" s="3"/>
      <c r="L1769" s="3"/>
      <c r="M1769" s="3"/>
      <c r="N1769" s="3"/>
    </row>
    <row r="1770" spans="9:14" x14ac:dyDescent="0.2">
      <c r="I1770" s="3"/>
      <c r="L1770" s="3"/>
      <c r="M1770" s="3"/>
      <c r="N1770" s="3"/>
    </row>
    <row r="1771" spans="9:14" x14ac:dyDescent="0.2">
      <c r="I1771" s="3"/>
      <c r="L1771" s="3"/>
      <c r="M1771" s="3"/>
      <c r="N1771" s="3"/>
    </row>
    <row r="1772" spans="9:14" x14ac:dyDescent="0.2">
      <c r="I1772" s="3"/>
      <c r="L1772" s="3"/>
      <c r="M1772" s="3"/>
      <c r="N1772" s="3"/>
    </row>
    <row r="1773" spans="9:14" x14ac:dyDescent="0.2">
      <c r="I1773" s="3"/>
      <c r="L1773" s="3"/>
      <c r="M1773" s="3"/>
      <c r="N1773" s="3"/>
    </row>
    <row r="1774" spans="9:14" x14ac:dyDescent="0.2">
      <c r="I1774" s="3"/>
      <c r="L1774" s="3"/>
      <c r="M1774" s="3"/>
      <c r="N1774" s="3"/>
    </row>
    <row r="1775" spans="9:14" x14ac:dyDescent="0.2">
      <c r="I1775" s="3"/>
      <c r="L1775" s="3"/>
      <c r="M1775" s="3"/>
      <c r="N1775" s="3"/>
    </row>
    <row r="1776" spans="9:14" x14ac:dyDescent="0.2">
      <c r="I1776" s="3"/>
      <c r="L1776" s="3"/>
      <c r="M1776" s="3"/>
      <c r="N1776" s="3"/>
    </row>
    <row r="1777" spans="9:14" x14ac:dyDescent="0.2">
      <c r="I1777" s="3"/>
      <c r="L1777" s="3"/>
      <c r="M1777" s="3"/>
      <c r="N1777" s="3"/>
    </row>
    <row r="1778" spans="9:14" x14ac:dyDescent="0.2">
      <c r="I1778" s="3"/>
      <c r="L1778" s="3"/>
      <c r="M1778" s="3"/>
      <c r="N1778" s="3"/>
    </row>
    <row r="1779" spans="9:14" x14ac:dyDescent="0.2">
      <c r="I1779" s="3"/>
      <c r="L1779" s="3"/>
      <c r="M1779" s="3"/>
      <c r="N1779" s="3"/>
    </row>
    <row r="1780" spans="9:14" x14ac:dyDescent="0.2">
      <c r="I1780" s="3"/>
      <c r="L1780" s="3"/>
      <c r="M1780" s="3"/>
      <c r="N1780" s="3"/>
    </row>
    <row r="1781" spans="9:14" x14ac:dyDescent="0.2">
      <c r="I1781" s="3"/>
      <c r="L1781" s="3"/>
      <c r="M1781" s="3"/>
      <c r="N1781" s="3"/>
    </row>
    <row r="1782" spans="9:14" x14ac:dyDescent="0.2">
      <c r="I1782" s="3"/>
      <c r="L1782" s="3"/>
      <c r="M1782" s="3"/>
      <c r="N1782" s="3"/>
    </row>
    <row r="1783" spans="9:14" x14ac:dyDescent="0.2">
      <c r="I1783" s="3"/>
      <c r="L1783" s="3"/>
      <c r="M1783" s="3"/>
      <c r="N1783" s="3"/>
    </row>
    <row r="1784" spans="9:14" x14ac:dyDescent="0.2">
      <c r="I1784" s="3"/>
      <c r="L1784" s="3"/>
      <c r="M1784" s="3"/>
      <c r="N1784" s="3"/>
    </row>
    <row r="1785" spans="9:14" x14ac:dyDescent="0.2">
      <c r="I1785" s="3"/>
      <c r="L1785" s="3"/>
      <c r="M1785" s="3"/>
      <c r="N1785" s="3"/>
    </row>
    <row r="1786" spans="9:14" x14ac:dyDescent="0.2">
      <c r="I1786" s="3"/>
      <c r="L1786" s="3"/>
      <c r="M1786" s="3"/>
      <c r="N1786" s="3"/>
    </row>
    <row r="1787" spans="9:14" x14ac:dyDescent="0.2">
      <c r="I1787" s="3"/>
      <c r="L1787" s="3"/>
      <c r="M1787" s="3"/>
      <c r="N1787" s="3"/>
    </row>
    <row r="1788" spans="9:14" x14ac:dyDescent="0.2">
      <c r="I1788" s="3"/>
      <c r="L1788" s="3"/>
      <c r="M1788" s="3"/>
      <c r="N1788" s="3"/>
    </row>
    <row r="1789" spans="9:14" x14ac:dyDescent="0.2">
      <c r="I1789" s="3"/>
      <c r="L1789" s="3"/>
      <c r="M1789" s="3"/>
      <c r="N1789" s="3"/>
    </row>
    <row r="1790" spans="9:14" x14ac:dyDescent="0.2">
      <c r="I1790" s="3"/>
      <c r="L1790" s="3"/>
      <c r="M1790" s="3"/>
      <c r="N1790" s="3"/>
    </row>
    <row r="1791" spans="9:14" x14ac:dyDescent="0.2">
      <c r="I1791" s="3"/>
      <c r="L1791" s="3"/>
      <c r="M1791" s="3"/>
      <c r="N1791" s="3"/>
    </row>
    <row r="1792" spans="9:14" x14ac:dyDescent="0.2">
      <c r="I1792" s="3"/>
      <c r="L1792" s="3"/>
      <c r="M1792" s="3"/>
      <c r="N1792" s="3"/>
    </row>
    <row r="1793" spans="9:14" x14ac:dyDescent="0.2">
      <c r="I1793" s="3"/>
      <c r="L1793" s="3"/>
      <c r="M1793" s="3"/>
      <c r="N1793" s="3"/>
    </row>
    <row r="1794" spans="9:14" x14ac:dyDescent="0.2">
      <c r="I1794" s="3"/>
      <c r="L1794" s="3"/>
      <c r="M1794" s="3"/>
      <c r="N1794" s="3"/>
    </row>
    <row r="1795" spans="9:14" x14ac:dyDescent="0.2">
      <c r="I1795" s="3"/>
      <c r="L1795" s="3"/>
      <c r="M1795" s="3"/>
      <c r="N1795" s="3"/>
    </row>
    <row r="1796" spans="9:14" x14ac:dyDescent="0.2">
      <c r="I1796" s="3"/>
      <c r="L1796" s="3"/>
      <c r="M1796" s="3"/>
      <c r="N1796" s="3"/>
    </row>
    <row r="1797" spans="9:14" x14ac:dyDescent="0.2">
      <c r="I1797" s="3"/>
      <c r="L1797" s="3"/>
      <c r="M1797" s="3"/>
      <c r="N1797" s="3"/>
    </row>
    <row r="1798" spans="9:14" x14ac:dyDescent="0.2">
      <c r="I1798" s="3"/>
      <c r="L1798" s="3"/>
      <c r="M1798" s="3"/>
      <c r="N1798" s="3"/>
    </row>
    <row r="1799" spans="9:14" x14ac:dyDescent="0.2">
      <c r="I1799" s="3"/>
      <c r="L1799" s="3"/>
      <c r="M1799" s="3"/>
      <c r="N1799" s="3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6</vt:i4>
      </vt:variant>
    </vt:vector>
  </HeadingPairs>
  <TitlesOfParts>
    <vt:vector size="8" baseType="lpstr">
      <vt:lpstr>Numbers and calcs </vt:lpstr>
      <vt:lpstr>Shear </vt:lpstr>
      <vt:lpstr>Shear graph</vt:lpstr>
      <vt:lpstr>P' Q' Plot</vt:lpstr>
      <vt:lpstr>Strain vs Pwp (Top vs Bottom)</vt:lpstr>
      <vt:lpstr>Strain vs PWP &amp; Shear</vt:lpstr>
      <vt:lpstr>Strain vs Pwp Base &amp; shear</vt:lpstr>
      <vt:lpstr>Strain vs Pwp top &amp; shear 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Gibbons, Tori</cp:lastModifiedBy>
  <cp:lastPrinted>2008-11-12T02:40:15Z</cp:lastPrinted>
  <dcterms:created xsi:type="dcterms:W3CDTF">2008-08-08T01:04:31Z</dcterms:created>
  <dcterms:modified xsi:type="dcterms:W3CDTF">2020-08-12T23:18:18Z</dcterms:modified>
</cp:coreProperties>
</file>